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backupFile="1" defaultThemeVersion="124226"/>
  <bookViews>
    <workbookView xWindow="-15" yWindow="-15" windowWidth="11520" windowHeight="8715" tabRatio="928"/>
  </bookViews>
  <sheets>
    <sheet name="Finacial Position" sheetId="25" r:id="rId1"/>
    <sheet name="Statements of income 3" sheetId="20" r:id="rId2"/>
    <sheet name="Statements of income 6 " sheetId="21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'!$A$1:$L$117</definedName>
    <definedName name="_xlnm.Print_Area" localSheetId="0">'Finacial Position'!$A$1:$N$112</definedName>
    <definedName name="_xlnm.Print_Area" localSheetId="3">'Statements of Changes '!$A$1:$T$32</definedName>
    <definedName name="_xlnm.Print_Area" localSheetId="4">'Statements of Changes(Cont.)'!$A$1:$O$29</definedName>
    <definedName name="_xlnm.Print_Area" localSheetId="1">'Statements of income 3'!$A$1:$M$64</definedName>
    <definedName name="_xlnm.Print_Area" localSheetId="2">'Statements of income 6 '!$A$1:$M$62</definedName>
  </definedNames>
  <calcPr calcId="145621"/>
</workbook>
</file>

<file path=xl/calcChain.xml><?xml version="1.0" encoding="utf-8"?>
<calcChain xmlns="http://schemas.openxmlformats.org/spreadsheetml/2006/main">
  <c r="J33" i="24" l="1"/>
  <c r="L105" i="25"/>
  <c r="K23" i="20" l="1"/>
  <c r="G23" i="20"/>
  <c r="J105" i="25"/>
  <c r="H105" i="25"/>
  <c r="L107" i="25"/>
  <c r="L108" i="25" s="1"/>
  <c r="F67" i="24" l="1"/>
  <c r="F33" i="24"/>
  <c r="R30" i="26"/>
  <c r="N30" i="26"/>
  <c r="L30" i="26"/>
  <c r="J30" i="26"/>
  <c r="H30" i="26"/>
  <c r="P29" i="26"/>
  <c r="T29" i="26" s="1"/>
  <c r="P28" i="26"/>
  <c r="T28" i="26" s="1"/>
  <c r="P26" i="26"/>
  <c r="T26" i="26" s="1"/>
  <c r="P25" i="26"/>
  <c r="T25" i="26" s="1"/>
  <c r="G54" i="21"/>
  <c r="G50" i="21"/>
  <c r="G23" i="21"/>
  <c r="G15" i="21"/>
  <c r="G54" i="20"/>
  <c r="G50" i="20"/>
  <c r="G15" i="20"/>
  <c r="H107" i="25"/>
  <c r="H70" i="25"/>
  <c r="H66" i="25"/>
  <c r="H71" i="25" s="1"/>
  <c r="H108" i="25" s="1"/>
  <c r="H39" i="25"/>
  <c r="H26" i="25"/>
  <c r="T30" i="26" l="1"/>
  <c r="H40" i="25"/>
  <c r="P30" i="26"/>
  <c r="M27" i="27"/>
  <c r="K27" i="27"/>
  <c r="O26" i="27"/>
  <c r="O25" i="27"/>
  <c r="O23" i="27"/>
  <c r="K54" i="21"/>
  <c r="K50" i="21"/>
  <c r="K23" i="21"/>
  <c r="K15" i="21"/>
  <c r="K54" i="20"/>
  <c r="K50" i="20"/>
  <c r="K15" i="20"/>
  <c r="L66" i="25"/>
  <c r="L71" i="25" s="1"/>
  <c r="L39" i="25"/>
  <c r="L26" i="25"/>
  <c r="L40" i="25" s="1"/>
  <c r="O27" i="27" l="1"/>
  <c r="O19" i="27"/>
  <c r="O18" i="27"/>
  <c r="M20" i="27"/>
  <c r="K20" i="27"/>
  <c r="E20" i="27"/>
  <c r="G20" i="27"/>
  <c r="I20" i="27"/>
  <c r="O16" i="27"/>
  <c r="T20" i="26"/>
  <c r="T19" i="26"/>
  <c r="P20" i="26"/>
  <c r="P19" i="26"/>
  <c r="T21" i="26"/>
  <c r="R21" i="26"/>
  <c r="P21" i="26"/>
  <c r="N21" i="26"/>
  <c r="L21" i="26"/>
  <c r="J21" i="26"/>
  <c r="P17" i="26"/>
  <c r="T17" i="26" s="1"/>
  <c r="O20" i="27" l="1"/>
  <c r="I15" i="21" l="1"/>
  <c r="M15" i="21"/>
  <c r="I23" i="21"/>
  <c r="M23" i="21"/>
  <c r="I50" i="21"/>
  <c r="M50" i="21"/>
  <c r="I54" i="21"/>
  <c r="M54" i="21"/>
  <c r="I50" i="20"/>
  <c r="M50" i="20"/>
  <c r="I54" i="20"/>
  <c r="M54" i="20"/>
  <c r="I15" i="20"/>
  <c r="M15" i="20"/>
  <c r="I23" i="20"/>
  <c r="M23" i="20"/>
  <c r="N105" i="25"/>
  <c r="N107" i="25" s="1"/>
  <c r="N108" i="25" s="1"/>
  <c r="J107" i="25"/>
  <c r="J108" i="25" s="1"/>
</calcChain>
</file>

<file path=xl/sharedStrings.xml><?xml version="1.0" encoding="utf-8"?>
<sst xmlns="http://schemas.openxmlformats.org/spreadsheetml/2006/main" count="419" uniqueCount="244">
  <si>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</si>
  <si>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</si>
  <si>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</si>
  <si>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</si>
  <si>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</si>
  <si>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</si>
  <si>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</si>
  <si>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</si>
  <si>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</si>
  <si>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</si>
  <si>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paid-up</t>
  </si>
  <si>
    <t>MFEC PUBLIC COMPANY LIMITED AND ITS SUBSIDIARIES</t>
  </si>
  <si>
    <t>Premium on</t>
  </si>
  <si>
    <t>ordinary</t>
  </si>
  <si>
    <t>shares</t>
  </si>
  <si>
    <t>Supplementary disclosures of cash flows information:</t>
  </si>
  <si>
    <t xml:space="preserve">TOTAL SHAREHOLDERS' EQUITY </t>
  </si>
  <si>
    <t>Cash and cash equivalents</t>
  </si>
  <si>
    <t>Amounts due from related parties</t>
  </si>
  <si>
    <t>Unbilled receivables</t>
  </si>
  <si>
    <t>Other current assets</t>
  </si>
  <si>
    <t>Total current assets</t>
  </si>
  <si>
    <t>Pledged deposits at financial institutions</t>
  </si>
  <si>
    <t>Investment in subsidiaries</t>
  </si>
  <si>
    <t>Other non-current assets</t>
  </si>
  <si>
    <t>Amounts due to related parties</t>
  </si>
  <si>
    <t>Other current liabilities</t>
  </si>
  <si>
    <t>Accrued expenses</t>
  </si>
  <si>
    <t>Premium on ordinary shares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</si>
  <si>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</si>
  <si>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</si>
  <si>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</si>
  <si>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</si>
  <si>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</si>
  <si>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</si>
  <si>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Shareholders' equity of the parent company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</si>
  <si>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</si>
  <si>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</si>
  <si>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</si>
  <si>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</si>
  <si>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</si>
  <si>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</si>
  <si>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</si>
  <si>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</si>
  <si>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</si>
  <si>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</si>
  <si>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</si>
  <si>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Interest paid</t>
  </si>
  <si>
    <t>Administrative expenses</t>
  </si>
  <si>
    <t>Management benefit expenses</t>
  </si>
  <si>
    <t>Selling expenses</t>
  </si>
  <si>
    <t xml:space="preserve">Cash received (paid) from operating </t>
  </si>
  <si>
    <t>Finance costs</t>
  </si>
  <si>
    <t xml:space="preserve">interests </t>
  </si>
  <si>
    <t>THE STATEMENTS OF FINANCIAL POSITION</t>
  </si>
  <si>
    <t>Non-controlling interests</t>
  </si>
  <si>
    <t>THE  STATEMENTS OF COMPREHENSIVE INCOME</t>
  </si>
  <si>
    <t>Other comprehensive income</t>
  </si>
  <si>
    <t>Cash on hand</t>
  </si>
  <si>
    <t>THE STATEMENTS OF FINANCIAL POSITION (CONT.)</t>
  </si>
  <si>
    <t>CURRENT LIABILITIES</t>
  </si>
  <si>
    <t>Deferred income</t>
  </si>
  <si>
    <t>NON-CURRENT LIABILITIES</t>
  </si>
  <si>
    <t>Employee benefit obligations</t>
  </si>
  <si>
    <t>TOTAL LIABILITIES</t>
  </si>
  <si>
    <t>SHAREHOLDERS' EQUITY</t>
  </si>
  <si>
    <t>Share capital</t>
  </si>
  <si>
    <t>Authorised share capital</t>
  </si>
  <si>
    <t>Issued and fully paid 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</si>
  <si>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</si>
  <si>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</si>
  <si>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</si>
  <si>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Non-controlling</t>
  </si>
  <si>
    <t>Total non-current assets</t>
  </si>
  <si>
    <t>TOTAL ASSETS</t>
  </si>
  <si>
    <t>Short-term investments</t>
  </si>
  <si>
    <t xml:space="preserve">Goodwill </t>
  </si>
  <si>
    <t>Unbilled payable</t>
  </si>
  <si>
    <t>THE STATEMENTS OF CHANGES IN SHAREHOLDERS' EQUITY</t>
  </si>
  <si>
    <t>THE STATEMENTS OF CHANGES IN SHAREHOLDERS' EQUITY (CONT.)</t>
  </si>
  <si>
    <t>THE STATEMENTS OF CASH FLOWS</t>
  </si>
  <si>
    <t>Costs of work in process</t>
  </si>
  <si>
    <t xml:space="preserve">Unbilled payable </t>
  </si>
  <si>
    <t>Cash paid for purchase of property, plant and equipment</t>
  </si>
  <si>
    <t>THE STATEMENTS OF CASH FLOWS (CONT.)</t>
  </si>
  <si>
    <t>Cash at banks</t>
  </si>
  <si>
    <t>Net increase (decrease) in cash and cash equivalents - net</t>
  </si>
  <si>
    <t>Total shareholder's equity of the parent company</t>
  </si>
  <si>
    <t xml:space="preserve">Trade and other accounts receivable </t>
  </si>
  <si>
    <t xml:space="preserve">Costs of work in process </t>
  </si>
  <si>
    <t>Property, plant and equipment</t>
  </si>
  <si>
    <t xml:space="preserve">Intangible assets </t>
  </si>
  <si>
    <t>Investment in associated company</t>
  </si>
  <si>
    <t>Trade and other accounts payable</t>
  </si>
  <si>
    <t xml:space="preserve">Unrealized gain (loss) </t>
  </si>
  <si>
    <t>Trade and other accounts receivable</t>
  </si>
  <si>
    <t xml:space="preserve">Other components of equity </t>
  </si>
  <si>
    <t>1)</t>
  </si>
  <si>
    <t>Receivable under financial lease agreements</t>
  </si>
  <si>
    <t>Deferred tax assets</t>
  </si>
  <si>
    <t xml:space="preserve">Current portion of receivable under financial lease </t>
  </si>
  <si>
    <t>agreements</t>
  </si>
  <si>
    <t>Income tax expense</t>
  </si>
  <si>
    <t>Cash received from short-term loans to subsidiaries</t>
  </si>
  <si>
    <t>Cash paid for corporate income tax</t>
  </si>
  <si>
    <t>THE  STATEMENTS OF COMPREHENSIVE INCOME (CONT.)</t>
  </si>
  <si>
    <t xml:space="preserve">   441,453,555 ordinary shares of Baht 1 each</t>
  </si>
  <si>
    <t>2)</t>
  </si>
  <si>
    <t>Items that may be reclassified subsequently to profit or loss</t>
  </si>
  <si>
    <t>Bad debt and allowance for doubtful accounts (reversal)</t>
  </si>
  <si>
    <t xml:space="preserve">Allowance from impairment of investment and goodwill </t>
  </si>
  <si>
    <t xml:space="preserve">   Total current liabilities</t>
  </si>
  <si>
    <t xml:space="preserve">   Total non-current liabilities</t>
  </si>
  <si>
    <t>Sales and services income</t>
  </si>
  <si>
    <t>Prepaid expense</t>
  </si>
  <si>
    <t xml:space="preserve">Undue input vat </t>
  </si>
  <si>
    <t>Other</t>
  </si>
  <si>
    <t>Consolidated Financial Statements</t>
  </si>
  <si>
    <t>Separate Financial Statements</t>
  </si>
  <si>
    <t xml:space="preserve">Unrealized gain </t>
  </si>
  <si>
    <t>and intangible assets</t>
  </si>
  <si>
    <t>Cash and cash equivalents consisted of :</t>
  </si>
  <si>
    <t xml:space="preserve">    441,453,555 ordinary shares of Baht 1 each</t>
  </si>
  <si>
    <t xml:space="preserve">   Appropriated - legal reserve</t>
  </si>
  <si>
    <t>Profit before income tax expense</t>
  </si>
  <si>
    <t>Profit (loss) attributable to</t>
  </si>
  <si>
    <t>Owner of the parent company</t>
  </si>
  <si>
    <t>Total comprehensive income (expense) attributable to</t>
  </si>
  <si>
    <t xml:space="preserve"> - Legal reserve</t>
  </si>
  <si>
    <t xml:space="preserve"> investments</t>
  </si>
  <si>
    <t xml:space="preserve">  - legal reserve</t>
  </si>
  <si>
    <t>investments</t>
  </si>
  <si>
    <t>Comprehensive income</t>
  </si>
  <si>
    <t>provided by (used in) operating activities:</t>
  </si>
  <si>
    <t>Net cash from provided by (used in) operating activities</t>
  </si>
  <si>
    <t>Cash paid for purchase of short-term investments</t>
  </si>
  <si>
    <t>Cash received from sale of short-term investments</t>
  </si>
  <si>
    <t>Net cash from provided by (used in) investing activities</t>
  </si>
  <si>
    <t xml:space="preserve">loans from financial institutions </t>
  </si>
  <si>
    <t>Withholding tax received</t>
  </si>
  <si>
    <t xml:space="preserve">Other components </t>
  </si>
  <si>
    <t>of equity</t>
  </si>
  <si>
    <t>Other components</t>
  </si>
  <si>
    <t xml:space="preserve"> of equity</t>
  </si>
  <si>
    <t>Share of profit (loss) of associates</t>
  </si>
  <si>
    <t>Share of (profit) loss of associates</t>
  </si>
  <si>
    <t>Net cash provided by (used in) financing activities</t>
  </si>
  <si>
    <t>(Increase) decrease in operating assets</t>
  </si>
  <si>
    <t>Earnings per share</t>
  </si>
  <si>
    <t>Cash received from loans to related parties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</si>
  <si>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</si>
  <si>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</si>
  <si>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</si>
  <si>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In Thousand Baht</t>
  </si>
  <si>
    <t>- 3 -</t>
  </si>
  <si>
    <t>- 4 -</t>
  </si>
  <si>
    <t xml:space="preserve"> - 6 -</t>
  </si>
  <si>
    <t>Total comprehensive income for the period</t>
  </si>
  <si>
    <t>Profit for the period</t>
  </si>
  <si>
    <t xml:space="preserve">     Profit (loss) for the period</t>
  </si>
  <si>
    <t xml:space="preserve">     Profit for the period</t>
  </si>
  <si>
    <t>Cash and cash equivalents - ending of period</t>
  </si>
  <si>
    <t>Cash and cash equivalents - beginning of period</t>
  </si>
  <si>
    <t>As at December</t>
  </si>
  <si>
    <t>Gain (loss) on remeasuring available-for-sale investment,</t>
  </si>
  <si>
    <t xml:space="preserve">net of tax </t>
  </si>
  <si>
    <t>in subsidiaries</t>
  </si>
  <si>
    <t>Balance as at January 1, 2018</t>
  </si>
  <si>
    <t>Dividend income</t>
  </si>
  <si>
    <t>Cash received from dividend</t>
  </si>
  <si>
    <t>Basic earnings per share of the parent company (Baht)</t>
  </si>
  <si>
    <t xml:space="preserve">(Gain) loss on sales and written off of equipment </t>
  </si>
  <si>
    <t>(Gain) on sales of short-term investment</t>
  </si>
  <si>
    <t>(Gain) from written off of liabilities</t>
  </si>
  <si>
    <t xml:space="preserve"> - 5 -</t>
  </si>
  <si>
    <t xml:space="preserve">     Other comprehensive income (expense) for the period</t>
  </si>
  <si>
    <t>As at June</t>
  </si>
  <si>
    <t xml:space="preserve"> - 7 -</t>
  </si>
  <si>
    <t xml:space="preserve"> - 8 -</t>
  </si>
  <si>
    <t>- 9 -</t>
  </si>
  <si>
    <t xml:space="preserve">     Other comprechensive income (expense) for the period</t>
  </si>
  <si>
    <t>- 10 -</t>
  </si>
  <si>
    <t xml:space="preserve"> - 11 -</t>
  </si>
  <si>
    <t>Adjustments to reconcile profit for the year to net cash</t>
  </si>
  <si>
    <t>Loss from written off for not refunded withholding tax</t>
  </si>
  <si>
    <t>Employee benefit obligation expenses</t>
  </si>
  <si>
    <t xml:space="preserve"> - 12 -</t>
  </si>
  <si>
    <t>Cash paid for increase of capital in associated company</t>
  </si>
  <si>
    <t>- 13 -</t>
  </si>
  <si>
    <t>Increase in bank overdrafts and short-term</t>
  </si>
  <si>
    <t>Dividend paid</t>
  </si>
  <si>
    <t>Balance as at  June 30, 2018</t>
  </si>
  <si>
    <t>Cash received from decrease of capital in subsidiary company</t>
  </si>
  <si>
    <t>Other comprehensive income (expense) for the period, net of tax</t>
  </si>
  <si>
    <t>Unrealized (gain) loss on exchange rate</t>
  </si>
  <si>
    <t>Interest expense</t>
  </si>
  <si>
    <t>Cash received from sales of equipment and intangible asset</t>
  </si>
  <si>
    <t>Loss from impairment of assets</t>
  </si>
  <si>
    <t>Profit (loss) for the period</t>
  </si>
  <si>
    <t xml:space="preserve">Cash paid for liabilities under financial lease agreements </t>
  </si>
  <si>
    <t>11, 12</t>
  </si>
  <si>
    <t>Total comprehensive income  (expense) for the period</t>
  </si>
  <si>
    <t>31, 2018</t>
  </si>
  <si>
    <t>Other long-term investment</t>
  </si>
  <si>
    <t>Income tax payable</t>
  </si>
  <si>
    <t>Difference from change in ownership interests in subsidiaries</t>
  </si>
  <si>
    <t xml:space="preserve">   Unrealized gain from available for sale investments</t>
  </si>
  <si>
    <t>AS  AT JUNE 30, 2019</t>
  </si>
  <si>
    <t>30, 2019</t>
  </si>
  <si>
    <t>FOR THE THREE-MONTH PERIOD ENDED JUNE 30, 2019</t>
  </si>
  <si>
    <t>FOR THE SIX-MONTH PERIOD ENDED JUNE 30, 2019</t>
  </si>
  <si>
    <t>Difference from</t>
  </si>
  <si>
    <t xml:space="preserve"> change in</t>
  </si>
  <si>
    <t>ownership</t>
  </si>
  <si>
    <t>interests in</t>
  </si>
  <si>
    <t>from available for sale</t>
  </si>
  <si>
    <t>subsidiaries</t>
  </si>
  <si>
    <t>Balance as at January 1, 2019</t>
  </si>
  <si>
    <t xml:space="preserve">Transfer surplus on share-based payment of </t>
  </si>
  <si>
    <t xml:space="preserve">     subsidiaries to retained earning</t>
  </si>
  <si>
    <t xml:space="preserve">from available for sale </t>
  </si>
  <si>
    <t>Balance as at June 30, 2018</t>
  </si>
  <si>
    <t>Balance as at June 30, 2019</t>
  </si>
  <si>
    <t>Dividend</t>
  </si>
  <si>
    <t>Balance as at  June 30, 2019</t>
  </si>
  <si>
    <t xml:space="preserve">Long-term loans to related company </t>
  </si>
  <si>
    <t>Loan payable</t>
  </si>
  <si>
    <t>Current portion of loan payable</t>
  </si>
  <si>
    <t>Cash paid for purchase of other long-term investment</t>
  </si>
  <si>
    <t>Cash paid for purchase of investment in associated company</t>
  </si>
  <si>
    <t>Cash paid for short-term loans to subsidiaries</t>
  </si>
  <si>
    <t>Cash paid for long-term loans to related company</t>
  </si>
  <si>
    <t>Cash received from long-term loans to related company</t>
  </si>
  <si>
    <t>Cash paid for long-term loan payable</t>
  </si>
  <si>
    <t>Cash received from long-term loan payable</t>
  </si>
  <si>
    <t>5, 8</t>
  </si>
  <si>
    <t>Project loss estimate</t>
  </si>
  <si>
    <t>Expense arising from share-based payment</t>
  </si>
  <si>
    <t>Bank overdrafts and short-term loans from financial institutions</t>
  </si>
  <si>
    <t xml:space="preserve">Cash paid for employee benefit obligations </t>
  </si>
  <si>
    <t>11.2, 12</t>
  </si>
  <si>
    <t>costs of work in process-net amount of Baht  3.24 million to be property, plant and equipment and intangible assets, respectively.</t>
  </si>
  <si>
    <t xml:space="preserve">The 2nd quarter of 2019 and 2018, a subsidiary transferres eqipment to be cost amount of Baht 0.002 million and the Company transferred </t>
  </si>
  <si>
    <t>Basic earnings per (loss) share of the parent company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</si>
</sst>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_(* #,##0_);_(* \(#,##0\);_(* &quot;-&quot;??_);_(@_)"/>
    <numFmt numFmtId="196" formatCode="#,##0.000;\(#,##0.00\)"/>
    <numFmt numFmtId="197" formatCode="#,##0_);\(#,##0\)"/>
  </numFmts>
  <fonts count="21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i/>
      <sz val="11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2"/>
      <name val="Tahoma"/>
      <family val="2"/>
      <charset val="222"/>
      <scheme val="minor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32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188" fontId="8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88" fontId="8" fillId="0" borderId="0" xfId="1" applyNumberFormat="1" applyFont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0" fontId="11" fillId="0" borderId="0" xfId="0" applyNumberFormat="1" applyFont="1" applyAlignment="1">
      <alignment vertical="center"/>
    </xf>
    <xf numFmtId="0" fontId="11" fillId="0" borderId="0" xfId="0" applyNumberFormat="1" applyFont="1" applyBorder="1" applyAlignment="1">
      <alignment horizontal="center" vertical="center"/>
    </xf>
    <xf numFmtId="188" fontId="11" fillId="0" borderId="0" xfId="1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Border="1" applyAlignment="1">
      <alignment vertical="center"/>
    </xf>
    <xf numFmtId="43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Fill="1" applyAlignment="1">
      <alignment horizontal="right" vertical="center"/>
    </xf>
    <xf numFmtId="0" fontId="2" fillId="0" borderId="0" xfId="5"/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Font="1" applyAlignment="1"/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2" xfId="5" applyNumberFormat="1" applyFont="1" applyBorder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4" fontId="8" fillId="0" borderId="0" xfId="5" applyNumberFormat="1" applyFont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0" xfId="5" applyNumberFormat="1" applyFont="1" applyAlignment="1">
      <alignment vertical="center"/>
    </xf>
    <xf numFmtId="43" fontId="8" fillId="0" borderId="0" xfId="6" applyNumberFormat="1" applyFont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41" fontId="8" fillId="0" borderId="1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189" fontId="8" fillId="0" borderId="1" xfId="5" applyNumberFormat="1" applyFont="1" applyBorder="1" applyAlignment="1">
      <alignment vertical="center"/>
    </xf>
    <xf numFmtId="43" fontId="8" fillId="0" borderId="0" xfId="5" applyNumberFormat="1" applyFont="1" applyBorder="1" applyAlignment="1">
      <alignment horizontal="center" vertical="center"/>
    </xf>
    <xf numFmtId="43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right" vertical="center"/>
    </xf>
    <xf numFmtId="41" fontId="8" fillId="0" borderId="1" xfId="6" applyNumberFormat="1" applyFont="1" applyBorder="1" applyAlignment="1">
      <alignment vertical="center"/>
    </xf>
    <xf numFmtId="43" fontId="8" fillId="0" borderId="0" xfId="5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5" applyFont="1" applyFill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41" fontId="4" fillId="0" borderId="0" xfId="5" applyNumberFormat="1" applyFont="1" applyBorder="1" applyAlignment="1">
      <alignment vertical="center"/>
    </xf>
    <xf numFmtId="0" fontId="4" fillId="0" borderId="0" xfId="5" applyFont="1" applyBorder="1" applyAlignment="1"/>
    <xf numFmtId="0" fontId="4" fillId="0" borderId="0" xfId="5" applyFont="1" applyAlignment="1">
      <alignment horizontal="center" vertical="center"/>
    </xf>
    <xf numFmtId="39" fontId="4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vertical="center"/>
    </xf>
    <xf numFmtId="3" fontId="8" fillId="0" borderId="0" xfId="5" applyNumberFormat="1" applyFont="1" applyAlignment="1">
      <alignment vertical="center"/>
    </xf>
    <xf numFmtId="0" fontId="10" fillId="0" borderId="0" xfId="5" applyFont="1" applyBorder="1" applyAlignment="1">
      <alignment horizontal="center" vertical="center"/>
    </xf>
    <xf numFmtId="41" fontId="8" fillId="0" borderId="3" xfId="5" applyNumberFormat="1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3" fontId="8" fillId="0" borderId="4" xfId="5" applyNumberFormat="1" applyFont="1" applyFill="1" applyBorder="1" applyAlignment="1">
      <alignment vertical="center"/>
    </xf>
    <xf numFmtId="4" fontId="8" fillId="0" borderId="0" xfId="6" applyFont="1" applyFill="1" applyAlignment="1">
      <alignment vertical="center"/>
    </xf>
    <xf numFmtId="43" fontId="8" fillId="0" borderId="0" xfId="5" applyNumberFormat="1" applyFont="1" applyFill="1" applyBorder="1" applyAlignment="1">
      <alignment vertical="center"/>
    </xf>
    <xf numFmtId="0" fontId="4" fillId="0" borderId="0" xfId="5" applyFont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4" fillId="0" borderId="0" xfId="8" applyFont="1" applyAlignment="1">
      <alignment vertical="center"/>
    </xf>
    <xf numFmtId="37" fontId="4" fillId="0" borderId="0" xfId="8" applyNumberFormat="1" applyFont="1" applyAlignment="1">
      <alignment vertical="center"/>
    </xf>
    <xf numFmtId="38" fontId="4" fillId="0" borderId="0" xfId="8" applyNumberFormat="1" applyFont="1" applyAlignment="1">
      <alignment vertical="center"/>
    </xf>
    <xf numFmtId="0" fontId="5" fillId="0" borderId="0" xfId="8" applyFont="1" applyFill="1" applyAlignment="1">
      <alignment horizontal="right"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8" fillId="0" borderId="0" xfId="8" applyFont="1" applyAlignment="1"/>
    <xf numFmtId="0" fontId="8" fillId="0" borderId="0" xfId="8" applyNumberFormat="1" applyFont="1" applyAlignment="1">
      <alignment vertical="center"/>
    </xf>
    <xf numFmtId="0" fontId="8" fillId="0" borderId="0" xfId="8" applyNumberFormat="1" applyFont="1" applyAlignment="1">
      <alignment horizontal="center" vertical="center"/>
    </xf>
    <xf numFmtId="0" fontId="8" fillId="0" borderId="2" xfId="8" applyNumberFormat="1" applyFont="1" applyBorder="1" applyAlignment="1">
      <alignment horizontal="center" vertical="center"/>
    </xf>
    <xf numFmtId="0" fontId="8" fillId="0" borderId="0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3" fontId="8" fillId="0" borderId="0" xfId="8" applyNumberFormat="1" applyFont="1" applyAlignment="1">
      <alignment horizontal="right" vertical="center"/>
    </xf>
    <xf numFmtId="37" fontId="8" fillId="0" borderId="0" xfId="8" applyNumberFormat="1" applyFont="1" applyAlignment="1">
      <alignment vertical="center"/>
    </xf>
    <xf numFmtId="38" fontId="8" fillId="0" borderId="0" xfId="8" applyNumberFormat="1" applyFont="1" applyAlignment="1">
      <alignment vertical="center"/>
    </xf>
    <xf numFmtId="194" fontId="8" fillId="0" borderId="0" xfId="8" applyNumberFormat="1" applyFont="1" applyAlignment="1">
      <alignment horizontal="right" vertical="center"/>
    </xf>
    <xf numFmtId="41" fontId="8" fillId="0" borderId="0" xfId="8" applyNumberFormat="1" applyFont="1" applyFill="1" applyAlignment="1">
      <alignment vertical="center"/>
    </xf>
    <xf numFmtId="43" fontId="8" fillId="0" borderId="0" xfId="9" applyFont="1" applyBorder="1" applyAlignment="1">
      <alignment vertical="center"/>
    </xf>
    <xf numFmtId="41" fontId="8" fillId="0" borderId="1" xfId="8" applyNumberFormat="1" applyFont="1" applyFill="1" applyBorder="1" applyAlignment="1">
      <alignment vertical="center"/>
    </xf>
    <xf numFmtId="41" fontId="8" fillId="0" borderId="0" xfId="8" applyNumberFormat="1" applyFont="1" applyAlignment="1">
      <alignment vertical="center"/>
    </xf>
    <xf numFmtId="41" fontId="8" fillId="0" borderId="1" xfId="8" applyNumberFormat="1" applyFont="1" applyBorder="1" applyAlignment="1">
      <alignment vertical="center"/>
    </xf>
    <xf numFmtId="41" fontId="8" fillId="0" borderId="2" xfId="8" applyNumberFormat="1" applyFont="1" applyBorder="1" applyAlignment="1">
      <alignment vertical="center"/>
    </xf>
    <xf numFmtId="41" fontId="8" fillId="0" borderId="0" xfId="8" applyNumberFormat="1" applyFont="1" applyBorder="1" applyAlignment="1">
      <alignment horizontal="right" vertical="center"/>
    </xf>
    <xf numFmtId="41" fontId="8" fillId="0" borderId="0" xfId="8" applyNumberFormat="1" applyFont="1" applyBorder="1" applyAlignment="1">
      <alignment vertical="center"/>
    </xf>
    <xf numFmtId="189" fontId="8" fillId="0" borderId="1" xfId="8" applyNumberFormat="1" applyFont="1" applyBorder="1" applyAlignment="1">
      <alignment vertical="center"/>
    </xf>
    <xf numFmtId="43" fontId="8" fillId="0" borderId="0" xfId="8" applyNumberFormat="1" applyFont="1" applyBorder="1" applyAlignment="1">
      <alignment horizontal="center" vertical="center"/>
    </xf>
    <xf numFmtId="43" fontId="8" fillId="0" borderId="1" xfId="8" applyNumberFormat="1" applyFont="1" applyBorder="1" applyAlignment="1">
      <alignment horizontal="center" vertical="center"/>
    </xf>
    <xf numFmtId="0" fontId="8" fillId="0" borderId="0" xfId="8" applyFont="1" applyAlignment="1">
      <alignment horizontal="right" vertical="center"/>
    </xf>
    <xf numFmtId="43" fontId="8" fillId="0" borderId="0" xfId="8" applyNumberFormat="1" applyFont="1" applyBorder="1" applyAlignment="1">
      <alignment vertical="center"/>
    </xf>
    <xf numFmtId="188" fontId="8" fillId="0" borderId="0" xfId="8" applyNumberFormat="1" applyFont="1" applyFill="1" applyBorder="1" applyAlignment="1">
      <alignment vertical="center"/>
    </xf>
    <xf numFmtId="41" fontId="8" fillId="0" borderId="4" xfId="8" applyNumberFormat="1" applyFont="1" applyBorder="1" applyAlignment="1">
      <alignment vertical="center"/>
    </xf>
    <xf numFmtId="0" fontId="8" fillId="0" borderId="0" xfId="8" applyFont="1" applyFill="1" applyAlignment="1">
      <alignment vertical="center"/>
    </xf>
    <xf numFmtId="188" fontId="8" fillId="0" borderId="4" xfId="8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41" fontId="4" fillId="0" borderId="0" xfId="8" applyNumberFormat="1" applyFont="1" applyBorder="1" applyAlignment="1">
      <alignment vertical="center"/>
    </xf>
    <xf numFmtId="0" fontId="4" fillId="0" borderId="0" xfId="8" applyFont="1" applyBorder="1" applyAlignment="1"/>
    <xf numFmtId="39" fontId="4" fillId="0" borderId="0" xfId="8" applyNumberFormat="1" applyFont="1" applyBorder="1" applyAlignment="1">
      <alignment vertical="center"/>
    </xf>
    <xf numFmtId="0" fontId="8" fillId="0" borderId="0" xfId="8" applyFont="1" applyAlignment="1">
      <alignment horizontal="left" vertical="center"/>
    </xf>
    <xf numFmtId="41" fontId="8" fillId="0" borderId="0" xfId="8" applyNumberFormat="1" applyFont="1" applyFill="1" applyBorder="1" applyAlignment="1">
      <alignment vertical="center"/>
    </xf>
    <xf numFmtId="195" fontId="8" fillId="0" borderId="0" xfId="8" applyNumberFormat="1" applyFont="1" applyFill="1" applyBorder="1" applyAlignment="1">
      <alignment vertical="center"/>
    </xf>
    <xf numFmtId="195" fontId="8" fillId="0" borderId="3" xfId="8" applyNumberFormat="1" applyFont="1" applyFill="1" applyBorder="1" applyAlignment="1">
      <alignment vertical="center"/>
    </xf>
    <xf numFmtId="0" fontId="10" fillId="0" borderId="0" xfId="8" applyFont="1" applyBorder="1" applyAlignment="1">
      <alignment horizontal="center" vertical="center"/>
    </xf>
    <xf numFmtId="37" fontId="8" fillId="0" borderId="0" xfId="8" applyNumberFormat="1" applyFont="1" applyFill="1" applyBorder="1" applyAlignment="1">
      <alignment vertical="center"/>
    </xf>
    <xf numFmtId="0" fontId="10" fillId="0" borderId="0" xfId="8" applyFont="1" applyFill="1" applyAlignment="1">
      <alignment horizontal="center" vertical="center"/>
    </xf>
    <xf numFmtId="43" fontId="8" fillId="0" borderId="4" xfId="8" applyNumberFormat="1" applyFont="1" applyFill="1" applyBorder="1" applyAlignment="1">
      <alignment vertical="center"/>
    </xf>
    <xf numFmtId="43" fontId="8" fillId="0" borderId="0" xfId="8" applyNumberFormat="1" applyFont="1" applyFill="1" applyBorder="1" applyAlignment="1">
      <alignment vertical="center"/>
    </xf>
    <xf numFmtId="0" fontId="4" fillId="0" borderId="0" xfId="8" applyFont="1" applyBorder="1" applyAlignment="1">
      <alignment vertical="center"/>
    </xf>
    <xf numFmtId="43" fontId="4" fillId="0" borderId="0" xfId="8" applyNumberFormat="1" applyFont="1" applyFill="1" applyBorder="1" applyAlignment="1">
      <alignment vertical="center"/>
    </xf>
    <xf numFmtId="0" fontId="4" fillId="0" borderId="0" xfId="8" applyFont="1" applyAlignment="1"/>
    <xf numFmtId="3" fontId="8" fillId="0" borderId="0" xfId="6" applyNumberFormat="1" applyFont="1" applyAlignment="1">
      <alignment vertical="center"/>
    </xf>
    <xf numFmtId="0" fontId="8" fillId="0" borderId="0" xfId="8" applyFont="1" applyBorder="1" applyAlignment="1">
      <alignment horizontal="left" vertical="center"/>
    </xf>
    <xf numFmtId="0" fontId="9" fillId="0" borderId="0" xfId="8" applyFont="1" applyBorder="1" applyAlignment="1">
      <alignment horizontal="left" vertical="center"/>
    </xf>
    <xf numFmtId="0" fontId="8" fillId="0" borderId="0" xfId="8" applyNumberFormat="1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Border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43" fontId="8" fillId="0" borderId="0" xfId="8" applyNumberFormat="1" applyFont="1" applyFill="1" applyBorder="1" applyAlignment="1">
      <alignment horizontal="center" vertical="center"/>
    </xf>
    <xf numFmtId="41" fontId="8" fillId="0" borderId="0" xfId="8" applyNumberFormat="1" applyFont="1" applyFill="1" applyBorder="1" applyAlignment="1">
      <alignment horizontal="center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0" fontId="4" fillId="0" borderId="0" xfId="8" applyFont="1" applyBorder="1" applyAlignment="1">
      <alignment horizontal="left"/>
    </xf>
    <xf numFmtId="37" fontId="4" fillId="0" borderId="0" xfId="8" applyNumberFormat="1" applyFont="1" applyBorder="1" applyAlignment="1">
      <alignment horizontal="right"/>
    </xf>
    <xf numFmtId="187" fontId="8" fillId="0" borderId="0" xfId="8" applyNumberFormat="1" applyFont="1" applyBorder="1" applyAlignment="1">
      <alignment horizontal="right" vertical="center"/>
    </xf>
    <xf numFmtId="190" fontId="8" fillId="0" borderId="0" xfId="8" applyNumberFormat="1" applyFont="1" applyFill="1" applyBorder="1" applyAlignment="1">
      <alignment vertical="center"/>
    </xf>
    <xf numFmtId="191" fontId="8" fillId="0" borderId="1" xfId="8" applyNumberFormat="1" applyFont="1" applyFill="1" applyBorder="1" applyAlignment="1">
      <alignment horizontal="right"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189" fontId="8" fillId="0" borderId="0" xfId="8" applyNumberFormat="1" applyFont="1" applyFill="1" applyBorder="1" applyAlignment="1">
      <alignment horizontal="right" vertical="center"/>
    </xf>
    <xf numFmtId="188" fontId="8" fillId="0" borderId="0" xfId="6" applyNumberFormat="1" applyFont="1" applyFill="1" applyBorder="1" applyAlignment="1">
      <alignment vertical="center"/>
    </xf>
    <xf numFmtId="189" fontId="8" fillId="0" borderId="0" xfId="8" applyNumberFormat="1" applyFont="1" applyFill="1" applyBorder="1" applyAlignment="1">
      <alignment vertical="center"/>
    </xf>
    <xf numFmtId="192" fontId="8" fillId="0" borderId="0" xfId="8" applyNumberFormat="1" applyFont="1" applyFill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192" fontId="8" fillId="0" borderId="1" xfId="8" applyNumberFormat="1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90" fontId="8" fillId="0" borderId="3" xfId="8" applyNumberFormat="1" applyFont="1" applyFill="1" applyBorder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7" fontId="8" fillId="0" borderId="0" xfId="8" applyNumberFormat="1" applyFont="1" applyBorder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41" fontId="8" fillId="0" borderId="1" xfId="6" applyNumberFormat="1" applyFont="1" applyFill="1" applyBorder="1" applyAlignment="1">
      <alignment vertical="center"/>
    </xf>
    <xf numFmtId="41" fontId="8" fillId="0" borderId="2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38" fontId="5" fillId="0" borderId="0" xfId="5" applyNumberFormat="1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189" fontId="8" fillId="0" borderId="3" xfId="5" applyNumberFormat="1" applyFont="1" applyBorder="1" applyAlignment="1">
      <alignment vertical="center"/>
    </xf>
    <xf numFmtId="189" fontId="8" fillId="0" borderId="0" xfId="5" applyNumberFormat="1" applyFont="1" applyBorder="1" applyAlignment="1">
      <alignment vertical="center"/>
    </xf>
    <xf numFmtId="196" fontId="8" fillId="0" borderId="4" xfId="5" applyNumberFormat="1" applyFont="1" applyBorder="1" applyAlignment="1">
      <alignment vertical="center"/>
    </xf>
    <xf numFmtId="0" fontId="18" fillId="0" borderId="0" xfId="5" applyFont="1"/>
    <xf numFmtId="0" fontId="19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8" fontId="5" fillId="0" borderId="0" xfId="13" applyNumberFormat="1" applyFont="1" applyAlignment="1">
      <alignment horizontal="center" vertical="center"/>
    </xf>
    <xf numFmtId="0" fontId="8" fillId="0" borderId="0" xfId="12" applyFont="1" applyBorder="1" applyAlignment="1">
      <alignment vertical="center"/>
    </xf>
    <xf numFmtId="0" fontId="9" fillId="0" borderId="0" xfId="12" applyFont="1" applyBorder="1" applyAlignment="1">
      <alignment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vertical="center"/>
    </xf>
    <xf numFmtId="188" fontId="8" fillId="0" borderId="3" xfId="13" applyNumberFormat="1" applyFont="1" applyBorder="1" applyAlignment="1">
      <alignment vertical="center"/>
    </xf>
    <xf numFmtId="0" fontId="4" fillId="0" borderId="0" xfId="12" applyFont="1" applyBorder="1" applyAlignment="1"/>
    <xf numFmtId="188" fontId="4" fillId="0" borderId="0" xfId="13" applyNumberFormat="1" applyFont="1" applyBorder="1" applyAlignment="1"/>
    <xf numFmtId="37" fontId="4" fillId="0" borderId="0" xfId="12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0" xfId="13" applyNumberFormat="1" applyFont="1" applyBorder="1" applyAlignment="1">
      <alignment horizontal="right" vertical="center"/>
    </xf>
    <xf numFmtId="188" fontId="8" fillId="0" borderId="2" xfId="13" applyNumberFormat="1" applyFont="1" applyBorder="1" applyAlignment="1">
      <alignment horizontal="right" vertical="center"/>
    </xf>
    <xf numFmtId="37" fontId="11" fillId="0" borderId="0" xfId="12" applyNumberFormat="1" applyFont="1" applyAlignment="1">
      <alignment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37" fontId="8" fillId="0" borderId="0" xfId="12" applyNumberFormat="1" applyFont="1" applyBorder="1" applyAlignment="1">
      <alignment vertical="center"/>
    </xf>
    <xf numFmtId="0" fontId="10" fillId="0" borderId="0" xfId="12" applyFont="1" applyAlignment="1">
      <alignment horizontal="right" vertical="center"/>
    </xf>
    <xf numFmtId="193" fontId="8" fillId="0" borderId="0" xfId="12" applyNumberFormat="1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0" fontId="4" fillId="0" borderId="0" xfId="12" applyFont="1" applyAlignment="1"/>
    <xf numFmtId="188" fontId="4" fillId="0" borderId="0" xfId="13" applyNumberFormat="1" applyFont="1" applyAlignment="1"/>
    <xf numFmtId="37" fontId="4" fillId="0" borderId="0" xfId="12" applyNumberFormat="1" applyFont="1" applyAlignme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37" fontId="11" fillId="0" borderId="5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97" fontId="11" fillId="0" borderId="0" xfId="0" applyNumberFormat="1" applyFont="1" applyBorder="1" applyAlignment="1">
      <alignment vertical="center"/>
    </xf>
    <xf numFmtId="197" fontId="11" fillId="0" borderId="1" xfId="0" applyNumberFormat="1" applyFont="1" applyBorder="1" applyAlignment="1">
      <alignment vertical="center"/>
    </xf>
    <xf numFmtId="41" fontId="11" fillId="0" borderId="3" xfId="0" applyNumberFormat="1" applyFont="1" applyBorder="1" applyAlignment="1">
      <alignment vertic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20" fillId="0" borderId="0" xfId="0" applyNumberFormat="1" applyFont="1" applyBorder="1" applyAlignment="1"/>
    <xf numFmtId="0" fontId="20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11" fillId="0" borderId="0" xfId="0" applyNumberFormat="1" applyFont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5" fillId="0" borderId="0" xfId="0" applyNumberFormat="1" applyFont="1" applyBorder="1" applyAlignment="1">
      <alignment vertical="center"/>
    </xf>
    <xf numFmtId="188" fontId="11" fillId="0" borderId="0" xfId="0" applyNumberFormat="1" applyFont="1" applyBorder="1" applyAlignment="1">
      <alignment horizontal="center" vertical="center"/>
    </xf>
    <xf numFmtId="188" fontId="11" fillId="0" borderId="4" xfId="1" applyNumberFormat="1" applyFont="1" applyBorder="1" applyAlignment="1">
      <alignment vertical="center"/>
    </xf>
    <xf numFmtId="43" fontId="8" fillId="0" borderId="1" xfId="1" applyNumberFormat="1" applyFont="1" applyBorder="1" applyAlignment="1">
      <alignment vertical="center"/>
    </xf>
    <xf numFmtId="43" fontId="8" fillId="0" borderId="0" xfId="1" applyNumberFormat="1" applyFont="1" applyAlignment="1">
      <alignment vertical="center"/>
    </xf>
    <xf numFmtId="43" fontId="8" fillId="0" borderId="1" xfId="8" applyNumberFormat="1" applyFont="1" applyBorder="1" applyAlignment="1">
      <alignment vertical="center"/>
    </xf>
    <xf numFmtId="37" fontId="11" fillId="0" borderId="0" xfId="0" applyNumberFormat="1" applyFont="1" applyAlignment="1">
      <alignment horizontal="right" vertical="center"/>
    </xf>
    <xf numFmtId="188" fontId="11" fillId="0" borderId="1" xfId="1" applyNumberFormat="1" applyFont="1" applyBorder="1" applyAlignment="1">
      <alignment vertical="center"/>
    </xf>
    <xf numFmtId="41" fontId="8" fillId="0" borderId="1" xfId="1" applyNumberFormat="1" applyFont="1" applyBorder="1" applyAlignment="1">
      <alignment vertical="center"/>
    </xf>
    <xf numFmtId="41" fontId="8" fillId="0" borderId="3" xfId="1" applyNumberFormat="1" applyFont="1" applyBorder="1" applyAlignment="1">
      <alignment vertical="center"/>
    </xf>
    <xf numFmtId="37" fontId="12" fillId="0" borderId="5" xfId="0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37" fontId="12" fillId="0" borderId="5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197" fontId="12" fillId="0" borderId="0" xfId="0" applyNumberFormat="1" applyFont="1" applyBorder="1" applyAlignment="1">
      <alignment vertical="center"/>
    </xf>
    <xf numFmtId="197" fontId="12" fillId="0" borderId="1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vertical="center"/>
    </xf>
    <xf numFmtId="43" fontId="12" fillId="0" borderId="3" xfId="0" applyNumberFormat="1" applyFont="1" applyFill="1" applyBorder="1" applyAlignment="1">
      <alignment horizontal="center" vertical="center"/>
    </xf>
    <xf numFmtId="41" fontId="12" fillId="0" borderId="5" xfId="0" applyNumberFormat="1" applyFont="1" applyBorder="1" applyAlignment="1">
      <alignment vertical="center"/>
    </xf>
    <xf numFmtId="43" fontId="12" fillId="0" borderId="0" xfId="2" applyNumberFormat="1" applyFont="1" applyBorder="1" applyAlignment="1">
      <alignment horizontal="center" vertical="center"/>
    </xf>
    <xf numFmtId="188" fontId="12" fillId="0" borderId="0" xfId="2" applyNumberFormat="1" applyFont="1" applyFill="1" applyBorder="1" applyAlignment="1">
      <alignment horizontal="center" vertical="center"/>
    </xf>
    <xf numFmtId="41" fontId="12" fillId="0" borderId="0" xfId="2" applyNumberFormat="1" applyFont="1" applyBorder="1" applyAlignment="1">
      <alignment vertical="center"/>
    </xf>
    <xf numFmtId="43" fontId="12" fillId="0" borderId="0" xfId="2" applyNumberFormat="1" applyFont="1" applyFill="1" applyBorder="1" applyAlignment="1">
      <alignment horizontal="center" vertical="center"/>
    </xf>
    <xf numFmtId="197" fontId="12" fillId="0" borderId="0" xfId="2" applyNumberFormat="1" applyFont="1" applyBorder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Border="1" applyAlignment="1">
      <alignment vertical="center"/>
    </xf>
    <xf numFmtId="41" fontId="12" fillId="0" borderId="3" xfId="2" applyNumberFormat="1" applyFont="1" applyBorder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8" fillId="0" borderId="0" xfId="12" applyNumberFormat="1" applyFont="1" applyAlignment="1">
      <alignment horizontal="right" vertical="center"/>
    </xf>
    <xf numFmtId="188" fontId="8" fillId="0" borderId="2" xfId="13" applyNumberFormat="1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193" fontId="8" fillId="0" borderId="0" xfId="12" applyNumberFormat="1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8" fillId="0" borderId="2" xfId="5" applyFont="1" applyBorder="1" applyAlignment="1">
      <alignment horizont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8" fillId="0" borderId="1" xfId="5" applyNumberFormat="1" applyFont="1" applyBorder="1" applyAlignment="1">
      <alignment horizontal="center" vertical="center"/>
    </xf>
    <xf numFmtId="0" fontId="8" fillId="0" borderId="0" xfId="5" applyNumberFormat="1" applyFont="1" applyAlignment="1">
      <alignment horizontal="right" vertical="center"/>
    </xf>
    <xf numFmtId="0" fontId="8" fillId="0" borderId="2" xfId="8" applyFont="1" applyBorder="1" applyAlignment="1">
      <alignment horizontal="center"/>
    </xf>
    <xf numFmtId="0" fontId="4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37" fontId="8" fillId="0" borderId="1" xfId="8" applyNumberFormat="1" applyFont="1" applyBorder="1" applyAlignment="1">
      <alignment horizontal="center" vertical="center"/>
    </xf>
    <xf numFmtId="0" fontId="8" fillId="0" borderId="0" xfId="8" applyNumberFormat="1" applyFont="1" applyAlignment="1">
      <alignment horizontal="right" vertical="center"/>
    </xf>
    <xf numFmtId="37" fontId="12" fillId="0" borderId="2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</cellXfs>
  <cellStyles count="14">
    <cellStyle name="Comma" xfId="1" builtinId="3"/>
    <cellStyle name="Comma 2" xfId="4"/>
    <cellStyle name="Comma 2 2" xfId="9"/>
    <cellStyle name="Comma 3" xfId="6"/>
    <cellStyle name="Comma 3 2" xfId="13"/>
    <cellStyle name="Comma 4" xfId="7"/>
    <cellStyle name="Comma 5" xfId="11"/>
    <cellStyle name="Normal" xfId="0" builtinId="0"/>
    <cellStyle name="Normal 2" xfId="2"/>
    <cellStyle name="Normal 2 2" xfId="8"/>
    <cellStyle name="Normal 2 2 2" xfId="10"/>
    <cellStyle name="Normal 3" xfId="3"/>
    <cellStyle name="Normal 4" xfId="5"/>
    <cellStyle name="Normal 4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view="pageBreakPreview" zoomScale="110" zoomScaleNormal="100" zoomScaleSheetLayoutView="110" workbookViewId="0">
      <selection activeCell="E2" sqref="E2"/>
    </sheetView>
  </sheetViews>
  <sheetFormatPr defaultRowHeight="23.1" customHeight="1"/>
  <cols>
    <col min="1" max="4" width="2" style="184" customWidth="1"/>
    <col min="5" max="5" width="34.85546875" style="184" customWidth="1"/>
    <col min="6" max="6" width="2.28515625" style="184" bestFit="1" customWidth="1"/>
    <col min="7" max="7" width="1.85546875" style="184" customWidth="1"/>
    <col min="8" max="8" width="10.5703125" style="184" customWidth="1"/>
    <col min="9" max="9" width="0.7109375" style="184" customWidth="1"/>
    <col min="10" max="10" width="10.7109375" style="184" customWidth="1"/>
    <col min="11" max="11" width="0.7109375" style="184" customWidth="1"/>
    <col min="12" max="12" width="10.5703125" style="184" customWidth="1"/>
    <col min="13" max="13" width="0.7109375" style="184" customWidth="1"/>
    <col min="14" max="14" width="10.7109375" style="184" customWidth="1"/>
    <col min="15" max="256" width="9.140625" style="184"/>
    <col min="257" max="260" width="2" style="184" customWidth="1"/>
    <col min="261" max="261" width="28.28515625" style="184" customWidth="1"/>
    <col min="262" max="262" width="3.42578125" style="184" customWidth="1"/>
    <col min="263" max="263" width="1.85546875" style="184" customWidth="1"/>
    <col min="264" max="264" width="11.85546875" style="184" customWidth="1"/>
    <col min="265" max="265" width="0.7109375" style="184" customWidth="1"/>
    <col min="266" max="266" width="11.85546875" style="184" customWidth="1"/>
    <col min="267" max="267" width="0.7109375" style="184" customWidth="1"/>
    <col min="268" max="268" width="11.85546875" style="184" customWidth="1"/>
    <col min="269" max="269" width="0.7109375" style="184" customWidth="1"/>
    <col min="270" max="270" width="11.85546875" style="184" customWidth="1"/>
    <col min="271" max="512" width="9.140625" style="184"/>
    <col min="513" max="516" width="2" style="184" customWidth="1"/>
    <col min="517" max="517" width="28.28515625" style="184" customWidth="1"/>
    <col min="518" max="518" width="3.42578125" style="184" customWidth="1"/>
    <col min="519" max="519" width="1.85546875" style="184" customWidth="1"/>
    <col min="520" max="520" width="11.85546875" style="184" customWidth="1"/>
    <col min="521" max="521" width="0.7109375" style="184" customWidth="1"/>
    <col min="522" max="522" width="11.85546875" style="184" customWidth="1"/>
    <col min="523" max="523" width="0.7109375" style="184" customWidth="1"/>
    <col min="524" max="524" width="11.85546875" style="184" customWidth="1"/>
    <col min="525" max="525" width="0.7109375" style="184" customWidth="1"/>
    <col min="526" max="526" width="11.85546875" style="184" customWidth="1"/>
    <col min="527" max="768" width="9.140625" style="184"/>
    <col min="769" max="772" width="2" style="184" customWidth="1"/>
    <col min="773" max="773" width="28.28515625" style="184" customWidth="1"/>
    <col min="774" max="774" width="3.42578125" style="184" customWidth="1"/>
    <col min="775" max="775" width="1.85546875" style="184" customWidth="1"/>
    <col min="776" max="776" width="11.85546875" style="184" customWidth="1"/>
    <col min="777" max="777" width="0.7109375" style="184" customWidth="1"/>
    <col min="778" max="778" width="11.85546875" style="184" customWidth="1"/>
    <col min="779" max="779" width="0.7109375" style="184" customWidth="1"/>
    <col min="780" max="780" width="11.85546875" style="184" customWidth="1"/>
    <col min="781" max="781" width="0.7109375" style="184" customWidth="1"/>
    <col min="782" max="782" width="11.85546875" style="184" customWidth="1"/>
    <col min="783" max="1024" width="9.140625" style="184"/>
    <col min="1025" max="1028" width="2" style="184" customWidth="1"/>
    <col min="1029" max="1029" width="28.28515625" style="184" customWidth="1"/>
    <col min="1030" max="1030" width="3.42578125" style="184" customWidth="1"/>
    <col min="1031" max="1031" width="1.85546875" style="184" customWidth="1"/>
    <col min="1032" max="1032" width="11.85546875" style="184" customWidth="1"/>
    <col min="1033" max="1033" width="0.7109375" style="184" customWidth="1"/>
    <col min="1034" max="1034" width="11.85546875" style="184" customWidth="1"/>
    <col min="1035" max="1035" width="0.7109375" style="184" customWidth="1"/>
    <col min="1036" max="1036" width="11.85546875" style="184" customWidth="1"/>
    <col min="1037" max="1037" width="0.7109375" style="184" customWidth="1"/>
    <col min="1038" max="1038" width="11.85546875" style="184" customWidth="1"/>
    <col min="1039" max="1280" width="9.140625" style="184"/>
    <col min="1281" max="1284" width="2" style="184" customWidth="1"/>
    <col min="1285" max="1285" width="28.28515625" style="184" customWidth="1"/>
    <col min="1286" max="1286" width="3.42578125" style="184" customWidth="1"/>
    <col min="1287" max="1287" width="1.85546875" style="184" customWidth="1"/>
    <col min="1288" max="1288" width="11.85546875" style="184" customWidth="1"/>
    <col min="1289" max="1289" width="0.7109375" style="184" customWidth="1"/>
    <col min="1290" max="1290" width="11.85546875" style="184" customWidth="1"/>
    <col min="1291" max="1291" width="0.7109375" style="184" customWidth="1"/>
    <col min="1292" max="1292" width="11.85546875" style="184" customWidth="1"/>
    <col min="1293" max="1293" width="0.7109375" style="184" customWidth="1"/>
    <col min="1294" max="1294" width="11.85546875" style="184" customWidth="1"/>
    <col min="1295" max="1536" width="9.140625" style="184"/>
    <col min="1537" max="1540" width="2" style="184" customWidth="1"/>
    <col min="1541" max="1541" width="28.28515625" style="184" customWidth="1"/>
    <col min="1542" max="1542" width="3.42578125" style="184" customWidth="1"/>
    <col min="1543" max="1543" width="1.85546875" style="184" customWidth="1"/>
    <col min="1544" max="1544" width="11.85546875" style="184" customWidth="1"/>
    <col min="1545" max="1545" width="0.7109375" style="184" customWidth="1"/>
    <col min="1546" max="1546" width="11.85546875" style="184" customWidth="1"/>
    <col min="1547" max="1547" width="0.7109375" style="184" customWidth="1"/>
    <col min="1548" max="1548" width="11.85546875" style="184" customWidth="1"/>
    <col min="1549" max="1549" width="0.7109375" style="184" customWidth="1"/>
    <col min="1550" max="1550" width="11.85546875" style="184" customWidth="1"/>
    <col min="1551" max="1792" width="9.140625" style="184"/>
    <col min="1793" max="1796" width="2" style="184" customWidth="1"/>
    <col min="1797" max="1797" width="28.28515625" style="184" customWidth="1"/>
    <col min="1798" max="1798" width="3.42578125" style="184" customWidth="1"/>
    <col min="1799" max="1799" width="1.85546875" style="184" customWidth="1"/>
    <col min="1800" max="1800" width="11.85546875" style="184" customWidth="1"/>
    <col min="1801" max="1801" width="0.7109375" style="184" customWidth="1"/>
    <col min="1802" max="1802" width="11.85546875" style="184" customWidth="1"/>
    <col min="1803" max="1803" width="0.7109375" style="184" customWidth="1"/>
    <col min="1804" max="1804" width="11.85546875" style="184" customWidth="1"/>
    <col min="1805" max="1805" width="0.7109375" style="184" customWidth="1"/>
    <col min="1806" max="1806" width="11.85546875" style="184" customWidth="1"/>
    <col min="1807" max="2048" width="9.140625" style="184"/>
    <col min="2049" max="2052" width="2" style="184" customWidth="1"/>
    <col min="2053" max="2053" width="28.28515625" style="184" customWidth="1"/>
    <col min="2054" max="2054" width="3.42578125" style="184" customWidth="1"/>
    <col min="2055" max="2055" width="1.85546875" style="184" customWidth="1"/>
    <col min="2056" max="2056" width="11.85546875" style="184" customWidth="1"/>
    <col min="2057" max="2057" width="0.7109375" style="184" customWidth="1"/>
    <col min="2058" max="2058" width="11.85546875" style="184" customWidth="1"/>
    <col min="2059" max="2059" width="0.7109375" style="184" customWidth="1"/>
    <col min="2060" max="2060" width="11.85546875" style="184" customWidth="1"/>
    <col min="2061" max="2061" width="0.7109375" style="184" customWidth="1"/>
    <col min="2062" max="2062" width="11.85546875" style="184" customWidth="1"/>
    <col min="2063" max="2304" width="9.140625" style="184"/>
    <col min="2305" max="2308" width="2" style="184" customWidth="1"/>
    <col min="2309" max="2309" width="28.28515625" style="184" customWidth="1"/>
    <col min="2310" max="2310" width="3.42578125" style="184" customWidth="1"/>
    <col min="2311" max="2311" width="1.85546875" style="184" customWidth="1"/>
    <col min="2312" max="2312" width="11.85546875" style="184" customWidth="1"/>
    <col min="2313" max="2313" width="0.7109375" style="184" customWidth="1"/>
    <col min="2314" max="2314" width="11.85546875" style="184" customWidth="1"/>
    <col min="2315" max="2315" width="0.7109375" style="184" customWidth="1"/>
    <col min="2316" max="2316" width="11.85546875" style="184" customWidth="1"/>
    <col min="2317" max="2317" width="0.7109375" style="184" customWidth="1"/>
    <col min="2318" max="2318" width="11.85546875" style="184" customWidth="1"/>
    <col min="2319" max="2560" width="9.140625" style="184"/>
    <col min="2561" max="2564" width="2" style="184" customWidth="1"/>
    <col min="2565" max="2565" width="28.28515625" style="184" customWidth="1"/>
    <col min="2566" max="2566" width="3.42578125" style="184" customWidth="1"/>
    <col min="2567" max="2567" width="1.85546875" style="184" customWidth="1"/>
    <col min="2568" max="2568" width="11.85546875" style="184" customWidth="1"/>
    <col min="2569" max="2569" width="0.7109375" style="184" customWidth="1"/>
    <col min="2570" max="2570" width="11.85546875" style="184" customWidth="1"/>
    <col min="2571" max="2571" width="0.7109375" style="184" customWidth="1"/>
    <col min="2572" max="2572" width="11.85546875" style="184" customWidth="1"/>
    <col min="2573" max="2573" width="0.7109375" style="184" customWidth="1"/>
    <col min="2574" max="2574" width="11.85546875" style="184" customWidth="1"/>
    <col min="2575" max="2816" width="9.140625" style="184"/>
    <col min="2817" max="2820" width="2" style="184" customWidth="1"/>
    <col min="2821" max="2821" width="28.28515625" style="184" customWidth="1"/>
    <col min="2822" max="2822" width="3.42578125" style="184" customWidth="1"/>
    <col min="2823" max="2823" width="1.85546875" style="184" customWidth="1"/>
    <col min="2824" max="2824" width="11.85546875" style="184" customWidth="1"/>
    <col min="2825" max="2825" width="0.7109375" style="184" customWidth="1"/>
    <col min="2826" max="2826" width="11.85546875" style="184" customWidth="1"/>
    <col min="2827" max="2827" width="0.7109375" style="184" customWidth="1"/>
    <col min="2828" max="2828" width="11.85546875" style="184" customWidth="1"/>
    <col min="2829" max="2829" width="0.7109375" style="184" customWidth="1"/>
    <col min="2830" max="2830" width="11.85546875" style="184" customWidth="1"/>
    <col min="2831" max="3072" width="9.140625" style="184"/>
    <col min="3073" max="3076" width="2" style="184" customWidth="1"/>
    <col min="3077" max="3077" width="28.28515625" style="184" customWidth="1"/>
    <col min="3078" max="3078" width="3.42578125" style="184" customWidth="1"/>
    <col min="3079" max="3079" width="1.85546875" style="184" customWidth="1"/>
    <col min="3080" max="3080" width="11.85546875" style="184" customWidth="1"/>
    <col min="3081" max="3081" width="0.7109375" style="184" customWidth="1"/>
    <col min="3082" max="3082" width="11.85546875" style="184" customWidth="1"/>
    <col min="3083" max="3083" width="0.7109375" style="184" customWidth="1"/>
    <col min="3084" max="3084" width="11.85546875" style="184" customWidth="1"/>
    <col min="3085" max="3085" width="0.7109375" style="184" customWidth="1"/>
    <col min="3086" max="3086" width="11.85546875" style="184" customWidth="1"/>
    <col min="3087" max="3328" width="9.140625" style="184"/>
    <col min="3329" max="3332" width="2" style="184" customWidth="1"/>
    <col min="3333" max="3333" width="28.28515625" style="184" customWidth="1"/>
    <col min="3334" max="3334" width="3.42578125" style="184" customWidth="1"/>
    <col min="3335" max="3335" width="1.85546875" style="184" customWidth="1"/>
    <col min="3336" max="3336" width="11.85546875" style="184" customWidth="1"/>
    <col min="3337" max="3337" width="0.7109375" style="184" customWidth="1"/>
    <col min="3338" max="3338" width="11.85546875" style="184" customWidth="1"/>
    <col min="3339" max="3339" width="0.7109375" style="184" customWidth="1"/>
    <col min="3340" max="3340" width="11.85546875" style="184" customWidth="1"/>
    <col min="3341" max="3341" width="0.7109375" style="184" customWidth="1"/>
    <col min="3342" max="3342" width="11.85546875" style="184" customWidth="1"/>
    <col min="3343" max="3584" width="9.140625" style="184"/>
    <col min="3585" max="3588" width="2" style="184" customWidth="1"/>
    <col min="3589" max="3589" width="28.28515625" style="184" customWidth="1"/>
    <col min="3590" max="3590" width="3.42578125" style="184" customWidth="1"/>
    <col min="3591" max="3591" width="1.85546875" style="184" customWidth="1"/>
    <col min="3592" max="3592" width="11.85546875" style="184" customWidth="1"/>
    <col min="3593" max="3593" width="0.7109375" style="184" customWidth="1"/>
    <col min="3594" max="3594" width="11.85546875" style="184" customWidth="1"/>
    <col min="3595" max="3595" width="0.7109375" style="184" customWidth="1"/>
    <col min="3596" max="3596" width="11.85546875" style="184" customWidth="1"/>
    <col min="3597" max="3597" width="0.7109375" style="184" customWidth="1"/>
    <col min="3598" max="3598" width="11.85546875" style="184" customWidth="1"/>
    <col min="3599" max="3840" width="9.140625" style="184"/>
    <col min="3841" max="3844" width="2" style="184" customWidth="1"/>
    <col min="3845" max="3845" width="28.28515625" style="184" customWidth="1"/>
    <col min="3846" max="3846" width="3.42578125" style="184" customWidth="1"/>
    <col min="3847" max="3847" width="1.85546875" style="184" customWidth="1"/>
    <col min="3848" max="3848" width="11.85546875" style="184" customWidth="1"/>
    <col min="3849" max="3849" width="0.7109375" style="184" customWidth="1"/>
    <col min="3850" max="3850" width="11.85546875" style="184" customWidth="1"/>
    <col min="3851" max="3851" width="0.7109375" style="184" customWidth="1"/>
    <col min="3852" max="3852" width="11.85546875" style="184" customWidth="1"/>
    <col min="3853" max="3853" width="0.7109375" style="184" customWidth="1"/>
    <col min="3854" max="3854" width="11.85546875" style="184" customWidth="1"/>
    <col min="3855" max="4096" width="9.140625" style="184"/>
    <col min="4097" max="4100" width="2" style="184" customWidth="1"/>
    <col min="4101" max="4101" width="28.28515625" style="184" customWidth="1"/>
    <col min="4102" max="4102" width="3.42578125" style="184" customWidth="1"/>
    <col min="4103" max="4103" width="1.85546875" style="184" customWidth="1"/>
    <col min="4104" max="4104" width="11.85546875" style="184" customWidth="1"/>
    <col min="4105" max="4105" width="0.7109375" style="184" customWidth="1"/>
    <col min="4106" max="4106" width="11.85546875" style="184" customWidth="1"/>
    <col min="4107" max="4107" width="0.7109375" style="184" customWidth="1"/>
    <col min="4108" max="4108" width="11.85546875" style="184" customWidth="1"/>
    <col min="4109" max="4109" width="0.7109375" style="184" customWidth="1"/>
    <col min="4110" max="4110" width="11.85546875" style="184" customWidth="1"/>
    <col min="4111" max="4352" width="9.140625" style="184"/>
    <col min="4353" max="4356" width="2" style="184" customWidth="1"/>
    <col min="4357" max="4357" width="28.28515625" style="184" customWidth="1"/>
    <col min="4358" max="4358" width="3.42578125" style="184" customWidth="1"/>
    <col min="4359" max="4359" width="1.85546875" style="184" customWidth="1"/>
    <col min="4360" max="4360" width="11.85546875" style="184" customWidth="1"/>
    <col min="4361" max="4361" width="0.7109375" style="184" customWidth="1"/>
    <col min="4362" max="4362" width="11.85546875" style="184" customWidth="1"/>
    <col min="4363" max="4363" width="0.7109375" style="184" customWidth="1"/>
    <col min="4364" max="4364" width="11.85546875" style="184" customWidth="1"/>
    <col min="4365" max="4365" width="0.7109375" style="184" customWidth="1"/>
    <col min="4366" max="4366" width="11.85546875" style="184" customWidth="1"/>
    <col min="4367" max="4608" width="9.140625" style="184"/>
    <col min="4609" max="4612" width="2" style="184" customWidth="1"/>
    <col min="4613" max="4613" width="28.28515625" style="184" customWidth="1"/>
    <col min="4614" max="4614" width="3.42578125" style="184" customWidth="1"/>
    <col min="4615" max="4615" width="1.85546875" style="184" customWidth="1"/>
    <col min="4616" max="4616" width="11.85546875" style="184" customWidth="1"/>
    <col min="4617" max="4617" width="0.7109375" style="184" customWidth="1"/>
    <col min="4618" max="4618" width="11.85546875" style="184" customWidth="1"/>
    <col min="4619" max="4619" width="0.7109375" style="184" customWidth="1"/>
    <col min="4620" max="4620" width="11.85546875" style="184" customWidth="1"/>
    <col min="4621" max="4621" width="0.7109375" style="184" customWidth="1"/>
    <col min="4622" max="4622" width="11.85546875" style="184" customWidth="1"/>
    <col min="4623" max="4864" width="9.140625" style="184"/>
    <col min="4865" max="4868" width="2" style="184" customWidth="1"/>
    <col min="4869" max="4869" width="28.28515625" style="184" customWidth="1"/>
    <col min="4870" max="4870" width="3.42578125" style="184" customWidth="1"/>
    <col min="4871" max="4871" width="1.85546875" style="184" customWidth="1"/>
    <col min="4872" max="4872" width="11.85546875" style="184" customWidth="1"/>
    <col min="4873" max="4873" width="0.7109375" style="184" customWidth="1"/>
    <col min="4874" max="4874" width="11.85546875" style="184" customWidth="1"/>
    <col min="4875" max="4875" width="0.7109375" style="184" customWidth="1"/>
    <col min="4876" max="4876" width="11.85546875" style="184" customWidth="1"/>
    <col min="4877" max="4877" width="0.7109375" style="184" customWidth="1"/>
    <col min="4878" max="4878" width="11.85546875" style="184" customWidth="1"/>
    <col min="4879" max="5120" width="9.140625" style="184"/>
    <col min="5121" max="5124" width="2" style="184" customWidth="1"/>
    <col min="5125" max="5125" width="28.28515625" style="184" customWidth="1"/>
    <col min="5126" max="5126" width="3.42578125" style="184" customWidth="1"/>
    <col min="5127" max="5127" width="1.85546875" style="184" customWidth="1"/>
    <col min="5128" max="5128" width="11.85546875" style="184" customWidth="1"/>
    <col min="5129" max="5129" width="0.7109375" style="184" customWidth="1"/>
    <col min="5130" max="5130" width="11.85546875" style="184" customWidth="1"/>
    <col min="5131" max="5131" width="0.7109375" style="184" customWidth="1"/>
    <col min="5132" max="5132" width="11.85546875" style="184" customWidth="1"/>
    <col min="5133" max="5133" width="0.7109375" style="184" customWidth="1"/>
    <col min="5134" max="5134" width="11.85546875" style="184" customWidth="1"/>
    <col min="5135" max="5376" width="9.140625" style="184"/>
    <col min="5377" max="5380" width="2" style="184" customWidth="1"/>
    <col min="5381" max="5381" width="28.28515625" style="184" customWidth="1"/>
    <col min="5382" max="5382" width="3.42578125" style="184" customWidth="1"/>
    <col min="5383" max="5383" width="1.85546875" style="184" customWidth="1"/>
    <col min="5384" max="5384" width="11.85546875" style="184" customWidth="1"/>
    <col min="5385" max="5385" width="0.7109375" style="184" customWidth="1"/>
    <col min="5386" max="5386" width="11.85546875" style="184" customWidth="1"/>
    <col min="5387" max="5387" width="0.7109375" style="184" customWidth="1"/>
    <col min="5388" max="5388" width="11.85546875" style="184" customWidth="1"/>
    <col min="5389" max="5389" width="0.7109375" style="184" customWidth="1"/>
    <col min="5390" max="5390" width="11.85546875" style="184" customWidth="1"/>
    <col min="5391" max="5632" width="9.140625" style="184"/>
    <col min="5633" max="5636" width="2" style="184" customWidth="1"/>
    <col min="5637" max="5637" width="28.28515625" style="184" customWidth="1"/>
    <col min="5638" max="5638" width="3.42578125" style="184" customWidth="1"/>
    <col min="5639" max="5639" width="1.85546875" style="184" customWidth="1"/>
    <col min="5640" max="5640" width="11.85546875" style="184" customWidth="1"/>
    <col min="5641" max="5641" width="0.7109375" style="184" customWidth="1"/>
    <col min="5642" max="5642" width="11.85546875" style="184" customWidth="1"/>
    <col min="5643" max="5643" width="0.7109375" style="184" customWidth="1"/>
    <col min="5644" max="5644" width="11.85546875" style="184" customWidth="1"/>
    <col min="5645" max="5645" width="0.7109375" style="184" customWidth="1"/>
    <col min="5646" max="5646" width="11.85546875" style="184" customWidth="1"/>
    <col min="5647" max="5888" width="9.140625" style="184"/>
    <col min="5889" max="5892" width="2" style="184" customWidth="1"/>
    <col min="5893" max="5893" width="28.28515625" style="184" customWidth="1"/>
    <col min="5894" max="5894" width="3.42578125" style="184" customWidth="1"/>
    <col min="5895" max="5895" width="1.85546875" style="184" customWidth="1"/>
    <col min="5896" max="5896" width="11.85546875" style="184" customWidth="1"/>
    <col min="5897" max="5897" width="0.7109375" style="184" customWidth="1"/>
    <col min="5898" max="5898" width="11.85546875" style="184" customWidth="1"/>
    <col min="5899" max="5899" width="0.7109375" style="184" customWidth="1"/>
    <col min="5900" max="5900" width="11.85546875" style="184" customWidth="1"/>
    <col min="5901" max="5901" width="0.7109375" style="184" customWidth="1"/>
    <col min="5902" max="5902" width="11.85546875" style="184" customWidth="1"/>
    <col min="5903" max="6144" width="9.140625" style="184"/>
    <col min="6145" max="6148" width="2" style="184" customWidth="1"/>
    <col min="6149" max="6149" width="28.28515625" style="184" customWidth="1"/>
    <col min="6150" max="6150" width="3.42578125" style="184" customWidth="1"/>
    <col min="6151" max="6151" width="1.85546875" style="184" customWidth="1"/>
    <col min="6152" max="6152" width="11.85546875" style="184" customWidth="1"/>
    <col min="6153" max="6153" width="0.7109375" style="184" customWidth="1"/>
    <col min="6154" max="6154" width="11.85546875" style="184" customWidth="1"/>
    <col min="6155" max="6155" width="0.7109375" style="184" customWidth="1"/>
    <col min="6156" max="6156" width="11.85546875" style="184" customWidth="1"/>
    <col min="6157" max="6157" width="0.7109375" style="184" customWidth="1"/>
    <col min="6158" max="6158" width="11.85546875" style="184" customWidth="1"/>
    <col min="6159" max="6400" width="9.140625" style="184"/>
    <col min="6401" max="6404" width="2" style="184" customWidth="1"/>
    <col min="6405" max="6405" width="28.28515625" style="184" customWidth="1"/>
    <col min="6406" max="6406" width="3.42578125" style="184" customWidth="1"/>
    <col min="6407" max="6407" width="1.85546875" style="184" customWidth="1"/>
    <col min="6408" max="6408" width="11.85546875" style="184" customWidth="1"/>
    <col min="6409" max="6409" width="0.7109375" style="184" customWidth="1"/>
    <col min="6410" max="6410" width="11.85546875" style="184" customWidth="1"/>
    <col min="6411" max="6411" width="0.7109375" style="184" customWidth="1"/>
    <col min="6412" max="6412" width="11.85546875" style="184" customWidth="1"/>
    <col min="6413" max="6413" width="0.7109375" style="184" customWidth="1"/>
    <col min="6414" max="6414" width="11.85546875" style="184" customWidth="1"/>
    <col min="6415" max="6656" width="9.140625" style="184"/>
    <col min="6657" max="6660" width="2" style="184" customWidth="1"/>
    <col min="6661" max="6661" width="28.28515625" style="184" customWidth="1"/>
    <col min="6662" max="6662" width="3.42578125" style="184" customWidth="1"/>
    <col min="6663" max="6663" width="1.85546875" style="184" customWidth="1"/>
    <col min="6664" max="6664" width="11.85546875" style="184" customWidth="1"/>
    <col min="6665" max="6665" width="0.7109375" style="184" customWidth="1"/>
    <col min="6666" max="6666" width="11.85546875" style="184" customWidth="1"/>
    <col min="6667" max="6667" width="0.7109375" style="184" customWidth="1"/>
    <col min="6668" max="6668" width="11.85546875" style="184" customWidth="1"/>
    <col min="6669" max="6669" width="0.7109375" style="184" customWidth="1"/>
    <col min="6670" max="6670" width="11.85546875" style="184" customWidth="1"/>
    <col min="6671" max="6912" width="9.140625" style="184"/>
    <col min="6913" max="6916" width="2" style="184" customWidth="1"/>
    <col min="6917" max="6917" width="28.28515625" style="184" customWidth="1"/>
    <col min="6918" max="6918" width="3.42578125" style="184" customWidth="1"/>
    <col min="6919" max="6919" width="1.85546875" style="184" customWidth="1"/>
    <col min="6920" max="6920" width="11.85546875" style="184" customWidth="1"/>
    <col min="6921" max="6921" width="0.7109375" style="184" customWidth="1"/>
    <col min="6922" max="6922" width="11.85546875" style="184" customWidth="1"/>
    <col min="6923" max="6923" width="0.7109375" style="184" customWidth="1"/>
    <col min="6924" max="6924" width="11.85546875" style="184" customWidth="1"/>
    <col min="6925" max="6925" width="0.7109375" style="184" customWidth="1"/>
    <col min="6926" max="6926" width="11.85546875" style="184" customWidth="1"/>
    <col min="6927" max="7168" width="9.140625" style="184"/>
    <col min="7169" max="7172" width="2" style="184" customWidth="1"/>
    <col min="7173" max="7173" width="28.28515625" style="184" customWidth="1"/>
    <col min="7174" max="7174" width="3.42578125" style="184" customWidth="1"/>
    <col min="7175" max="7175" width="1.85546875" style="184" customWidth="1"/>
    <col min="7176" max="7176" width="11.85546875" style="184" customWidth="1"/>
    <col min="7177" max="7177" width="0.7109375" style="184" customWidth="1"/>
    <col min="7178" max="7178" width="11.85546875" style="184" customWidth="1"/>
    <col min="7179" max="7179" width="0.7109375" style="184" customWidth="1"/>
    <col min="7180" max="7180" width="11.85546875" style="184" customWidth="1"/>
    <col min="7181" max="7181" width="0.7109375" style="184" customWidth="1"/>
    <col min="7182" max="7182" width="11.85546875" style="184" customWidth="1"/>
    <col min="7183" max="7424" width="9.140625" style="184"/>
    <col min="7425" max="7428" width="2" style="184" customWidth="1"/>
    <col min="7429" max="7429" width="28.28515625" style="184" customWidth="1"/>
    <col min="7430" max="7430" width="3.42578125" style="184" customWidth="1"/>
    <col min="7431" max="7431" width="1.85546875" style="184" customWidth="1"/>
    <col min="7432" max="7432" width="11.85546875" style="184" customWidth="1"/>
    <col min="7433" max="7433" width="0.7109375" style="184" customWidth="1"/>
    <col min="7434" max="7434" width="11.85546875" style="184" customWidth="1"/>
    <col min="7435" max="7435" width="0.7109375" style="184" customWidth="1"/>
    <col min="7436" max="7436" width="11.85546875" style="184" customWidth="1"/>
    <col min="7437" max="7437" width="0.7109375" style="184" customWidth="1"/>
    <col min="7438" max="7438" width="11.85546875" style="184" customWidth="1"/>
    <col min="7439" max="7680" width="9.140625" style="184"/>
    <col min="7681" max="7684" width="2" style="184" customWidth="1"/>
    <col min="7685" max="7685" width="28.28515625" style="184" customWidth="1"/>
    <col min="7686" max="7686" width="3.42578125" style="184" customWidth="1"/>
    <col min="7687" max="7687" width="1.85546875" style="184" customWidth="1"/>
    <col min="7688" max="7688" width="11.85546875" style="184" customWidth="1"/>
    <col min="7689" max="7689" width="0.7109375" style="184" customWidth="1"/>
    <col min="7690" max="7690" width="11.85546875" style="184" customWidth="1"/>
    <col min="7691" max="7691" width="0.7109375" style="184" customWidth="1"/>
    <col min="7692" max="7692" width="11.85546875" style="184" customWidth="1"/>
    <col min="7693" max="7693" width="0.7109375" style="184" customWidth="1"/>
    <col min="7694" max="7694" width="11.85546875" style="184" customWidth="1"/>
    <col min="7695" max="7936" width="9.140625" style="184"/>
    <col min="7937" max="7940" width="2" style="184" customWidth="1"/>
    <col min="7941" max="7941" width="28.28515625" style="184" customWidth="1"/>
    <col min="7942" max="7942" width="3.42578125" style="184" customWidth="1"/>
    <col min="7943" max="7943" width="1.85546875" style="184" customWidth="1"/>
    <col min="7944" max="7944" width="11.85546875" style="184" customWidth="1"/>
    <col min="7945" max="7945" width="0.7109375" style="184" customWidth="1"/>
    <col min="7946" max="7946" width="11.85546875" style="184" customWidth="1"/>
    <col min="7947" max="7947" width="0.7109375" style="184" customWidth="1"/>
    <col min="7948" max="7948" width="11.85546875" style="184" customWidth="1"/>
    <col min="7949" max="7949" width="0.7109375" style="184" customWidth="1"/>
    <col min="7950" max="7950" width="11.85546875" style="184" customWidth="1"/>
    <col min="7951" max="8192" width="9.140625" style="184"/>
    <col min="8193" max="8196" width="2" style="184" customWidth="1"/>
    <col min="8197" max="8197" width="28.28515625" style="184" customWidth="1"/>
    <col min="8198" max="8198" width="3.42578125" style="184" customWidth="1"/>
    <col min="8199" max="8199" width="1.85546875" style="184" customWidth="1"/>
    <col min="8200" max="8200" width="11.85546875" style="184" customWidth="1"/>
    <col min="8201" max="8201" width="0.7109375" style="184" customWidth="1"/>
    <col min="8202" max="8202" width="11.85546875" style="184" customWidth="1"/>
    <col min="8203" max="8203" width="0.7109375" style="184" customWidth="1"/>
    <col min="8204" max="8204" width="11.85546875" style="184" customWidth="1"/>
    <col min="8205" max="8205" width="0.7109375" style="184" customWidth="1"/>
    <col min="8206" max="8206" width="11.85546875" style="184" customWidth="1"/>
    <col min="8207" max="8448" width="9.140625" style="184"/>
    <col min="8449" max="8452" width="2" style="184" customWidth="1"/>
    <col min="8453" max="8453" width="28.28515625" style="184" customWidth="1"/>
    <col min="8454" max="8454" width="3.42578125" style="184" customWidth="1"/>
    <col min="8455" max="8455" width="1.85546875" style="184" customWidth="1"/>
    <col min="8456" max="8456" width="11.85546875" style="184" customWidth="1"/>
    <col min="8457" max="8457" width="0.7109375" style="184" customWidth="1"/>
    <col min="8458" max="8458" width="11.85546875" style="184" customWidth="1"/>
    <col min="8459" max="8459" width="0.7109375" style="184" customWidth="1"/>
    <col min="8460" max="8460" width="11.85546875" style="184" customWidth="1"/>
    <col min="8461" max="8461" width="0.7109375" style="184" customWidth="1"/>
    <col min="8462" max="8462" width="11.85546875" style="184" customWidth="1"/>
    <col min="8463" max="8704" width="9.140625" style="184"/>
    <col min="8705" max="8708" width="2" style="184" customWidth="1"/>
    <col min="8709" max="8709" width="28.28515625" style="184" customWidth="1"/>
    <col min="8710" max="8710" width="3.42578125" style="184" customWidth="1"/>
    <col min="8711" max="8711" width="1.85546875" style="184" customWidth="1"/>
    <col min="8712" max="8712" width="11.85546875" style="184" customWidth="1"/>
    <col min="8713" max="8713" width="0.7109375" style="184" customWidth="1"/>
    <col min="8714" max="8714" width="11.85546875" style="184" customWidth="1"/>
    <col min="8715" max="8715" width="0.7109375" style="184" customWidth="1"/>
    <col min="8716" max="8716" width="11.85546875" style="184" customWidth="1"/>
    <col min="8717" max="8717" width="0.7109375" style="184" customWidth="1"/>
    <col min="8718" max="8718" width="11.85546875" style="184" customWidth="1"/>
    <col min="8719" max="8960" width="9.140625" style="184"/>
    <col min="8961" max="8964" width="2" style="184" customWidth="1"/>
    <col min="8965" max="8965" width="28.28515625" style="184" customWidth="1"/>
    <col min="8966" max="8966" width="3.42578125" style="184" customWidth="1"/>
    <col min="8967" max="8967" width="1.85546875" style="184" customWidth="1"/>
    <col min="8968" max="8968" width="11.85546875" style="184" customWidth="1"/>
    <col min="8969" max="8969" width="0.7109375" style="184" customWidth="1"/>
    <col min="8970" max="8970" width="11.85546875" style="184" customWidth="1"/>
    <col min="8971" max="8971" width="0.7109375" style="184" customWidth="1"/>
    <col min="8972" max="8972" width="11.85546875" style="184" customWidth="1"/>
    <col min="8973" max="8973" width="0.7109375" style="184" customWidth="1"/>
    <col min="8974" max="8974" width="11.85546875" style="184" customWidth="1"/>
    <col min="8975" max="9216" width="9.140625" style="184"/>
    <col min="9217" max="9220" width="2" style="184" customWidth="1"/>
    <col min="9221" max="9221" width="28.28515625" style="184" customWidth="1"/>
    <col min="9222" max="9222" width="3.42578125" style="184" customWidth="1"/>
    <col min="9223" max="9223" width="1.85546875" style="184" customWidth="1"/>
    <col min="9224" max="9224" width="11.85546875" style="184" customWidth="1"/>
    <col min="9225" max="9225" width="0.7109375" style="184" customWidth="1"/>
    <col min="9226" max="9226" width="11.85546875" style="184" customWidth="1"/>
    <col min="9227" max="9227" width="0.7109375" style="184" customWidth="1"/>
    <col min="9228" max="9228" width="11.85546875" style="184" customWidth="1"/>
    <col min="9229" max="9229" width="0.7109375" style="184" customWidth="1"/>
    <col min="9230" max="9230" width="11.85546875" style="184" customWidth="1"/>
    <col min="9231" max="9472" width="9.140625" style="184"/>
    <col min="9473" max="9476" width="2" style="184" customWidth="1"/>
    <col min="9477" max="9477" width="28.28515625" style="184" customWidth="1"/>
    <col min="9478" max="9478" width="3.42578125" style="184" customWidth="1"/>
    <col min="9479" max="9479" width="1.85546875" style="184" customWidth="1"/>
    <col min="9480" max="9480" width="11.85546875" style="184" customWidth="1"/>
    <col min="9481" max="9481" width="0.7109375" style="184" customWidth="1"/>
    <col min="9482" max="9482" width="11.85546875" style="184" customWidth="1"/>
    <col min="9483" max="9483" width="0.7109375" style="184" customWidth="1"/>
    <col min="9484" max="9484" width="11.85546875" style="184" customWidth="1"/>
    <col min="9485" max="9485" width="0.7109375" style="184" customWidth="1"/>
    <col min="9486" max="9486" width="11.85546875" style="184" customWidth="1"/>
    <col min="9487" max="9728" width="9.140625" style="184"/>
    <col min="9729" max="9732" width="2" style="184" customWidth="1"/>
    <col min="9733" max="9733" width="28.28515625" style="184" customWidth="1"/>
    <col min="9734" max="9734" width="3.42578125" style="184" customWidth="1"/>
    <col min="9735" max="9735" width="1.85546875" style="184" customWidth="1"/>
    <col min="9736" max="9736" width="11.85546875" style="184" customWidth="1"/>
    <col min="9737" max="9737" width="0.7109375" style="184" customWidth="1"/>
    <col min="9738" max="9738" width="11.85546875" style="184" customWidth="1"/>
    <col min="9739" max="9739" width="0.7109375" style="184" customWidth="1"/>
    <col min="9740" max="9740" width="11.85546875" style="184" customWidth="1"/>
    <col min="9741" max="9741" width="0.7109375" style="184" customWidth="1"/>
    <col min="9742" max="9742" width="11.85546875" style="184" customWidth="1"/>
    <col min="9743" max="9984" width="9.140625" style="184"/>
    <col min="9985" max="9988" width="2" style="184" customWidth="1"/>
    <col min="9989" max="9989" width="28.28515625" style="184" customWidth="1"/>
    <col min="9990" max="9990" width="3.42578125" style="184" customWidth="1"/>
    <col min="9991" max="9991" width="1.85546875" style="184" customWidth="1"/>
    <col min="9992" max="9992" width="11.85546875" style="184" customWidth="1"/>
    <col min="9993" max="9993" width="0.7109375" style="184" customWidth="1"/>
    <col min="9994" max="9994" width="11.85546875" style="184" customWidth="1"/>
    <col min="9995" max="9995" width="0.7109375" style="184" customWidth="1"/>
    <col min="9996" max="9996" width="11.85546875" style="184" customWidth="1"/>
    <col min="9997" max="9997" width="0.7109375" style="184" customWidth="1"/>
    <col min="9998" max="9998" width="11.85546875" style="184" customWidth="1"/>
    <col min="9999" max="10240" width="9.140625" style="184"/>
    <col min="10241" max="10244" width="2" style="184" customWidth="1"/>
    <col min="10245" max="10245" width="28.28515625" style="184" customWidth="1"/>
    <col min="10246" max="10246" width="3.42578125" style="184" customWidth="1"/>
    <col min="10247" max="10247" width="1.85546875" style="184" customWidth="1"/>
    <col min="10248" max="10248" width="11.85546875" style="184" customWidth="1"/>
    <col min="10249" max="10249" width="0.7109375" style="184" customWidth="1"/>
    <col min="10250" max="10250" width="11.85546875" style="184" customWidth="1"/>
    <col min="10251" max="10251" width="0.7109375" style="184" customWidth="1"/>
    <col min="10252" max="10252" width="11.85546875" style="184" customWidth="1"/>
    <col min="10253" max="10253" width="0.7109375" style="184" customWidth="1"/>
    <col min="10254" max="10254" width="11.85546875" style="184" customWidth="1"/>
    <col min="10255" max="10496" width="9.140625" style="184"/>
    <col min="10497" max="10500" width="2" style="184" customWidth="1"/>
    <col min="10501" max="10501" width="28.28515625" style="184" customWidth="1"/>
    <col min="10502" max="10502" width="3.42578125" style="184" customWidth="1"/>
    <col min="10503" max="10503" width="1.85546875" style="184" customWidth="1"/>
    <col min="10504" max="10504" width="11.85546875" style="184" customWidth="1"/>
    <col min="10505" max="10505" width="0.7109375" style="184" customWidth="1"/>
    <col min="10506" max="10506" width="11.85546875" style="184" customWidth="1"/>
    <col min="10507" max="10507" width="0.7109375" style="184" customWidth="1"/>
    <col min="10508" max="10508" width="11.85546875" style="184" customWidth="1"/>
    <col min="10509" max="10509" width="0.7109375" style="184" customWidth="1"/>
    <col min="10510" max="10510" width="11.85546875" style="184" customWidth="1"/>
    <col min="10511" max="10752" width="9.140625" style="184"/>
    <col min="10753" max="10756" width="2" style="184" customWidth="1"/>
    <col min="10757" max="10757" width="28.28515625" style="184" customWidth="1"/>
    <col min="10758" max="10758" width="3.42578125" style="184" customWidth="1"/>
    <col min="10759" max="10759" width="1.85546875" style="184" customWidth="1"/>
    <col min="10760" max="10760" width="11.85546875" style="184" customWidth="1"/>
    <col min="10761" max="10761" width="0.7109375" style="184" customWidth="1"/>
    <col min="10762" max="10762" width="11.85546875" style="184" customWidth="1"/>
    <col min="10763" max="10763" width="0.7109375" style="184" customWidth="1"/>
    <col min="10764" max="10764" width="11.85546875" style="184" customWidth="1"/>
    <col min="10765" max="10765" width="0.7109375" style="184" customWidth="1"/>
    <col min="10766" max="10766" width="11.85546875" style="184" customWidth="1"/>
    <col min="10767" max="11008" width="9.140625" style="184"/>
    <col min="11009" max="11012" width="2" style="184" customWidth="1"/>
    <col min="11013" max="11013" width="28.28515625" style="184" customWidth="1"/>
    <col min="11014" max="11014" width="3.42578125" style="184" customWidth="1"/>
    <col min="11015" max="11015" width="1.85546875" style="184" customWidth="1"/>
    <col min="11016" max="11016" width="11.85546875" style="184" customWidth="1"/>
    <col min="11017" max="11017" width="0.7109375" style="184" customWidth="1"/>
    <col min="11018" max="11018" width="11.85546875" style="184" customWidth="1"/>
    <col min="11019" max="11019" width="0.7109375" style="184" customWidth="1"/>
    <col min="11020" max="11020" width="11.85546875" style="184" customWidth="1"/>
    <col min="11021" max="11021" width="0.7109375" style="184" customWidth="1"/>
    <col min="11022" max="11022" width="11.85546875" style="184" customWidth="1"/>
    <col min="11023" max="11264" width="9.140625" style="184"/>
    <col min="11265" max="11268" width="2" style="184" customWidth="1"/>
    <col min="11269" max="11269" width="28.28515625" style="184" customWidth="1"/>
    <col min="11270" max="11270" width="3.42578125" style="184" customWidth="1"/>
    <col min="11271" max="11271" width="1.85546875" style="184" customWidth="1"/>
    <col min="11272" max="11272" width="11.85546875" style="184" customWidth="1"/>
    <col min="11273" max="11273" width="0.7109375" style="184" customWidth="1"/>
    <col min="11274" max="11274" width="11.85546875" style="184" customWidth="1"/>
    <col min="11275" max="11275" width="0.7109375" style="184" customWidth="1"/>
    <col min="11276" max="11276" width="11.85546875" style="184" customWidth="1"/>
    <col min="11277" max="11277" width="0.7109375" style="184" customWidth="1"/>
    <col min="11278" max="11278" width="11.85546875" style="184" customWidth="1"/>
    <col min="11279" max="11520" width="9.140625" style="184"/>
    <col min="11521" max="11524" width="2" style="184" customWidth="1"/>
    <col min="11525" max="11525" width="28.28515625" style="184" customWidth="1"/>
    <col min="11526" max="11526" width="3.42578125" style="184" customWidth="1"/>
    <col min="11527" max="11527" width="1.85546875" style="184" customWidth="1"/>
    <col min="11528" max="11528" width="11.85546875" style="184" customWidth="1"/>
    <col min="11529" max="11529" width="0.7109375" style="184" customWidth="1"/>
    <col min="11530" max="11530" width="11.85546875" style="184" customWidth="1"/>
    <col min="11531" max="11531" width="0.7109375" style="184" customWidth="1"/>
    <col min="11532" max="11532" width="11.85546875" style="184" customWidth="1"/>
    <col min="11533" max="11533" width="0.7109375" style="184" customWidth="1"/>
    <col min="11534" max="11534" width="11.85546875" style="184" customWidth="1"/>
    <col min="11535" max="11776" width="9.140625" style="184"/>
    <col min="11777" max="11780" width="2" style="184" customWidth="1"/>
    <col min="11781" max="11781" width="28.28515625" style="184" customWidth="1"/>
    <col min="11782" max="11782" width="3.42578125" style="184" customWidth="1"/>
    <col min="11783" max="11783" width="1.85546875" style="184" customWidth="1"/>
    <col min="11784" max="11784" width="11.85546875" style="184" customWidth="1"/>
    <col min="11785" max="11785" width="0.7109375" style="184" customWidth="1"/>
    <col min="11786" max="11786" width="11.85546875" style="184" customWidth="1"/>
    <col min="11787" max="11787" width="0.7109375" style="184" customWidth="1"/>
    <col min="11788" max="11788" width="11.85546875" style="184" customWidth="1"/>
    <col min="11789" max="11789" width="0.7109375" style="184" customWidth="1"/>
    <col min="11790" max="11790" width="11.85546875" style="184" customWidth="1"/>
    <col min="11791" max="12032" width="9.140625" style="184"/>
    <col min="12033" max="12036" width="2" style="184" customWidth="1"/>
    <col min="12037" max="12037" width="28.28515625" style="184" customWidth="1"/>
    <col min="12038" max="12038" width="3.42578125" style="184" customWidth="1"/>
    <col min="12039" max="12039" width="1.85546875" style="184" customWidth="1"/>
    <col min="12040" max="12040" width="11.85546875" style="184" customWidth="1"/>
    <col min="12041" max="12041" width="0.7109375" style="184" customWidth="1"/>
    <col min="12042" max="12042" width="11.85546875" style="184" customWidth="1"/>
    <col min="12043" max="12043" width="0.7109375" style="184" customWidth="1"/>
    <col min="12044" max="12044" width="11.85546875" style="184" customWidth="1"/>
    <col min="12045" max="12045" width="0.7109375" style="184" customWidth="1"/>
    <col min="12046" max="12046" width="11.85546875" style="184" customWidth="1"/>
    <col min="12047" max="12288" width="9.140625" style="184"/>
    <col min="12289" max="12292" width="2" style="184" customWidth="1"/>
    <col min="12293" max="12293" width="28.28515625" style="184" customWidth="1"/>
    <col min="12294" max="12294" width="3.42578125" style="184" customWidth="1"/>
    <col min="12295" max="12295" width="1.85546875" style="184" customWidth="1"/>
    <col min="12296" max="12296" width="11.85546875" style="184" customWidth="1"/>
    <col min="12297" max="12297" width="0.7109375" style="184" customWidth="1"/>
    <col min="12298" max="12298" width="11.85546875" style="184" customWidth="1"/>
    <col min="12299" max="12299" width="0.7109375" style="184" customWidth="1"/>
    <col min="12300" max="12300" width="11.85546875" style="184" customWidth="1"/>
    <col min="12301" max="12301" width="0.7109375" style="184" customWidth="1"/>
    <col min="12302" max="12302" width="11.85546875" style="184" customWidth="1"/>
    <col min="12303" max="12544" width="9.140625" style="184"/>
    <col min="12545" max="12548" width="2" style="184" customWidth="1"/>
    <col min="12549" max="12549" width="28.28515625" style="184" customWidth="1"/>
    <col min="12550" max="12550" width="3.42578125" style="184" customWidth="1"/>
    <col min="12551" max="12551" width="1.85546875" style="184" customWidth="1"/>
    <col min="12552" max="12552" width="11.85546875" style="184" customWidth="1"/>
    <col min="12553" max="12553" width="0.7109375" style="184" customWidth="1"/>
    <col min="12554" max="12554" width="11.85546875" style="184" customWidth="1"/>
    <col min="12555" max="12555" width="0.7109375" style="184" customWidth="1"/>
    <col min="12556" max="12556" width="11.85546875" style="184" customWidth="1"/>
    <col min="12557" max="12557" width="0.7109375" style="184" customWidth="1"/>
    <col min="12558" max="12558" width="11.85546875" style="184" customWidth="1"/>
    <col min="12559" max="12800" width="9.140625" style="184"/>
    <col min="12801" max="12804" width="2" style="184" customWidth="1"/>
    <col min="12805" max="12805" width="28.28515625" style="184" customWidth="1"/>
    <col min="12806" max="12806" width="3.42578125" style="184" customWidth="1"/>
    <col min="12807" max="12807" width="1.85546875" style="184" customWidth="1"/>
    <col min="12808" max="12808" width="11.85546875" style="184" customWidth="1"/>
    <col min="12809" max="12809" width="0.7109375" style="184" customWidth="1"/>
    <col min="12810" max="12810" width="11.85546875" style="184" customWidth="1"/>
    <col min="12811" max="12811" width="0.7109375" style="184" customWidth="1"/>
    <col min="12812" max="12812" width="11.85546875" style="184" customWidth="1"/>
    <col min="12813" max="12813" width="0.7109375" style="184" customWidth="1"/>
    <col min="12814" max="12814" width="11.85546875" style="184" customWidth="1"/>
    <col min="12815" max="13056" width="9.140625" style="184"/>
    <col min="13057" max="13060" width="2" style="184" customWidth="1"/>
    <col min="13061" max="13061" width="28.28515625" style="184" customWidth="1"/>
    <col min="13062" max="13062" width="3.42578125" style="184" customWidth="1"/>
    <col min="13063" max="13063" width="1.85546875" style="184" customWidth="1"/>
    <col min="13064" max="13064" width="11.85546875" style="184" customWidth="1"/>
    <col min="13065" max="13065" width="0.7109375" style="184" customWidth="1"/>
    <col min="13066" max="13066" width="11.85546875" style="184" customWidth="1"/>
    <col min="13067" max="13067" width="0.7109375" style="184" customWidth="1"/>
    <col min="13068" max="13068" width="11.85546875" style="184" customWidth="1"/>
    <col min="13069" max="13069" width="0.7109375" style="184" customWidth="1"/>
    <col min="13070" max="13070" width="11.85546875" style="184" customWidth="1"/>
    <col min="13071" max="13312" width="9.140625" style="184"/>
    <col min="13313" max="13316" width="2" style="184" customWidth="1"/>
    <col min="13317" max="13317" width="28.28515625" style="184" customWidth="1"/>
    <col min="13318" max="13318" width="3.42578125" style="184" customWidth="1"/>
    <col min="13319" max="13319" width="1.85546875" style="184" customWidth="1"/>
    <col min="13320" max="13320" width="11.85546875" style="184" customWidth="1"/>
    <col min="13321" max="13321" width="0.7109375" style="184" customWidth="1"/>
    <col min="13322" max="13322" width="11.85546875" style="184" customWidth="1"/>
    <col min="13323" max="13323" width="0.7109375" style="184" customWidth="1"/>
    <col min="13324" max="13324" width="11.85546875" style="184" customWidth="1"/>
    <col min="13325" max="13325" width="0.7109375" style="184" customWidth="1"/>
    <col min="13326" max="13326" width="11.85546875" style="184" customWidth="1"/>
    <col min="13327" max="13568" width="9.140625" style="184"/>
    <col min="13569" max="13572" width="2" style="184" customWidth="1"/>
    <col min="13573" max="13573" width="28.28515625" style="184" customWidth="1"/>
    <col min="13574" max="13574" width="3.42578125" style="184" customWidth="1"/>
    <col min="13575" max="13575" width="1.85546875" style="184" customWidth="1"/>
    <col min="13576" max="13576" width="11.85546875" style="184" customWidth="1"/>
    <col min="13577" max="13577" width="0.7109375" style="184" customWidth="1"/>
    <col min="13578" max="13578" width="11.85546875" style="184" customWidth="1"/>
    <col min="13579" max="13579" width="0.7109375" style="184" customWidth="1"/>
    <col min="13580" max="13580" width="11.85546875" style="184" customWidth="1"/>
    <col min="13581" max="13581" width="0.7109375" style="184" customWidth="1"/>
    <col min="13582" max="13582" width="11.85546875" style="184" customWidth="1"/>
    <col min="13583" max="13824" width="9.140625" style="184"/>
    <col min="13825" max="13828" width="2" style="184" customWidth="1"/>
    <col min="13829" max="13829" width="28.28515625" style="184" customWidth="1"/>
    <col min="13830" max="13830" width="3.42578125" style="184" customWidth="1"/>
    <col min="13831" max="13831" width="1.85546875" style="184" customWidth="1"/>
    <col min="13832" max="13832" width="11.85546875" style="184" customWidth="1"/>
    <col min="13833" max="13833" width="0.7109375" style="184" customWidth="1"/>
    <col min="13834" max="13834" width="11.85546875" style="184" customWidth="1"/>
    <col min="13835" max="13835" width="0.7109375" style="184" customWidth="1"/>
    <col min="13836" max="13836" width="11.85546875" style="184" customWidth="1"/>
    <col min="13837" max="13837" width="0.7109375" style="184" customWidth="1"/>
    <col min="13838" max="13838" width="11.85546875" style="184" customWidth="1"/>
    <col min="13839" max="14080" width="9.140625" style="184"/>
    <col min="14081" max="14084" width="2" style="184" customWidth="1"/>
    <col min="14085" max="14085" width="28.28515625" style="184" customWidth="1"/>
    <col min="14086" max="14086" width="3.42578125" style="184" customWidth="1"/>
    <col min="14087" max="14087" width="1.85546875" style="184" customWidth="1"/>
    <col min="14088" max="14088" width="11.85546875" style="184" customWidth="1"/>
    <col min="14089" max="14089" width="0.7109375" style="184" customWidth="1"/>
    <col min="14090" max="14090" width="11.85546875" style="184" customWidth="1"/>
    <col min="14091" max="14091" width="0.7109375" style="184" customWidth="1"/>
    <col min="14092" max="14092" width="11.85546875" style="184" customWidth="1"/>
    <col min="14093" max="14093" width="0.7109375" style="184" customWidth="1"/>
    <col min="14094" max="14094" width="11.85546875" style="184" customWidth="1"/>
    <col min="14095" max="14336" width="9.140625" style="184"/>
    <col min="14337" max="14340" width="2" style="184" customWidth="1"/>
    <col min="14341" max="14341" width="28.28515625" style="184" customWidth="1"/>
    <col min="14342" max="14342" width="3.42578125" style="184" customWidth="1"/>
    <col min="14343" max="14343" width="1.85546875" style="184" customWidth="1"/>
    <col min="14344" max="14344" width="11.85546875" style="184" customWidth="1"/>
    <col min="14345" max="14345" width="0.7109375" style="184" customWidth="1"/>
    <col min="14346" max="14346" width="11.85546875" style="184" customWidth="1"/>
    <col min="14347" max="14347" width="0.7109375" style="184" customWidth="1"/>
    <col min="14348" max="14348" width="11.85546875" style="184" customWidth="1"/>
    <col min="14349" max="14349" width="0.7109375" style="184" customWidth="1"/>
    <col min="14350" max="14350" width="11.85546875" style="184" customWidth="1"/>
    <col min="14351" max="14592" width="9.140625" style="184"/>
    <col min="14593" max="14596" width="2" style="184" customWidth="1"/>
    <col min="14597" max="14597" width="28.28515625" style="184" customWidth="1"/>
    <col min="14598" max="14598" width="3.42578125" style="184" customWidth="1"/>
    <col min="14599" max="14599" width="1.85546875" style="184" customWidth="1"/>
    <col min="14600" max="14600" width="11.85546875" style="184" customWidth="1"/>
    <col min="14601" max="14601" width="0.7109375" style="184" customWidth="1"/>
    <col min="14602" max="14602" width="11.85546875" style="184" customWidth="1"/>
    <col min="14603" max="14603" width="0.7109375" style="184" customWidth="1"/>
    <col min="14604" max="14604" width="11.85546875" style="184" customWidth="1"/>
    <col min="14605" max="14605" width="0.7109375" style="184" customWidth="1"/>
    <col min="14606" max="14606" width="11.85546875" style="184" customWidth="1"/>
    <col min="14607" max="14848" width="9.140625" style="184"/>
    <col min="14849" max="14852" width="2" style="184" customWidth="1"/>
    <col min="14853" max="14853" width="28.28515625" style="184" customWidth="1"/>
    <col min="14854" max="14854" width="3.42578125" style="184" customWidth="1"/>
    <col min="14855" max="14855" width="1.85546875" style="184" customWidth="1"/>
    <col min="14856" max="14856" width="11.85546875" style="184" customWidth="1"/>
    <col min="14857" max="14857" width="0.7109375" style="184" customWidth="1"/>
    <col min="14858" max="14858" width="11.85546875" style="184" customWidth="1"/>
    <col min="14859" max="14859" width="0.7109375" style="184" customWidth="1"/>
    <col min="14860" max="14860" width="11.85546875" style="184" customWidth="1"/>
    <col min="14861" max="14861" width="0.7109375" style="184" customWidth="1"/>
    <col min="14862" max="14862" width="11.85546875" style="184" customWidth="1"/>
    <col min="14863" max="15104" width="9.140625" style="184"/>
    <col min="15105" max="15108" width="2" style="184" customWidth="1"/>
    <col min="15109" max="15109" width="28.28515625" style="184" customWidth="1"/>
    <col min="15110" max="15110" width="3.42578125" style="184" customWidth="1"/>
    <col min="15111" max="15111" width="1.85546875" style="184" customWidth="1"/>
    <col min="15112" max="15112" width="11.85546875" style="184" customWidth="1"/>
    <col min="15113" max="15113" width="0.7109375" style="184" customWidth="1"/>
    <col min="15114" max="15114" width="11.85546875" style="184" customWidth="1"/>
    <col min="15115" max="15115" width="0.7109375" style="184" customWidth="1"/>
    <col min="15116" max="15116" width="11.85546875" style="184" customWidth="1"/>
    <col min="15117" max="15117" width="0.7109375" style="184" customWidth="1"/>
    <col min="15118" max="15118" width="11.85546875" style="184" customWidth="1"/>
    <col min="15119" max="15360" width="9.140625" style="184"/>
    <col min="15361" max="15364" width="2" style="184" customWidth="1"/>
    <col min="15365" max="15365" width="28.28515625" style="184" customWidth="1"/>
    <col min="15366" max="15366" width="3.42578125" style="184" customWidth="1"/>
    <col min="15367" max="15367" width="1.85546875" style="184" customWidth="1"/>
    <col min="15368" max="15368" width="11.85546875" style="184" customWidth="1"/>
    <col min="15369" max="15369" width="0.7109375" style="184" customWidth="1"/>
    <col min="15370" max="15370" width="11.85546875" style="184" customWidth="1"/>
    <col min="15371" max="15371" width="0.7109375" style="184" customWidth="1"/>
    <col min="15372" max="15372" width="11.85546875" style="184" customWidth="1"/>
    <col min="15373" max="15373" width="0.7109375" style="184" customWidth="1"/>
    <col min="15374" max="15374" width="11.85546875" style="184" customWidth="1"/>
    <col min="15375" max="15616" width="9.140625" style="184"/>
    <col min="15617" max="15620" width="2" style="184" customWidth="1"/>
    <col min="15621" max="15621" width="28.28515625" style="184" customWidth="1"/>
    <col min="15622" max="15622" width="3.42578125" style="184" customWidth="1"/>
    <col min="15623" max="15623" width="1.85546875" style="184" customWidth="1"/>
    <col min="15624" max="15624" width="11.85546875" style="184" customWidth="1"/>
    <col min="15625" max="15625" width="0.7109375" style="184" customWidth="1"/>
    <col min="15626" max="15626" width="11.85546875" style="184" customWidth="1"/>
    <col min="15627" max="15627" width="0.7109375" style="184" customWidth="1"/>
    <col min="15628" max="15628" width="11.85546875" style="184" customWidth="1"/>
    <col min="15629" max="15629" width="0.7109375" style="184" customWidth="1"/>
    <col min="15630" max="15630" width="11.85546875" style="184" customWidth="1"/>
    <col min="15631" max="15872" width="9.140625" style="184"/>
    <col min="15873" max="15876" width="2" style="184" customWidth="1"/>
    <col min="15877" max="15877" width="28.28515625" style="184" customWidth="1"/>
    <col min="15878" max="15878" width="3.42578125" style="184" customWidth="1"/>
    <col min="15879" max="15879" width="1.85546875" style="184" customWidth="1"/>
    <col min="15880" max="15880" width="11.85546875" style="184" customWidth="1"/>
    <col min="15881" max="15881" width="0.7109375" style="184" customWidth="1"/>
    <col min="15882" max="15882" width="11.85546875" style="184" customWidth="1"/>
    <col min="15883" max="15883" width="0.7109375" style="184" customWidth="1"/>
    <col min="15884" max="15884" width="11.85546875" style="184" customWidth="1"/>
    <col min="15885" max="15885" width="0.7109375" style="184" customWidth="1"/>
    <col min="15886" max="15886" width="11.85546875" style="184" customWidth="1"/>
    <col min="15887" max="16128" width="9.140625" style="184"/>
    <col min="16129" max="16132" width="2" style="184" customWidth="1"/>
    <col min="16133" max="16133" width="28.28515625" style="184" customWidth="1"/>
    <col min="16134" max="16134" width="3.42578125" style="184" customWidth="1"/>
    <col min="16135" max="16135" width="1.85546875" style="184" customWidth="1"/>
    <col min="16136" max="16136" width="11.85546875" style="184" customWidth="1"/>
    <col min="16137" max="16137" width="0.7109375" style="184" customWidth="1"/>
    <col min="16138" max="16138" width="11.85546875" style="184" customWidth="1"/>
    <col min="16139" max="16139" width="0.7109375" style="184" customWidth="1"/>
    <col min="16140" max="16140" width="11.85546875" style="184" customWidth="1"/>
    <col min="16141" max="16141" width="0.7109375" style="184" customWidth="1"/>
    <col min="16142" max="16142" width="11.85546875" style="184" customWidth="1"/>
    <col min="16143" max="16384" width="9.140625" style="184"/>
  </cols>
  <sheetData>
    <row r="1" spans="1:15" ht="21.95" customHeight="1">
      <c r="N1" s="21" t="s">
        <v>150</v>
      </c>
    </row>
    <row r="2" spans="1:15" ht="21.95" customHeight="1">
      <c r="N2" s="21" t="s">
        <v>151</v>
      </c>
    </row>
    <row r="3" spans="1:15" ht="21.95" customHeight="1">
      <c r="A3" s="295" t="s">
        <v>152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185"/>
    </row>
    <row r="4" spans="1:15" ht="21.95" customHeight="1">
      <c r="A4" s="296" t="s">
        <v>11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185"/>
    </row>
    <row r="5" spans="1:15" ht="21.95" customHeight="1">
      <c r="A5" s="296" t="s">
        <v>54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185"/>
    </row>
    <row r="6" spans="1:15" ht="21.95" customHeight="1">
      <c r="A6" s="296" t="s">
        <v>207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185"/>
    </row>
    <row r="7" spans="1:15" ht="10.5" customHeight="1">
      <c r="A7" s="186"/>
      <c r="B7" s="186"/>
      <c r="C7" s="186"/>
      <c r="D7" s="186"/>
      <c r="E7" s="186"/>
      <c r="F7" s="186"/>
      <c r="G7" s="186"/>
      <c r="H7" s="187"/>
      <c r="I7" s="187"/>
      <c r="J7" s="187"/>
      <c r="K7" s="187"/>
      <c r="L7" s="187"/>
      <c r="M7" s="187"/>
      <c r="N7" s="187"/>
      <c r="O7" s="185"/>
    </row>
    <row r="8" spans="1:15" ht="21.95" customHeight="1">
      <c r="A8" s="297" t="s">
        <v>5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185"/>
    </row>
    <row r="9" spans="1:15" ht="15" customHeight="1">
      <c r="A9" s="188"/>
      <c r="B9" s="188"/>
      <c r="C9" s="188"/>
      <c r="D9" s="188"/>
      <c r="E9" s="188"/>
      <c r="F9" s="188"/>
      <c r="G9" s="188"/>
      <c r="H9" s="294" t="s">
        <v>153</v>
      </c>
      <c r="I9" s="294"/>
      <c r="J9" s="294"/>
      <c r="K9" s="294"/>
      <c r="L9" s="294"/>
      <c r="M9" s="294"/>
      <c r="N9" s="294"/>
      <c r="O9" s="188"/>
    </row>
    <row r="10" spans="1:15" ht="15" customHeight="1">
      <c r="A10" s="189"/>
      <c r="B10" s="189"/>
      <c r="C10" s="189"/>
      <c r="D10" s="189"/>
      <c r="E10" s="189"/>
      <c r="F10" s="189"/>
      <c r="G10" s="189"/>
      <c r="H10" s="299" t="s">
        <v>117</v>
      </c>
      <c r="I10" s="299"/>
      <c r="J10" s="299"/>
      <c r="K10" s="190"/>
      <c r="L10" s="299" t="s">
        <v>118</v>
      </c>
      <c r="M10" s="299"/>
      <c r="N10" s="299"/>
      <c r="O10" s="189"/>
    </row>
    <row r="11" spans="1:15" ht="15" customHeight="1">
      <c r="A11" s="189"/>
      <c r="B11" s="189"/>
      <c r="C11" s="189"/>
      <c r="D11" s="189"/>
      <c r="E11" s="189"/>
      <c r="F11" s="189"/>
      <c r="G11" s="189"/>
      <c r="H11" s="11" t="s">
        <v>176</v>
      </c>
      <c r="I11" s="11"/>
      <c r="J11" s="11" t="s">
        <v>163</v>
      </c>
      <c r="K11" s="190"/>
      <c r="L11" s="11" t="s">
        <v>176</v>
      </c>
      <c r="M11" s="11"/>
      <c r="N11" s="11" t="s">
        <v>163</v>
      </c>
      <c r="O11" s="189"/>
    </row>
    <row r="12" spans="1:15" ht="15" customHeight="1">
      <c r="A12" s="189"/>
      <c r="B12" s="189"/>
      <c r="C12" s="189"/>
      <c r="D12" s="189"/>
      <c r="E12" s="189"/>
      <c r="F12" s="298" t="s">
        <v>4</v>
      </c>
      <c r="G12" s="298"/>
      <c r="H12" s="22" t="s">
        <v>208</v>
      </c>
      <c r="I12" s="5"/>
      <c r="J12" s="22" t="s">
        <v>202</v>
      </c>
      <c r="K12" s="191"/>
      <c r="L12" s="22" t="s">
        <v>208</v>
      </c>
      <c r="M12" s="5"/>
      <c r="N12" s="22" t="s">
        <v>202</v>
      </c>
      <c r="O12" s="189"/>
    </row>
    <row r="13" spans="1:15" ht="15" customHeight="1">
      <c r="A13" s="192" t="s">
        <v>6</v>
      </c>
      <c r="B13" s="192"/>
      <c r="C13" s="192"/>
      <c r="D13" s="192"/>
      <c r="E13" s="192"/>
      <c r="F13" s="192"/>
      <c r="G13" s="192"/>
      <c r="H13" s="193"/>
      <c r="I13" s="191"/>
      <c r="J13" s="193"/>
      <c r="K13" s="191"/>
      <c r="L13" s="193"/>
      <c r="M13" s="193"/>
      <c r="N13" s="193"/>
      <c r="O13" s="192"/>
    </row>
    <row r="14" spans="1:15" ht="15" customHeight="1">
      <c r="A14" s="192"/>
      <c r="B14" s="192" t="s">
        <v>17</v>
      </c>
      <c r="C14" s="192"/>
      <c r="D14" s="192"/>
      <c r="E14" s="192"/>
      <c r="F14" s="194"/>
      <c r="G14" s="195"/>
      <c r="H14" s="193">
        <v>156128</v>
      </c>
      <c r="I14" s="196"/>
      <c r="J14" s="193">
        <v>326004</v>
      </c>
      <c r="K14" s="12"/>
      <c r="L14" s="193">
        <v>59595</v>
      </c>
      <c r="M14" s="12"/>
      <c r="N14" s="193">
        <v>237114</v>
      </c>
      <c r="O14" s="197"/>
    </row>
    <row r="15" spans="1:15" ht="15" customHeight="1">
      <c r="A15" s="192"/>
      <c r="B15" s="192" t="s">
        <v>75</v>
      </c>
      <c r="C15" s="192"/>
      <c r="D15" s="192"/>
      <c r="E15" s="192"/>
      <c r="F15" s="198"/>
      <c r="G15" s="199"/>
      <c r="H15" s="193">
        <v>39935</v>
      </c>
      <c r="I15" s="193"/>
      <c r="J15" s="193">
        <v>69520</v>
      </c>
      <c r="K15" s="12"/>
      <c r="L15" s="193">
        <v>0</v>
      </c>
      <c r="M15" s="12"/>
      <c r="N15" s="193">
        <v>0</v>
      </c>
      <c r="O15" s="197"/>
    </row>
    <row r="16" spans="1:15" ht="15" customHeight="1">
      <c r="A16" s="192"/>
      <c r="B16" s="192" t="s">
        <v>88</v>
      </c>
      <c r="C16" s="192"/>
      <c r="D16" s="192"/>
      <c r="E16" s="192"/>
      <c r="F16" s="194">
        <v>6</v>
      </c>
      <c r="G16" s="195"/>
      <c r="H16" s="193">
        <v>986691</v>
      </c>
      <c r="I16" s="196"/>
      <c r="J16" s="193">
        <v>1229620</v>
      </c>
      <c r="K16" s="12"/>
      <c r="L16" s="193">
        <v>909628</v>
      </c>
      <c r="M16" s="12"/>
      <c r="N16" s="193">
        <v>1133937</v>
      </c>
      <c r="O16" s="197"/>
    </row>
    <row r="17" spans="1:15" ht="15" customHeight="1">
      <c r="A17" s="192"/>
      <c r="B17" s="192" t="s">
        <v>100</v>
      </c>
      <c r="C17" s="192"/>
      <c r="D17" s="192"/>
      <c r="E17" s="192"/>
      <c r="F17" s="194"/>
      <c r="G17" s="195"/>
      <c r="H17" s="193"/>
      <c r="I17" s="196"/>
      <c r="J17" s="193"/>
      <c r="K17" s="12"/>
      <c r="L17" s="193"/>
      <c r="M17" s="12"/>
      <c r="N17" s="193"/>
      <c r="O17" s="197"/>
    </row>
    <row r="18" spans="1:15" ht="15" customHeight="1">
      <c r="A18" s="192"/>
      <c r="B18" s="192"/>
      <c r="C18" s="192" t="s">
        <v>101</v>
      </c>
      <c r="D18" s="192"/>
      <c r="E18" s="192"/>
      <c r="F18" s="194">
        <v>7</v>
      </c>
      <c r="G18" s="195"/>
      <c r="H18" s="193">
        <v>2798</v>
      </c>
      <c r="I18" s="196"/>
      <c r="J18" s="193">
        <v>2330</v>
      </c>
      <c r="K18" s="12"/>
      <c r="L18" s="193">
        <v>2798</v>
      </c>
      <c r="M18" s="12"/>
      <c r="N18" s="193">
        <v>2330</v>
      </c>
      <c r="O18" s="197"/>
    </row>
    <row r="19" spans="1:15" ht="15" customHeight="1">
      <c r="A19" s="192"/>
      <c r="B19" s="192" t="s">
        <v>18</v>
      </c>
      <c r="C19" s="192"/>
      <c r="D19" s="192"/>
      <c r="E19" s="192"/>
      <c r="F19" s="194">
        <v>5</v>
      </c>
      <c r="G19" s="195"/>
      <c r="H19" s="193">
        <v>12942</v>
      </c>
      <c r="I19" s="196"/>
      <c r="J19" s="193">
        <v>25794</v>
      </c>
      <c r="K19" s="12"/>
      <c r="L19" s="193">
        <v>13409</v>
      </c>
      <c r="M19" s="12"/>
      <c r="N19" s="193">
        <v>26080</v>
      </c>
      <c r="O19" s="197"/>
    </row>
    <row r="20" spans="1:15" ht="15" customHeight="1">
      <c r="A20" s="192"/>
      <c r="B20" s="192" t="s">
        <v>19</v>
      </c>
      <c r="C20" s="192"/>
      <c r="D20" s="192"/>
      <c r="E20" s="192"/>
      <c r="F20" s="194">
        <v>5</v>
      </c>
      <c r="G20" s="195"/>
      <c r="H20" s="193">
        <v>734173</v>
      </c>
      <c r="I20" s="196"/>
      <c r="J20" s="193">
        <v>566520</v>
      </c>
      <c r="K20" s="12"/>
      <c r="L20" s="193">
        <v>712807</v>
      </c>
      <c r="M20" s="12"/>
      <c r="N20" s="193">
        <v>541330</v>
      </c>
      <c r="O20" s="197"/>
    </row>
    <row r="21" spans="1:15" ht="15" customHeight="1">
      <c r="A21" s="192"/>
      <c r="B21" s="192" t="s">
        <v>89</v>
      </c>
      <c r="C21" s="192"/>
      <c r="D21" s="192"/>
      <c r="E21" s="192"/>
      <c r="F21" s="194" t="s">
        <v>235</v>
      </c>
      <c r="G21" s="195"/>
      <c r="H21" s="191">
        <v>706218</v>
      </c>
      <c r="I21" s="196"/>
      <c r="J21" s="191">
        <v>601648</v>
      </c>
      <c r="K21" s="12"/>
      <c r="L21" s="191">
        <v>645778</v>
      </c>
      <c r="M21" s="12"/>
      <c r="N21" s="191">
        <v>510449</v>
      </c>
      <c r="O21" s="197"/>
    </row>
    <row r="22" spans="1:15" ht="15" customHeight="1">
      <c r="A22" s="192"/>
      <c r="B22" s="192" t="s">
        <v>20</v>
      </c>
      <c r="C22" s="192"/>
      <c r="D22" s="192"/>
      <c r="E22" s="192"/>
      <c r="F22" s="195"/>
      <c r="G22" s="195"/>
      <c r="H22" s="192"/>
      <c r="I22" s="200"/>
      <c r="J22" s="192"/>
      <c r="K22" s="12"/>
      <c r="L22" s="192"/>
      <c r="M22" s="12"/>
      <c r="N22" s="192"/>
      <c r="O22" s="197"/>
    </row>
    <row r="23" spans="1:15" ht="15" customHeight="1">
      <c r="A23" s="192"/>
      <c r="B23" s="192"/>
      <c r="C23" s="192"/>
      <c r="D23" s="192" t="s">
        <v>114</v>
      </c>
      <c r="E23" s="192"/>
      <c r="F23" s="195"/>
      <c r="G23" s="195"/>
      <c r="H23" s="193">
        <v>10370</v>
      </c>
      <c r="I23" s="200"/>
      <c r="J23" s="193">
        <v>7350</v>
      </c>
      <c r="K23" s="9"/>
      <c r="L23" s="193">
        <v>9084</v>
      </c>
      <c r="M23" s="9"/>
      <c r="N23" s="193">
        <v>6450</v>
      </c>
      <c r="O23" s="197"/>
    </row>
    <row r="24" spans="1:15" ht="15" customHeight="1">
      <c r="A24" s="192"/>
      <c r="B24" s="192"/>
      <c r="C24" s="192"/>
      <c r="D24" s="192" t="s">
        <v>115</v>
      </c>
      <c r="E24" s="192"/>
      <c r="F24" s="195"/>
      <c r="G24" s="195"/>
      <c r="H24" s="193">
        <v>4511</v>
      </c>
      <c r="I24" s="200"/>
      <c r="J24" s="193">
        <v>9988</v>
      </c>
      <c r="K24" s="9"/>
      <c r="L24" s="193">
        <v>4043</v>
      </c>
      <c r="M24" s="9"/>
      <c r="N24" s="193">
        <v>7498</v>
      </c>
      <c r="O24" s="197"/>
    </row>
    <row r="25" spans="1:15" ht="15" customHeight="1">
      <c r="A25" s="192"/>
      <c r="B25" s="192"/>
      <c r="C25" s="192"/>
      <c r="D25" s="192" t="s">
        <v>116</v>
      </c>
      <c r="E25" s="192"/>
      <c r="F25" s="195"/>
      <c r="G25" s="195"/>
      <c r="H25" s="193">
        <v>11450</v>
      </c>
      <c r="I25" s="196"/>
      <c r="J25" s="193">
        <v>12727</v>
      </c>
      <c r="K25" s="12"/>
      <c r="L25" s="193">
        <v>1746</v>
      </c>
      <c r="M25" s="12"/>
      <c r="N25" s="193">
        <v>2696</v>
      </c>
      <c r="O25" s="197"/>
    </row>
    <row r="26" spans="1:15" ht="15" customHeight="1">
      <c r="A26" s="192"/>
      <c r="B26" s="192"/>
      <c r="C26" s="192" t="s">
        <v>21</v>
      </c>
      <c r="D26" s="192"/>
      <c r="E26" s="192"/>
      <c r="F26" s="199"/>
      <c r="G26" s="201"/>
      <c r="H26" s="202">
        <f>SUM(H14:H25)</f>
        <v>2665216</v>
      </c>
      <c r="I26" s="196"/>
      <c r="J26" s="202">
        <v>2851501</v>
      </c>
      <c r="K26" s="12"/>
      <c r="L26" s="202">
        <f>SUM(L14:L25)</f>
        <v>2358888</v>
      </c>
      <c r="M26" s="12"/>
      <c r="N26" s="202">
        <v>2467884</v>
      </c>
      <c r="O26" s="197"/>
    </row>
    <row r="27" spans="1:15" ht="15" customHeight="1">
      <c r="A27" s="192" t="s">
        <v>7</v>
      </c>
      <c r="B27" s="192"/>
      <c r="C27" s="192"/>
      <c r="D27" s="192"/>
      <c r="E27" s="192"/>
      <c r="F27" s="199"/>
      <c r="G27" s="201"/>
      <c r="H27" s="193"/>
      <c r="I27" s="203"/>
      <c r="J27" s="193"/>
      <c r="K27" s="12"/>
      <c r="L27" s="193"/>
      <c r="M27" s="12"/>
      <c r="N27" s="193"/>
      <c r="O27" s="197"/>
    </row>
    <row r="28" spans="1:15" ht="15" customHeight="1">
      <c r="A28" s="192"/>
      <c r="B28" s="192" t="s">
        <v>22</v>
      </c>
      <c r="C28" s="192"/>
      <c r="D28" s="192"/>
      <c r="E28" s="192"/>
      <c r="F28" s="198">
        <v>9</v>
      </c>
      <c r="G28" s="199"/>
      <c r="H28" s="193">
        <v>3300</v>
      </c>
      <c r="I28" s="193"/>
      <c r="J28" s="193">
        <v>3300</v>
      </c>
      <c r="K28" s="12"/>
      <c r="L28" s="193">
        <v>0</v>
      </c>
      <c r="M28" s="12"/>
      <c r="N28" s="193">
        <v>0</v>
      </c>
      <c r="O28" s="197"/>
    </row>
    <row r="29" spans="1:15" ht="15" customHeight="1">
      <c r="A29" s="192"/>
      <c r="B29" s="192" t="s">
        <v>225</v>
      </c>
      <c r="C29" s="192"/>
      <c r="D29" s="192"/>
      <c r="E29" s="192"/>
      <c r="F29" s="198">
        <v>5</v>
      </c>
      <c r="G29" s="199"/>
      <c r="H29" s="193">
        <v>5300</v>
      </c>
      <c r="I29" s="193"/>
      <c r="J29" s="193">
        <v>0</v>
      </c>
      <c r="K29" s="12"/>
      <c r="L29" s="193">
        <v>6500</v>
      </c>
      <c r="M29" s="12"/>
      <c r="N29" s="193">
        <v>1500</v>
      </c>
      <c r="O29" s="197"/>
    </row>
    <row r="30" spans="1:15" ht="15" customHeight="1">
      <c r="A30" s="192"/>
      <c r="B30" s="192" t="s">
        <v>203</v>
      </c>
      <c r="C30" s="192"/>
      <c r="D30" s="192"/>
      <c r="E30" s="192"/>
      <c r="F30" s="198">
        <v>10</v>
      </c>
      <c r="G30" s="199"/>
      <c r="H30" s="193">
        <v>10195</v>
      </c>
      <c r="I30" s="193"/>
      <c r="J30" s="193">
        <v>0</v>
      </c>
      <c r="K30" s="12"/>
      <c r="L30" s="193">
        <v>10195</v>
      </c>
      <c r="M30" s="12"/>
      <c r="N30" s="193">
        <v>0</v>
      </c>
      <c r="O30" s="197"/>
    </row>
    <row r="31" spans="1:15" ht="15" customHeight="1">
      <c r="A31" s="192"/>
      <c r="B31" s="192" t="s">
        <v>92</v>
      </c>
      <c r="C31" s="192"/>
      <c r="D31" s="192"/>
      <c r="E31" s="192"/>
      <c r="F31" s="198">
        <v>11</v>
      </c>
      <c r="G31" s="199"/>
      <c r="H31" s="193">
        <v>78609</v>
      </c>
      <c r="I31" s="193"/>
      <c r="J31" s="193">
        <v>75123</v>
      </c>
      <c r="K31" s="12"/>
      <c r="L31" s="193">
        <v>43945</v>
      </c>
      <c r="M31" s="12"/>
      <c r="N31" s="193">
        <v>37330</v>
      </c>
      <c r="O31" s="197"/>
    </row>
    <row r="32" spans="1:15" ht="15" customHeight="1">
      <c r="A32" s="192"/>
      <c r="B32" s="192" t="s">
        <v>23</v>
      </c>
      <c r="C32" s="192"/>
      <c r="D32" s="192"/>
      <c r="E32" s="192"/>
      <c r="F32" s="198">
        <v>12</v>
      </c>
      <c r="G32" s="199"/>
      <c r="H32" s="193">
        <v>0</v>
      </c>
      <c r="I32" s="196"/>
      <c r="J32" s="193">
        <v>0</v>
      </c>
      <c r="K32" s="12"/>
      <c r="L32" s="193">
        <v>476147</v>
      </c>
      <c r="M32" s="12"/>
      <c r="N32" s="193">
        <v>476147</v>
      </c>
      <c r="O32" s="197"/>
    </row>
    <row r="33" spans="1:15" ht="15" customHeight="1">
      <c r="A33" s="192"/>
      <c r="B33" s="192" t="s">
        <v>98</v>
      </c>
      <c r="C33" s="192"/>
      <c r="D33" s="192"/>
      <c r="E33" s="192"/>
      <c r="F33" s="198">
        <v>7</v>
      </c>
      <c r="G33" s="199"/>
      <c r="H33" s="193">
        <v>4353</v>
      </c>
      <c r="I33" s="193"/>
      <c r="J33" s="193">
        <v>5548</v>
      </c>
      <c r="K33" s="12"/>
      <c r="L33" s="193">
        <v>4353</v>
      </c>
      <c r="M33" s="12"/>
      <c r="N33" s="193">
        <v>5548</v>
      </c>
      <c r="O33" s="197"/>
    </row>
    <row r="34" spans="1:15" ht="15" customHeight="1">
      <c r="A34" s="192"/>
      <c r="B34" s="192" t="s">
        <v>90</v>
      </c>
      <c r="C34" s="192"/>
      <c r="D34" s="192"/>
      <c r="E34" s="192"/>
      <c r="F34" s="198">
        <v>14</v>
      </c>
      <c r="G34" s="199"/>
      <c r="H34" s="193">
        <v>80512</v>
      </c>
      <c r="I34" s="193"/>
      <c r="J34" s="193">
        <v>74683</v>
      </c>
      <c r="K34" s="12"/>
      <c r="L34" s="193">
        <v>59984</v>
      </c>
      <c r="M34" s="12"/>
      <c r="N34" s="193">
        <v>65752</v>
      </c>
      <c r="O34" s="197"/>
    </row>
    <row r="35" spans="1:15" ht="15" customHeight="1">
      <c r="A35" s="192"/>
      <c r="B35" s="192" t="s">
        <v>76</v>
      </c>
      <c r="C35" s="192"/>
      <c r="D35" s="192"/>
      <c r="E35" s="192"/>
      <c r="F35" s="198">
        <v>13</v>
      </c>
      <c r="G35" s="199"/>
      <c r="H35" s="193">
        <v>257973</v>
      </c>
      <c r="I35" s="193"/>
      <c r="J35" s="193">
        <v>257973</v>
      </c>
      <c r="K35" s="12"/>
      <c r="L35" s="193">
        <v>0</v>
      </c>
      <c r="M35" s="12"/>
      <c r="N35" s="193">
        <v>0</v>
      </c>
      <c r="O35" s="197"/>
    </row>
    <row r="36" spans="1:15" ht="15" customHeight="1">
      <c r="A36" s="192"/>
      <c r="B36" s="192" t="s">
        <v>91</v>
      </c>
      <c r="C36" s="192"/>
      <c r="D36" s="192"/>
      <c r="E36" s="192"/>
      <c r="F36" s="198">
        <v>15</v>
      </c>
      <c r="G36" s="199"/>
      <c r="H36" s="193">
        <v>20454</v>
      </c>
      <c r="I36" s="193"/>
      <c r="J36" s="193">
        <v>18425</v>
      </c>
      <c r="K36" s="12"/>
      <c r="L36" s="193">
        <v>16097</v>
      </c>
      <c r="M36" s="12"/>
      <c r="N36" s="193">
        <v>14914</v>
      </c>
      <c r="O36" s="197"/>
    </row>
    <row r="37" spans="1:15" ht="15" customHeight="1">
      <c r="A37" s="192"/>
      <c r="B37" s="192" t="s">
        <v>99</v>
      </c>
      <c r="C37" s="192"/>
      <c r="D37" s="192"/>
      <c r="E37" s="192"/>
      <c r="F37" s="198">
        <v>16</v>
      </c>
      <c r="G37" s="199"/>
      <c r="H37" s="193">
        <v>34428</v>
      </c>
      <c r="I37" s="193"/>
      <c r="J37" s="193">
        <v>32573</v>
      </c>
      <c r="K37" s="12"/>
      <c r="L37" s="193">
        <v>31950</v>
      </c>
      <c r="M37" s="12"/>
      <c r="N37" s="193">
        <v>30285</v>
      </c>
      <c r="O37" s="197"/>
    </row>
    <row r="38" spans="1:15" ht="15" customHeight="1">
      <c r="A38" s="192"/>
      <c r="B38" s="192" t="s">
        <v>24</v>
      </c>
      <c r="C38" s="192"/>
      <c r="D38" s="192"/>
      <c r="E38" s="192"/>
      <c r="F38" s="198"/>
      <c r="G38" s="199"/>
      <c r="H38" s="204">
        <v>12297</v>
      </c>
      <c r="I38" s="193"/>
      <c r="J38" s="204">
        <v>11150</v>
      </c>
      <c r="K38" s="12"/>
      <c r="L38" s="204">
        <v>8928</v>
      </c>
      <c r="M38" s="12"/>
      <c r="N38" s="204">
        <v>7755</v>
      </c>
      <c r="O38" s="197"/>
    </row>
    <row r="39" spans="1:15" ht="15" customHeight="1">
      <c r="A39" s="192"/>
      <c r="B39" s="192"/>
      <c r="C39" s="192" t="s">
        <v>73</v>
      </c>
      <c r="D39" s="192"/>
      <c r="E39" s="192"/>
      <c r="F39" s="192"/>
      <c r="G39" s="192"/>
      <c r="H39" s="204">
        <f>SUM(H28:H38)</f>
        <v>507421</v>
      </c>
      <c r="I39" s="196"/>
      <c r="J39" s="204">
        <v>478775</v>
      </c>
      <c r="K39" s="12"/>
      <c r="L39" s="204">
        <f>SUM(L28:L38)</f>
        <v>658099</v>
      </c>
      <c r="M39" s="12"/>
      <c r="N39" s="204">
        <v>639231</v>
      </c>
      <c r="O39" s="192"/>
    </row>
    <row r="40" spans="1:15" ht="15" customHeight="1" thickBot="1">
      <c r="A40" s="192" t="s">
        <v>74</v>
      </c>
      <c r="B40" s="192"/>
      <c r="C40" s="192"/>
      <c r="D40" s="192"/>
      <c r="E40" s="192"/>
      <c r="F40" s="192"/>
      <c r="G40" s="192"/>
      <c r="H40" s="205">
        <f>SUM(H26,H39)</f>
        <v>3172637</v>
      </c>
      <c r="I40" s="196"/>
      <c r="J40" s="205">
        <v>3330276</v>
      </c>
      <c r="K40" s="12"/>
      <c r="L40" s="205">
        <f>SUM(L26,L39)</f>
        <v>3016987</v>
      </c>
      <c r="M40" s="12"/>
      <c r="N40" s="205">
        <v>3107115</v>
      </c>
      <c r="O40" s="197"/>
    </row>
    <row r="41" spans="1:15" ht="15" customHeight="1" thickTop="1">
      <c r="A41" s="192"/>
      <c r="B41" s="192"/>
      <c r="C41" s="192"/>
      <c r="D41" s="192"/>
      <c r="E41" s="192"/>
      <c r="F41" s="192"/>
      <c r="G41" s="192"/>
      <c r="H41" s="191"/>
      <c r="I41" s="196"/>
      <c r="J41" s="191"/>
      <c r="K41" s="12"/>
      <c r="L41" s="191"/>
      <c r="M41" s="12"/>
      <c r="N41" s="191"/>
      <c r="O41" s="197"/>
    </row>
    <row r="42" spans="1:15" ht="15" customHeight="1">
      <c r="A42" s="192"/>
      <c r="B42" s="192"/>
      <c r="C42" s="192"/>
      <c r="D42" s="192"/>
      <c r="E42" s="192"/>
      <c r="F42" s="192"/>
      <c r="G42" s="192"/>
      <c r="H42" s="191"/>
      <c r="I42" s="196"/>
      <c r="J42" s="191"/>
      <c r="K42" s="191"/>
      <c r="L42" s="191"/>
      <c r="M42" s="200"/>
      <c r="N42" s="191"/>
      <c r="O42" s="197"/>
    </row>
    <row r="43" spans="1:15" ht="15.6" customHeight="1">
      <c r="A43" s="206"/>
      <c r="B43" s="206"/>
      <c r="C43" s="206"/>
      <c r="D43" s="206"/>
      <c r="E43" s="206"/>
      <c r="F43" s="206"/>
      <c r="G43" s="206"/>
      <c r="H43" s="207"/>
      <c r="I43" s="207"/>
      <c r="J43" s="207"/>
      <c r="K43" s="207"/>
      <c r="L43" s="207"/>
      <c r="M43" s="207"/>
      <c r="N43" s="207"/>
      <c r="O43" s="208"/>
    </row>
    <row r="44" spans="1:15" ht="21.95" customHeight="1">
      <c r="N44" s="21" t="s">
        <v>150</v>
      </c>
    </row>
    <row r="45" spans="1:15" ht="21.95" customHeight="1">
      <c r="N45" s="21" t="s">
        <v>151</v>
      </c>
    </row>
    <row r="46" spans="1:15" ht="21.95" customHeight="1">
      <c r="A46" s="295" t="s">
        <v>154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185"/>
    </row>
    <row r="47" spans="1:15" ht="21.95" customHeight="1">
      <c r="A47" s="296" t="s">
        <v>11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185"/>
    </row>
    <row r="48" spans="1:15" ht="21.95" customHeight="1">
      <c r="A48" s="296" t="s">
        <v>59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  <c r="N48" s="296"/>
      <c r="O48" s="185"/>
    </row>
    <row r="49" spans="1:15" ht="21.95" customHeight="1">
      <c r="A49" s="296" t="s">
        <v>207</v>
      </c>
      <c r="B49" s="296"/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6"/>
      <c r="O49" s="185"/>
    </row>
    <row r="50" spans="1:15" ht="10.5" customHeight="1">
      <c r="A50" s="186"/>
      <c r="B50" s="186"/>
      <c r="C50" s="186"/>
      <c r="D50" s="186"/>
      <c r="E50" s="186"/>
      <c r="F50" s="186"/>
      <c r="G50" s="186"/>
      <c r="H50" s="187"/>
      <c r="I50" s="187"/>
      <c r="J50" s="187"/>
      <c r="K50" s="187"/>
      <c r="L50" s="187"/>
      <c r="M50" s="187"/>
      <c r="N50" s="187"/>
      <c r="O50" s="185"/>
    </row>
    <row r="51" spans="1:15" ht="21.95" customHeight="1">
      <c r="A51" s="296" t="s">
        <v>70</v>
      </c>
      <c r="B51" s="296"/>
      <c r="C51" s="296"/>
      <c r="D51" s="296"/>
      <c r="E51" s="296"/>
      <c r="F51" s="296"/>
      <c r="G51" s="296"/>
      <c r="H51" s="296"/>
      <c r="I51" s="296"/>
      <c r="J51" s="296"/>
      <c r="K51" s="296"/>
      <c r="L51" s="296"/>
      <c r="M51" s="296"/>
      <c r="N51" s="296"/>
      <c r="O51" s="185"/>
    </row>
    <row r="52" spans="1:15" ht="18.95" customHeight="1">
      <c r="A52" s="188"/>
      <c r="B52" s="188"/>
      <c r="C52" s="188"/>
      <c r="D52" s="188"/>
      <c r="E52" s="188"/>
      <c r="F52" s="188"/>
      <c r="G52" s="188"/>
      <c r="H52" s="294" t="s">
        <v>153</v>
      </c>
      <c r="I52" s="294"/>
      <c r="J52" s="294"/>
      <c r="K52" s="294"/>
      <c r="L52" s="294"/>
      <c r="M52" s="294"/>
      <c r="N52" s="294"/>
      <c r="O52" s="188"/>
    </row>
    <row r="53" spans="1:15" ht="18.95" customHeight="1">
      <c r="A53" s="189"/>
      <c r="B53" s="189"/>
      <c r="C53" s="189"/>
      <c r="D53" s="189"/>
      <c r="E53" s="189"/>
      <c r="F53" s="189"/>
      <c r="G53" s="189"/>
      <c r="H53" s="299" t="s">
        <v>117</v>
      </c>
      <c r="I53" s="299"/>
      <c r="J53" s="299"/>
      <c r="K53" s="190"/>
      <c r="L53" s="299" t="s">
        <v>118</v>
      </c>
      <c r="M53" s="299"/>
      <c r="N53" s="299"/>
      <c r="O53" s="189"/>
    </row>
    <row r="54" spans="1:15" ht="18.95" customHeight="1">
      <c r="A54" s="189"/>
      <c r="B54" s="189"/>
      <c r="C54" s="189"/>
      <c r="D54" s="189"/>
      <c r="E54" s="189"/>
      <c r="F54" s="189"/>
      <c r="G54" s="189"/>
      <c r="H54" s="11" t="s">
        <v>176</v>
      </c>
      <c r="I54" s="11"/>
      <c r="J54" s="11" t="s">
        <v>163</v>
      </c>
      <c r="K54" s="190"/>
      <c r="L54" s="11" t="s">
        <v>176</v>
      </c>
      <c r="M54" s="11"/>
      <c r="N54" s="11" t="s">
        <v>163</v>
      </c>
      <c r="O54" s="189"/>
    </row>
    <row r="55" spans="1:15" ht="18.95" customHeight="1">
      <c r="A55" s="189"/>
      <c r="B55" s="189"/>
      <c r="C55" s="189"/>
      <c r="D55" s="189"/>
      <c r="E55" s="189"/>
      <c r="F55" s="298" t="s">
        <v>4</v>
      </c>
      <c r="G55" s="298"/>
      <c r="H55" s="22" t="s">
        <v>208</v>
      </c>
      <c r="I55" s="5"/>
      <c r="J55" s="22" t="s">
        <v>202</v>
      </c>
      <c r="K55" s="191"/>
      <c r="L55" s="22" t="s">
        <v>208</v>
      </c>
      <c r="M55" s="5"/>
      <c r="N55" s="22" t="s">
        <v>202</v>
      </c>
      <c r="O55" s="189"/>
    </row>
    <row r="56" spans="1:15" ht="18.95" customHeight="1">
      <c r="A56" s="192" t="s">
        <v>60</v>
      </c>
      <c r="B56" s="192"/>
      <c r="C56" s="192"/>
      <c r="D56" s="192"/>
      <c r="E56" s="192"/>
      <c r="F56" s="192"/>
      <c r="G56" s="192"/>
      <c r="H56" s="193"/>
      <c r="I56" s="191"/>
      <c r="J56" s="193"/>
      <c r="K56" s="191"/>
      <c r="L56" s="193"/>
      <c r="M56" s="193"/>
      <c r="N56" s="193"/>
      <c r="O56" s="197"/>
    </row>
    <row r="57" spans="1:15" ht="18.95" customHeight="1">
      <c r="A57" s="192"/>
      <c r="B57" s="192" t="s">
        <v>238</v>
      </c>
      <c r="C57" s="192"/>
      <c r="D57" s="192"/>
      <c r="E57" s="192"/>
      <c r="F57" s="192">
        <v>17</v>
      </c>
      <c r="G57" s="192"/>
      <c r="H57" s="193">
        <v>659</v>
      </c>
      <c r="I57" s="191"/>
      <c r="J57" s="193">
        <v>0</v>
      </c>
      <c r="K57" s="191"/>
      <c r="L57" s="193">
        <v>0</v>
      </c>
      <c r="M57" s="193"/>
      <c r="N57" s="193">
        <v>0</v>
      </c>
      <c r="O57" s="197"/>
    </row>
    <row r="58" spans="1:15" ht="18.95" customHeight="1">
      <c r="A58" s="192"/>
      <c r="B58" s="192" t="s">
        <v>93</v>
      </c>
      <c r="C58" s="192"/>
      <c r="D58" s="192"/>
      <c r="E58" s="192"/>
      <c r="F58" s="198">
        <v>18</v>
      </c>
      <c r="G58" s="209"/>
      <c r="H58" s="193">
        <v>522849</v>
      </c>
      <c r="I58" s="191"/>
      <c r="J58" s="193">
        <v>635514</v>
      </c>
      <c r="K58" s="7"/>
      <c r="L58" s="193">
        <v>478816</v>
      </c>
      <c r="M58" s="7"/>
      <c r="N58" s="193">
        <v>545107</v>
      </c>
      <c r="O58" s="197"/>
    </row>
    <row r="59" spans="1:15" ht="18.95" customHeight="1">
      <c r="A59" s="192"/>
      <c r="B59" s="192" t="s">
        <v>25</v>
      </c>
      <c r="C59" s="192"/>
      <c r="D59" s="192"/>
      <c r="E59" s="192"/>
      <c r="F59" s="198">
        <v>5</v>
      </c>
      <c r="G59" s="209"/>
      <c r="H59" s="193">
        <v>3483</v>
      </c>
      <c r="I59" s="191"/>
      <c r="J59" s="193">
        <v>3608</v>
      </c>
      <c r="K59" s="7"/>
      <c r="L59" s="193">
        <v>17832</v>
      </c>
      <c r="M59" s="7"/>
      <c r="N59" s="193">
        <v>31005</v>
      </c>
      <c r="O59" s="197"/>
    </row>
    <row r="60" spans="1:15" ht="18.95" customHeight="1">
      <c r="A60" s="192"/>
      <c r="B60" s="192" t="s">
        <v>27</v>
      </c>
      <c r="C60" s="192"/>
      <c r="D60" s="192"/>
      <c r="E60" s="192"/>
      <c r="F60" s="198"/>
      <c r="G60" s="192"/>
      <c r="H60" s="193">
        <v>57277</v>
      </c>
      <c r="I60" s="191"/>
      <c r="J60" s="193">
        <v>156153</v>
      </c>
      <c r="K60" s="7"/>
      <c r="L60" s="193">
        <v>48923</v>
      </c>
      <c r="M60" s="7"/>
      <c r="N60" s="193">
        <v>125977</v>
      </c>
      <c r="O60" s="197"/>
    </row>
    <row r="61" spans="1:15" ht="18.95" customHeight="1">
      <c r="A61" s="192"/>
      <c r="B61" s="192" t="s">
        <v>227</v>
      </c>
      <c r="C61" s="192"/>
      <c r="D61" s="192"/>
      <c r="E61" s="192"/>
      <c r="F61" s="198"/>
      <c r="G61" s="192"/>
      <c r="H61" s="193">
        <v>1483</v>
      </c>
      <c r="I61" s="191"/>
      <c r="J61" s="193">
        <v>0</v>
      </c>
      <c r="K61" s="7"/>
      <c r="L61" s="193">
        <v>1483</v>
      </c>
      <c r="M61" s="7"/>
      <c r="N61" s="193">
        <v>0</v>
      </c>
      <c r="O61" s="197"/>
    </row>
    <row r="62" spans="1:15" ht="18.95" customHeight="1">
      <c r="A62" s="192"/>
      <c r="B62" s="192" t="s">
        <v>204</v>
      </c>
      <c r="C62" s="192"/>
      <c r="D62" s="192"/>
      <c r="E62" s="192"/>
      <c r="F62" s="198"/>
      <c r="G62" s="209"/>
      <c r="H62" s="210">
        <v>1350</v>
      </c>
      <c r="I62" s="191"/>
      <c r="J62" s="210">
        <v>755</v>
      </c>
      <c r="K62" s="7"/>
      <c r="L62" s="210">
        <v>0</v>
      </c>
      <c r="M62" s="7"/>
      <c r="N62" s="210">
        <v>0</v>
      </c>
      <c r="O62" s="197"/>
    </row>
    <row r="63" spans="1:15" ht="18.95" customHeight="1">
      <c r="A63" s="192"/>
      <c r="B63" s="192" t="s">
        <v>61</v>
      </c>
      <c r="C63" s="192"/>
      <c r="D63" s="192"/>
      <c r="E63" s="192"/>
      <c r="F63" s="198">
        <v>5</v>
      </c>
      <c r="G63" s="192"/>
      <c r="H63" s="193">
        <v>459886</v>
      </c>
      <c r="I63" s="191"/>
      <c r="J63" s="193">
        <v>429070</v>
      </c>
      <c r="K63" s="7"/>
      <c r="L63" s="193">
        <v>404776</v>
      </c>
      <c r="M63" s="7"/>
      <c r="N63" s="193">
        <v>382796</v>
      </c>
      <c r="O63" s="197"/>
    </row>
    <row r="64" spans="1:15" ht="18.95" customHeight="1">
      <c r="A64" s="192"/>
      <c r="B64" s="192" t="s">
        <v>77</v>
      </c>
      <c r="C64" s="192"/>
      <c r="D64" s="192"/>
      <c r="E64" s="192"/>
      <c r="F64" s="198"/>
      <c r="G64" s="192"/>
      <c r="H64" s="193">
        <v>219968</v>
      </c>
      <c r="I64" s="191"/>
      <c r="J64" s="193">
        <v>198829</v>
      </c>
      <c r="K64" s="7"/>
      <c r="L64" s="193">
        <v>235506</v>
      </c>
      <c r="M64" s="7"/>
      <c r="N64" s="193">
        <v>197348</v>
      </c>
      <c r="O64" s="197"/>
    </row>
    <row r="65" spans="1:15" ht="18.95" customHeight="1">
      <c r="A65" s="192"/>
      <c r="B65" s="192" t="s">
        <v>26</v>
      </c>
      <c r="C65" s="192"/>
      <c r="D65" s="192"/>
      <c r="E65" s="192"/>
      <c r="F65" s="198"/>
      <c r="G65" s="192"/>
      <c r="H65" s="193">
        <v>85382</v>
      </c>
      <c r="I65" s="191"/>
      <c r="J65" s="193">
        <v>75178</v>
      </c>
      <c r="K65" s="7"/>
      <c r="L65" s="193">
        <v>70493</v>
      </c>
      <c r="M65" s="7"/>
      <c r="N65" s="193">
        <v>57909</v>
      </c>
      <c r="O65" s="197"/>
    </row>
    <row r="66" spans="1:15" ht="18.95" customHeight="1">
      <c r="A66" s="192"/>
      <c r="B66" s="192"/>
      <c r="C66" s="192" t="s">
        <v>111</v>
      </c>
      <c r="D66" s="192"/>
      <c r="E66" s="192"/>
      <c r="F66" s="198"/>
      <c r="G66" s="192"/>
      <c r="H66" s="202">
        <f>SUM(H57:H65)</f>
        <v>1352337</v>
      </c>
      <c r="I66" s="191"/>
      <c r="J66" s="202">
        <v>1499107</v>
      </c>
      <c r="K66" s="7"/>
      <c r="L66" s="202">
        <f>SUM(L58:L65)</f>
        <v>1257829</v>
      </c>
      <c r="M66" s="7"/>
      <c r="N66" s="202">
        <v>1340142</v>
      </c>
      <c r="O66" s="197"/>
    </row>
    <row r="67" spans="1:15" ht="18.95" customHeight="1">
      <c r="A67" s="192" t="s">
        <v>62</v>
      </c>
      <c r="B67" s="192"/>
      <c r="C67" s="192"/>
      <c r="D67" s="192"/>
      <c r="E67" s="192"/>
      <c r="F67" s="198"/>
      <c r="G67" s="192"/>
      <c r="H67" s="191"/>
      <c r="I67" s="191"/>
      <c r="J67" s="191"/>
      <c r="K67" s="7"/>
      <c r="L67" s="191"/>
      <c r="M67" s="7"/>
      <c r="N67" s="191"/>
      <c r="O67" s="197"/>
    </row>
    <row r="68" spans="1:15" ht="18.95" customHeight="1">
      <c r="A68" s="192"/>
      <c r="B68" s="192" t="s">
        <v>226</v>
      </c>
      <c r="C68" s="192"/>
      <c r="D68" s="192"/>
      <c r="E68" s="192"/>
      <c r="F68" s="198"/>
      <c r="G68" s="192"/>
      <c r="H68" s="191">
        <v>4448</v>
      </c>
      <c r="I68" s="191"/>
      <c r="J68" s="191">
        <v>0</v>
      </c>
      <c r="K68" s="7"/>
      <c r="L68" s="191">
        <v>4448</v>
      </c>
      <c r="M68" s="7"/>
      <c r="N68" s="191">
        <v>0</v>
      </c>
      <c r="O68" s="197"/>
    </row>
    <row r="69" spans="1:15" ht="18.95" customHeight="1">
      <c r="A69" s="192"/>
      <c r="B69" s="192" t="s">
        <v>63</v>
      </c>
      <c r="C69" s="192"/>
      <c r="D69" s="192"/>
      <c r="E69" s="192"/>
      <c r="F69" s="198">
        <v>19</v>
      </c>
      <c r="G69" s="192"/>
      <c r="H69" s="211">
        <v>106353</v>
      </c>
      <c r="I69" s="211"/>
      <c r="J69" s="211">
        <v>99322</v>
      </c>
      <c r="K69" s="6"/>
      <c r="L69" s="211">
        <v>90827</v>
      </c>
      <c r="M69" s="6"/>
      <c r="N69" s="211">
        <v>84950</v>
      </c>
      <c r="O69" s="197"/>
    </row>
    <row r="70" spans="1:15" ht="18.95" customHeight="1">
      <c r="A70" s="192"/>
      <c r="B70" s="192"/>
      <c r="C70" s="192" t="s">
        <v>112</v>
      </c>
      <c r="D70" s="192"/>
      <c r="E70" s="192"/>
      <c r="F70" s="199"/>
      <c r="G70" s="192"/>
      <c r="H70" s="212">
        <f>SUM(H68:H69)</f>
        <v>110801</v>
      </c>
      <c r="I70" s="211"/>
      <c r="J70" s="212">
        <v>99322</v>
      </c>
      <c r="K70" s="7"/>
      <c r="L70" s="212">
        <v>95275</v>
      </c>
      <c r="M70" s="7"/>
      <c r="N70" s="212">
        <v>84950</v>
      </c>
      <c r="O70" s="197"/>
    </row>
    <row r="71" spans="1:15" ht="18.95" customHeight="1">
      <c r="A71" s="192" t="s">
        <v>64</v>
      </c>
      <c r="B71" s="192"/>
      <c r="C71" s="192"/>
      <c r="D71" s="192"/>
      <c r="E71" s="192"/>
      <c r="F71" s="192"/>
      <c r="G71" s="192"/>
      <c r="H71" s="202">
        <f>SUM(H66,H70)</f>
        <v>1463138</v>
      </c>
      <c r="I71" s="191"/>
      <c r="J71" s="202">
        <v>1598429</v>
      </c>
      <c r="K71" s="7"/>
      <c r="L71" s="202">
        <f>SUM(L66,L70)</f>
        <v>1353104</v>
      </c>
      <c r="M71" s="7"/>
      <c r="N71" s="202">
        <v>1425092</v>
      </c>
      <c r="O71" s="197"/>
    </row>
    <row r="72" spans="1:15" ht="18.95" customHeight="1">
      <c r="A72" s="192"/>
      <c r="B72" s="192"/>
      <c r="C72" s="192"/>
      <c r="D72" s="192"/>
      <c r="E72" s="192"/>
      <c r="F72" s="192"/>
      <c r="G72" s="192"/>
      <c r="H72" s="191"/>
      <c r="I72" s="191"/>
      <c r="J72" s="191"/>
      <c r="K72" s="191"/>
      <c r="L72" s="191"/>
      <c r="M72" s="196"/>
      <c r="N72" s="191"/>
      <c r="O72" s="197"/>
    </row>
    <row r="73" spans="1:15" ht="18.95" customHeight="1">
      <c r="A73" s="192"/>
      <c r="B73" s="192"/>
      <c r="C73" s="192"/>
      <c r="D73" s="192"/>
      <c r="E73" s="192"/>
      <c r="F73" s="192"/>
      <c r="G73" s="192"/>
      <c r="H73" s="191"/>
      <c r="I73" s="191"/>
      <c r="J73" s="191"/>
      <c r="K73" s="191"/>
      <c r="L73" s="191"/>
      <c r="M73" s="196"/>
      <c r="N73" s="191"/>
      <c r="O73" s="197"/>
    </row>
    <row r="74" spans="1:15" ht="18.95" customHeight="1">
      <c r="A74" s="192"/>
      <c r="B74" s="192"/>
      <c r="C74" s="192"/>
      <c r="D74" s="192"/>
      <c r="E74" s="192"/>
      <c r="F74" s="192"/>
      <c r="G74" s="192"/>
      <c r="H74" s="191"/>
      <c r="I74" s="191"/>
      <c r="J74" s="191"/>
      <c r="K74" s="191"/>
      <c r="L74" s="191"/>
      <c r="M74" s="196"/>
      <c r="N74" s="191"/>
      <c r="O74" s="197"/>
    </row>
    <row r="75" spans="1:15" ht="18.95" customHeight="1">
      <c r="A75" s="192"/>
      <c r="B75" s="192"/>
      <c r="C75" s="192"/>
      <c r="D75" s="192"/>
      <c r="E75" s="192"/>
      <c r="F75" s="192"/>
      <c r="G75" s="192"/>
      <c r="H75" s="191"/>
      <c r="I75" s="191"/>
      <c r="J75" s="191"/>
      <c r="K75" s="191"/>
      <c r="L75" s="200"/>
      <c r="M75" s="196"/>
      <c r="N75" s="191"/>
      <c r="O75" s="197"/>
    </row>
    <row r="76" spans="1:15" ht="18.95" customHeight="1">
      <c r="A76" s="192"/>
      <c r="B76" s="192"/>
      <c r="C76" s="192"/>
      <c r="D76" s="192"/>
      <c r="E76" s="192"/>
      <c r="F76" s="192"/>
      <c r="G76" s="192"/>
      <c r="H76" s="191"/>
      <c r="I76" s="191"/>
      <c r="J76" s="191"/>
      <c r="K76" s="191"/>
      <c r="L76" s="200"/>
      <c r="M76" s="196"/>
      <c r="N76" s="191"/>
      <c r="O76" s="197"/>
    </row>
    <row r="77" spans="1:15" ht="18.95" customHeight="1">
      <c r="A77" s="192"/>
      <c r="B77" s="192"/>
      <c r="C77" s="192"/>
      <c r="D77" s="192"/>
      <c r="E77" s="192"/>
      <c r="F77" s="192"/>
      <c r="G77" s="192"/>
      <c r="H77" s="191"/>
      <c r="I77" s="191"/>
      <c r="J77" s="191"/>
      <c r="K77" s="191"/>
      <c r="L77" s="200"/>
      <c r="M77" s="196"/>
      <c r="N77" s="200"/>
      <c r="O77" s="197"/>
    </row>
    <row r="78" spans="1:15" ht="18.95" customHeight="1">
      <c r="A78" s="192"/>
      <c r="B78" s="192"/>
      <c r="C78" s="192"/>
      <c r="D78" s="192"/>
      <c r="E78" s="192"/>
      <c r="F78" s="192"/>
      <c r="G78" s="192"/>
      <c r="H78" s="191"/>
      <c r="I78" s="191"/>
      <c r="J78" s="191"/>
      <c r="K78" s="191"/>
      <c r="L78" s="200"/>
      <c r="M78" s="196"/>
      <c r="N78" s="200"/>
      <c r="O78" s="197"/>
    </row>
    <row r="79" spans="1:15" ht="21.95" customHeight="1">
      <c r="N79" s="21" t="s">
        <v>150</v>
      </c>
    </row>
    <row r="80" spans="1:15" ht="21.95" customHeight="1">
      <c r="N80" s="21" t="s">
        <v>151</v>
      </c>
    </row>
    <row r="81" spans="1:15" ht="23.1" customHeight="1">
      <c r="A81" s="295" t="s">
        <v>155</v>
      </c>
      <c r="B81" s="302"/>
      <c r="C81" s="302"/>
      <c r="D81" s="302"/>
      <c r="E81" s="302"/>
      <c r="F81" s="302"/>
      <c r="G81" s="302"/>
      <c r="H81" s="302"/>
      <c r="I81" s="302"/>
      <c r="J81" s="302"/>
      <c r="K81" s="302"/>
      <c r="L81" s="302"/>
      <c r="M81" s="302"/>
      <c r="N81" s="302"/>
      <c r="O81" s="213"/>
    </row>
    <row r="82" spans="1:15" ht="23.1" customHeight="1">
      <c r="A82" s="296" t="s">
        <v>11</v>
      </c>
      <c r="B82" s="296"/>
      <c r="C82" s="296"/>
      <c r="D82" s="296"/>
      <c r="E82" s="296"/>
      <c r="F82" s="296"/>
      <c r="G82" s="296"/>
      <c r="H82" s="296"/>
      <c r="I82" s="296"/>
      <c r="J82" s="296"/>
      <c r="K82" s="296"/>
      <c r="L82" s="296"/>
      <c r="M82" s="296"/>
      <c r="N82" s="296"/>
      <c r="O82" s="185"/>
    </row>
    <row r="83" spans="1:15" ht="23.1" customHeight="1">
      <c r="A83" s="296" t="s">
        <v>59</v>
      </c>
      <c r="B83" s="296"/>
      <c r="C83" s="296"/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296"/>
      <c r="O83" s="185"/>
    </row>
    <row r="84" spans="1:15" ht="23.1" customHeight="1">
      <c r="A84" s="296" t="s">
        <v>207</v>
      </c>
      <c r="B84" s="296"/>
      <c r="C84" s="296"/>
      <c r="D84" s="296"/>
      <c r="E84" s="296"/>
      <c r="F84" s="296"/>
      <c r="G84" s="296"/>
      <c r="H84" s="296"/>
      <c r="I84" s="296"/>
      <c r="J84" s="296"/>
      <c r="K84" s="296"/>
      <c r="L84" s="296"/>
      <c r="M84" s="296"/>
      <c r="N84" s="296"/>
      <c r="O84" s="185"/>
    </row>
    <row r="85" spans="1:15" ht="23.1" customHeight="1">
      <c r="A85" s="186"/>
      <c r="B85" s="186"/>
      <c r="C85" s="186"/>
      <c r="D85" s="186"/>
      <c r="E85" s="186"/>
      <c r="F85" s="186"/>
      <c r="G85" s="186"/>
      <c r="H85" s="187"/>
      <c r="I85" s="187"/>
      <c r="J85" s="187"/>
      <c r="K85" s="187"/>
      <c r="L85" s="187"/>
      <c r="M85" s="187"/>
      <c r="N85" s="187"/>
      <c r="O85" s="185"/>
    </row>
    <row r="86" spans="1:15" ht="23.1" customHeight="1">
      <c r="A86" s="296" t="s">
        <v>71</v>
      </c>
      <c r="B86" s="296"/>
      <c r="C86" s="296"/>
      <c r="D86" s="296"/>
      <c r="E86" s="296"/>
      <c r="F86" s="296"/>
      <c r="G86" s="296"/>
      <c r="H86" s="296"/>
      <c r="I86" s="296"/>
      <c r="J86" s="296"/>
      <c r="K86" s="296"/>
      <c r="L86" s="296"/>
      <c r="M86" s="296"/>
      <c r="N86" s="296"/>
      <c r="O86" s="185"/>
    </row>
    <row r="87" spans="1:15" ht="18" customHeight="1">
      <c r="A87" s="188"/>
      <c r="B87" s="188"/>
      <c r="C87" s="188"/>
      <c r="D87" s="188"/>
      <c r="E87" s="188"/>
      <c r="F87" s="188"/>
      <c r="G87" s="188"/>
      <c r="H87" s="294" t="s">
        <v>153</v>
      </c>
      <c r="I87" s="294"/>
      <c r="J87" s="294"/>
      <c r="K87" s="294"/>
      <c r="L87" s="294"/>
      <c r="M87" s="294"/>
      <c r="N87" s="294"/>
      <c r="O87" s="188"/>
    </row>
    <row r="88" spans="1:15" ht="18" customHeight="1">
      <c r="A88" s="189"/>
      <c r="B88" s="189"/>
      <c r="C88" s="189"/>
      <c r="D88" s="189"/>
      <c r="E88" s="189"/>
      <c r="F88" s="189"/>
      <c r="G88" s="189"/>
      <c r="H88" s="299" t="s">
        <v>117</v>
      </c>
      <c r="I88" s="299"/>
      <c r="J88" s="299"/>
      <c r="K88" s="190"/>
      <c r="L88" s="299" t="s">
        <v>118</v>
      </c>
      <c r="M88" s="299"/>
      <c r="N88" s="299"/>
      <c r="O88" s="189"/>
    </row>
    <row r="89" spans="1:15" ht="18" customHeight="1">
      <c r="A89" s="189"/>
      <c r="B89" s="189"/>
      <c r="C89" s="189"/>
      <c r="D89" s="189"/>
      <c r="E89" s="189"/>
      <c r="F89" s="189"/>
      <c r="G89" s="189"/>
      <c r="H89" s="11" t="s">
        <v>176</v>
      </c>
      <c r="I89" s="11"/>
      <c r="J89" s="11" t="s">
        <v>163</v>
      </c>
      <c r="K89" s="190"/>
      <c r="L89" s="11" t="s">
        <v>176</v>
      </c>
      <c r="M89" s="11"/>
      <c r="N89" s="11" t="s">
        <v>163</v>
      </c>
      <c r="O89" s="189"/>
    </row>
    <row r="90" spans="1:15" ht="18" customHeight="1">
      <c r="A90" s="189"/>
      <c r="B90" s="189"/>
      <c r="C90" s="189"/>
      <c r="D90" s="189"/>
      <c r="E90" s="189"/>
      <c r="F90" s="298"/>
      <c r="G90" s="298"/>
      <c r="H90" s="22" t="s">
        <v>208</v>
      </c>
      <c r="I90" s="5"/>
      <c r="J90" s="22" t="s">
        <v>202</v>
      </c>
      <c r="K90" s="191"/>
      <c r="L90" s="22" t="s">
        <v>208</v>
      </c>
      <c r="M90" s="5"/>
      <c r="N90" s="22" t="s">
        <v>202</v>
      </c>
      <c r="O90" s="189"/>
    </row>
    <row r="91" spans="1:15" ht="18" customHeight="1">
      <c r="A91" s="192" t="s">
        <v>65</v>
      </c>
      <c r="B91" s="192"/>
      <c r="C91" s="192"/>
      <c r="D91" s="192"/>
      <c r="E91" s="192"/>
      <c r="F91" s="192"/>
      <c r="G91" s="192"/>
      <c r="H91" s="193"/>
      <c r="I91" s="193"/>
      <c r="J91" s="193"/>
      <c r="K91" s="193"/>
      <c r="L91" s="193"/>
      <c r="M91" s="193"/>
      <c r="N91" s="193"/>
      <c r="O91" s="197"/>
    </row>
    <row r="92" spans="1:15" ht="18" customHeight="1">
      <c r="A92" s="192"/>
      <c r="B92" s="192" t="s">
        <v>66</v>
      </c>
      <c r="C92" s="192"/>
      <c r="D92" s="192"/>
      <c r="E92" s="192"/>
      <c r="F92" s="198"/>
      <c r="G92" s="192"/>
      <c r="H92" s="193"/>
      <c r="I92" s="193"/>
      <c r="J92" s="193"/>
      <c r="K92" s="193"/>
      <c r="L92" s="193"/>
      <c r="M92" s="193"/>
      <c r="N92" s="193"/>
      <c r="O92" s="197"/>
    </row>
    <row r="93" spans="1:15" ht="18" customHeight="1">
      <c r="A93" s="192"/>
      <c r="B93" s="192"/>
      <c r="C93" s="192" t="s">
        <v>67</v>
      </c>
      <c r="D93" s="192"/>
      <c r="E93" s="192"/>
      <c r="F93" s="198"/>
      <c r="G93" s="192"/>
      <c r="H93" s="193"/>
      <c r="I93" s="193"/>
      <c r="J93" s="193"/>
      <c r="K93" s="193"/>
      <c r="L93" s="193"/>
      <c r="M93" s="193"/>
      <c r="N93" s="193"/>
      <c r="O93" s="197"/>
    </row>
    <row r="94" spans="1:15" ht="18" customHeight="1" thickBot="1">
      <c r="A94" s="192"/>
      <c r="B94" s="192"/>
      <c r="C94" s="192" t="s">
        <v>122</v>
      </c>
      <c r="D94" s="192"/>
      <c r="E94" s="192"/>
      <c r="F94" s="192"/>
      <c r="G94" s="192"/>
      <c r="H94" s="214">
        <v>441454</v>
      </c>
      <c r="I94" s="196"/>
      <c r="J94" s="214">
        <v>441454</v>
      </c>
      <c r="K94" s="196"/>
      <c r="L94" s="214">
        <v>441454</v>
      </c>
      <c r="M94" s="215"/>
      <c r="N94" s="214">
        <v>441454</v>
      </c>
      <c r="O94" s="197"/>
    </row>
    <row r="95" spans="1:15" ht="18" customHeight="1" thickTop="1">
      <c r="A95" s="192"/>
      <c r="B95" s="192"/>
      <c r="C95" s="192" t="s">
        <v>67</v>
      </c>
      <c r="D95" s="192"/>
      <c r="E95" s="192"/>
      <c r="F95" s="198"/>
      <c r="G95" s="192"/>
      <c r="H95" s="200"/>
      <c r="I95" s="196"/>
      <c r="J95" s="200"/>
      <c r="K95" s="196"/>
      <c r="L95" s="200"/>
      <c r="M95" s="200"/>
      <c r="N95" s="200"/>
      <c r="O95" s="197"/>
    </row>
    <row r="96" spans="1:15" ht="18.95" customHeight="1">
      <c r="A96" s="192"/>
      <c r="B96" s="192"/>
      <c r="C96" s="192" t="s">
        <v>68</v>
      </c>
      <c r="D96" s="192"/>
      <c r="E96" s="192"/>
      <c r="F96" s="198"/>
      <c r="G96" s="192"/>
      <c r="O96" s="192"/>
    </row>
    <row r="97" spans="1:15" ht="18.95" customHeight="1">
      <c r="A97" s="192"/>
      <c r="B97" s="216"/>
      <c r="C97" s="216" t="s">
        <v>106</v>
      </c>
      <c r="D97" s="216"/>
      <c r="E97" s="192"/>
      <c r="F97" s="198"/>
      <c r="G97" s="192"/>
      <c r="H97" s="200">
        <v>441454</v>
      </c>
      <c r="I97" s="196"/>
      <c r="J97" s="200">
        <v>441454</v>
      </c>
      <c r="K97" s="196"/>
      <c r="L97" s="200">
        <v>441454</v>
      </c>
      <c r="M97" s="215"/>
      <c r="N97" s="200">
        <v>441454</v>
      </c>
      <c r="O97" s="217"/>
    </row>
    <row r="98" spans="1:15" ht="18.95" customHeight="1">
      <c r="A98" s="192"/>
      <c r="B98" s="192" t="s">
        <v>28</v>
      </c>
      <c r="C98" s="192"/>
      <c r="D98" s="192"/>
      <c r="E98" s="192"/>
      <c r="F98" s="198"/>
      <c r="G98" s="192"/>
      <c r="H98" s="200">
        <v>986742</v>
      </c>
      <c r="I98" s="196"/>
      <c r="J98" s="200">
        <v>986742</v>
      </c>
      <c r="K98" s="196"/>
      <c r="L98" s="200">
        <v>986742</v>
      </c>
      <c r="M98" s="215"/>
      <c r="N98" s="200">
        <v>986742</v>
      </c>
      <c r="O98" s="192"/>
    </row>
    <row r="99" spans="1:15" ht="18.95" customHeight="1">
      <c r="A99" s="192"/>
      <c r="B99" s="192" t="s">
        <v>205</v>
      </c>
      <c r="C99" s="192"/>
      <c r="D99" s="192"/>
      <c r="E99" s="192"/>
      <c r="F99" s="198"/>
      <c r="G99" s="192"/>
      <c r="H99" s="200">
        <v>9017</v>
      </c>
      <c r="I99" s="196"/>
      <c r="J99" s="200">
        <v>8879</v>
      </c>
      <c r="K99" s="12"/>
      <c r="L99" s="12">
        <v>0</v>
      </c>
      <c r="M99" s="12"/>
      <c r="N99" s="200">
        <v>0</v>
      </c>
      <c r="O99" s="192"/>
    </row>
    <row r="100" spans="1:15" ht="18.95" customHeight="1">
      <c r="A100" s="192"/>
      <c r="B100" s="192" t="s">
        <v>9</v>
      </c>
      <c r="C100" s="192"/>
      <c r="D100" s="192"/>
      <c r="E100" s="192"/>
      <c r="F100" s="218"/>
      <c r="G100" s="192"/>
      <c r="K100" s="12"/>
      <c r="L100" s="12"/>
      <c r="M100" s="12"/>
      <c r="O100" s="192"/>
    </row>
    <row r="101" spans="1:15" ht="18.95" customHeight="1">
      <c r="A101" s="192"/>
      <c r="B101" s="192"/>
      <c r="C101" s="192" t="s">
        <v>123</v>
      </c>
      <c r="D101" s="192"/>
      <c r="E101" s="192"/>
      <c r="F101" s="198"/>
      <c r="G101" s="192"/>
      <c r="H101" s="196">
        <v>44150</v>
      </c>
      <c r="I101" s="200"/>
      <c r="J101" s="196">
        <v>44150</v>
      </c>
      <c r="K101" s="12"/>
      <c r="L101" s="12">
        <v>44150</v>
      </c>
      <c r="M101" s="12"/>
      <c r="N101" s="196">
        <v>44150</v>
      </c>
      <c r="O101" s="192"/>
    </row>
    <row r="102" spans="1:15" ht="18.95" customHeight="1">
      <c r="A102" s="192"/>
      <c r="B102" s="192"/>
      <c r="C102" s="192" t="s">
        <v>69</v>
      </c>
      <c r="D102" s="192"/>
      <c r="E102" s="192"/>
      <c r="F102" s="219"/>
      <c r="G102" s="192"/>
      <c r="H102" s="215">
        <v>205444</v>
      </c>
      <c r="I102" s="196"/>
      <c r="J102" s="215">
        <v>226431</v>
      </c>
      <c r="K102" s="12"/>
      <c r="L102" s="12">
        <v>191537</v>
      </c>
      <c r="M102" s="12"/>
      <c r="N102" s="215">
        <v>209677</v>
      </c>
      <c r="O102" s="192"/>
    </row>
    <row r="103" spans="1:15" ht="18.95" customHeight="1">
      <c r="A103" s="192"/>
      <c r="B103" s="192" t="s">
        <v>96</v>
      </c>
      <c r="C103" s="192"/>
      <c r="D103" s="192"/>
      <c r="E103" s="192"/>
      <c r="F103" s="199"/>
      <c r="G103" s="192"/>
      <c r="H103" s="200"/>
      <c r="I103" s="200"/>
      <c r="J103" s="200"/>
      <c r="K103" s="12"/>
      <c r="L103" s="12"/>
      <c r="M103" s="12"/>
      <c r="N103" s="200"/>
      <c r="O103" s="192"/>
    </row>
    <row r="104" spans="1:15" ht="18.95" customHeight="1">
      <c r="A104" s="192"/>
      <c r="B104" s="192"/>
      <c r="C104" s="192" t="s">
        <v>206</v>
      </c>
      <c r="D104" s="192"/>
      <c r="E104" s="192"/>
      <c r="F104" s="199"/>
      <c r="G104" s="192"/>
      <c r="H104" s="220">
        <v>333</v>
      </c>
      <c r="I104" s="196"/>
      <c r="J104" s="220">
        <v>432</v>
      </c>
      <c r="K104" s="12"/>
      <c r="L104" s="220">
        <v>0</v>
      </c>
      <c r="M104" s="12"/>
      <c r="N104" s="220">
        <v>0</v>
      </c>
      <c r="O104" s="192"/>
    </row>
    <row r="105" spans="1:15" ht="18.95" customHeight="1">
      <c r="A105" s="192"/>
      <c r="B105" s="192" t="s">
        <v>87</v>
      </c>
      <c r="C105" s="192"/>
      <c r="D105" s="192"/>
      <c r="E105" s="192"/>
      <c r="F105" s="192"/>
      <c r="G105" s="192"/>
      <c r="H105" s="215">
        <f>SUM(H97:H104)</f>
        <v>1687140</v>
      </c>
      <c r="I105" s="196"/>
      <c r="J105" s="215">
        <f>SUM(J97:J104)</f>
        <v>1708088</v>
      </c>
      <c r="K105" s="12"/>
      <c r="L105" s="215">
        <f>SUM(L97:L104)</f>
        <v>1663883</v>
      </c>
      <c r="M105" s="12"/>
      <c r="N105" s="215">
        <f>SUM(N97:N104)</f>
        <v>1682023</v>
      </c>
      <c r="O105" s="192"/>
    </row>
    <row r="106" spans="1:15" ht="18.95" customHeight="1">
      <c r="A106" s="192"/>
      <c r="B106" s="192" t="s">
        <v>55</v>
      </c>
      <c r="C106" s="192"/>
      <c r="D106" s="192"/>
      <c r="E106" s="192"/>
      <c r="F106" s="301"/>
      <c r="G106" s="301"/>
      <c r="H106" s="220">
        <v>22359</v>
      </c>
      <c r="I106" s="196"/>
      <c r="J106" s="220">
        <v>23759</v>
      </c>
      <c r="K106" s="12"/>
      <c r="L106" s="220">
        <v>0</v>
      </c>
      <c r="M106" s="12"/>
      <c r="N106" s="220">
        <v>0</v>
      </c>
      <c r="O106" s="192"/>
    </row>
    <row r="107" spans="1:15" ht="18.95" customHeight="1">
      <c r="A107" s="192" t="s">
        <v>16</v>
      </c>
      <c r="B107" s="192"/>
      <c r="C107" s="192"/>
      <c r="D107" s="192"/>
      <c r="E107" s="192"/>
      <c r="F107" s="192"/>
      <c r="G107" s="192"/>
      <c r="H107" s="221">
        <f>SUM(H105:H106)</f>
        <v>1709499</v>
      </c>
      <c r="I107" s="196"/>
      <c r="J107" s="221">
        <f>SUM(J105:J106)</f>
        <v>1731847</v>
      </c>
      <c r="K107" s="12"/>
      <c r="L107" s="221">
        <f>SUM(L105:L106)</f>
        <v>1663883</v>
      </c>
      <c r="M107" s="12"/>
      <c r="N107" s="221">
        <f>SUM(N105:N106)</f>
        <v>1682023</v>
      </c>
      <c r="O107" s="192"/>
    </row>
    <row r="108" spans="1:15" ht="18.95" customHeight="1" thickBot="1">
      <c r="A108" s="192" t="s">
        <v>36</v>
      </c>
      <c r="B108" s="192"/>
      <c r="C108" s="192"/>
      <c r="D108" s="192"/>
      <c r="E108" s="192"/>
      <c r="F108" s="192"/>
      <c r="G108" s="192"/>
      <c r="H108" s="222">
        <f>SUM(H71,H107)</f>
        <v>3172637</v>
      </c>
      <c r="I108" s="196"/>
      <c r="J108" s="222">
        <f>SUM(J71,J107)</f>
        <v>3330276</v>
      </c>
      <c r="K108" s="12"/>
      <c r="L108" s="222">
        <f>SUM(L71,L107)</f>
        <v>3016987</v>
      </c>
      <c r="M108" s="12"/>
      <c r="N108" s="222">
        <f>SUM(N71,N107)</f>
        <v>3107115</v>
      </c>
      <c r="O108" s="223"/>
    </row>
    <row r="109" spans="1:15" ht="18.95" customHeight="1" thickTop="1">
      <c r="A109" s="224"/>
      <c r="B109" s="224"/>
      <c r="C109" s="224"/>
      <c r="D109" s="224"/>
      <c r="E109" s="224"/>
      <c r="F109" s="224"/>
      <c r="G109" s="224"/>
      <c r="H109" s="225"/>
      <c r="I109" s="226"/>
      <c r="J109" s="225"/>
      <c r="K109" s="225"/>
      <c r="L109" s="225"/>
      <c r="M109" s="226"/>
      <c r="N109" s="225"/>
      <c r="O109" s="227"/>
    </row>
    <row r="110" spans="1:15" ht="23.1" customHeight="1">
      <c r="A110" s="224"/>
      <c r="B110" s="224"/>
      <c r="C110" s="224"/>
      <c r="D110" s="224"/>
      <c r="E110" s="224"/>
      <c r="F110" s="224"/>
      <c r="G110" s="224"/>
      <c r="O110" s="227"/>
    </row>
    <row r="111" spans="1:15" ht="23.1" customHeight="1">
      <c r="A111" s="224"/>
      <c r="B111" s="224"/>
      <c r="C111" s="224"/>
      <c r="D111" s="224"/>
      <c r="E111" s="224"/>
      <c r="F111" s="224"/>
      <c r="G111" s="224"/>
      <c r="O111" s="227"/>
    </row>
    <row r="112" spans="1:15" ht="23.1" customHeight="1">
      <c r="A112" s="206"/>
      <c r="B112" s="224"/>
      <c r="C112" s="224"/>
      <c r="D112" s="224"/>
      <c r="E112" s="224"/>
      <c r="F112" s="224"/>
      <c r="G112" s="224"/>
      <c r="H112" s="225"/>
      <c r="I112" s="226"/>
      <c r="J112" s="225"/>
      <c r="K112" s="225"/>
      <c r="L112" s="225"/>
      <c r="M112" s="226"/>
      <c r="N112" s="225"/>
      <c r="O112" s="227"/>
    </row>
    <row r="113" spans="1:15" ht="23.1" customHeight="1">
      <c r="A113" s="224"/>
      <c r="B113" s="224"/>
      <c r="C113" s="224"/>
      <c r="D113" s="224"/>
      <c r="E113" s="224"/>
      <c r="F113" s="224"/>
      <c r="G113" s="224"/>
      <c r="H113" s="225"/>
      <c r="I113" s="226"/>
      <c r="J113" s="225"/>
      <c r="K113" s="225"/>
      <c r="L113" s="225"/>
      <c r="M113" s="226"/>
      <c r="N113" s="225"/>
      <c r="O113" s="227"/>
    </row>
    <row r="114" spans="1:15" ht="23.1" customHeight="1">
      <c r="A114" s="224"/>
      <c r="B114" s="224"/>
      <c r="C114" s="224"/>
      <c r="D114" s="224"/>
      <c r="E114" s="224"/>
      <c r="F114" s="224"/>
      <c r="G114" s="224"/>
      <c r="H114" s="225"/>
      <c r="I114" s="226"/>
      <c r="J114" s="225"/>
      <c r="K114" s="225"/>
      <c r="L114" s="225"/>
      <c r="M114" s="226"/>
      <c r="N114" s="225"/>
      <c r="O114" s="227"/>
    </row>
    <row r="115" spans="1:15" ht="23.1" customHeight="1">
      <c r="A115" s="224"/>
      <c r="B115" s="224"/>
      <c r="C115" s="224"/>
      <c r="D115" s="224"/>
      <c r="E115" s="224"/>
      <c r="F115" s="224"/>
      <c r="G115" s="224"/>
      <c r="H115" s="225"/>
      <c r="I115" s="226"/>
      <c r="J115" s="225"/>
      <c r="K115" s="225"/>
      <c r="L115" s="225"/>
      <c r="M115" s="226"/>
      <c r="N115" s="225"/>
      <c r="O115" s="227"/>
    </row>
    <row r="116" spans="1:15" ht="23.1" customHeight="1">
      <c r="A116" s="224"/>
      <c r="B116" s="224"/>
      <c r="C116" s="224"/>
      <c r="D116" s="224"/>
      <c r="E116" s="224"/>
      <c r="F116" s="224"/>
      <c r="G116" s="224"/>
      <c r="H116" s="225"/>
      <c r="I116" s="226"/>
      <c r="J116" s="225"/>
      <c r="K116" s="225"/>
      <c r="L116" s="225"/>
      <c r="M116" s="226"/>
      <c r="N116" s="225"/>
      <c r="O116" s="227"/>
    </row>
    <row r="117" spans="1:15" ht="23.1" customHeight="1">
      <c r="A117" s="224"/>
      <c r="B117" s="224"/>
      <c r="C117" s="224"/>
      <c r="D117" s="224"/>
      <c r="E117" s="224"/>
      <c r="F117" s="224"/>
      <c r="G117" s="224"/>
      <c r="H117" s="225"/>
      <c r="I117" s="226"/>
      <c r="J117" s="225"/>
      <c r="K117" s="225"/>
      <c r="L117" s="225"/>
      <c r="M117" s="226"/>
      <c r="N117" s="225"/>
      <c r="O117" s="227"/>
    </row>
    <row r="118" spans="1:15" ht="23.1" customHeight="1">
      <c r="A118" s="224"/>
      <c r="B118" s="224"/>
      <c r="C118" s="224"/>
      <c r="D118" s="224"/>
      <c r="E118" s="224"/>
      <c r="F118" s="224"/>
      <c r="G118" s="224"/>
      <c r="H118" s="225"/>
      <c r="I118" s="226"/>
      <c r="J118" s="225"/>
      <c r="K118" s="225"/>
      <c r="L118" s="225"/>
      <c r="M118" s="226"/>
      <c r="N118" s="225"/>
      <c r="O118" s="227"/>
    </row>
    <row r="119" spans="1:15" ht="23.1" customHeight="1">
      <c r="A119" s="206"/>
      <c r="B119" s="228"/>
      <c r="C119" s="228"/>
      <c r="D119" s="228"/>
      <c r="E119" s="228"/>
      <c r="F119" s="228"/>
      <c r="G119" s="228"/>
      <c r="H119" s="207"/>
      <c r="I119" s="229"/>
      <c r="J119" s="207"/>
      <c r="K119" s="207"/>
      <c r="L119" s="207"/>
      <c r="M119" s="229"/>
      <c r="N119" s="207"/>
      <c r="O119" s="230"/>
    </row>
    <row r="120" spans="1:15" ht="23.1" customHeight="1">
      <c r="A120" s="231"/>
      <c r="B120" s="231"/>
      <c r="C120" s="231"/>
      <c r="D120" s="231"/>
      <c r="E120" s="231"/>
      <c r="F120" s="231"/>
      <c r="G120" s="231"/>
      <c r="H120" s="232"/>
      <c r="I120" s="232"/>
      <c r="J120" s="232"/>
      <c r="K120" s="232"/>
      <c r="L120" s="232"/>
      <c r="M120" s="232"/>
      <c r="N120" s="232"/>
      <c r="O120" s="231"/>
    </row>
    <row r="121" spans="1:15" ht="23.1" customHeight="1">
      <c r="A121" s="231"/>
      <c r="B121" s="231"/>
      <c r="C121" s="231"/>
      <c r="D121" s="231"/>
      <c r="E121" s="231"/>
      <c r="F121" s="231"/>
      <c r="G121" s="231"/>
      <c r="H121" s="232"/>
      <c r="I121" s="232"/>
      <c r="J121" s="232"/>
      <c r="K121" s="232"/>
      <c r="L121" s="232"/>
      <c r="M121" s="232"/>
      <c r="N121" s="232"/>
      <c r="O121" s="231"/>
    </row>
  </sheetData>
  <mergeCells count="28">
    <mergeCell ref="H88:J88"/>
    <mergeCell ref="L88:N88"/>
    <mergeCell ref="F90:G90"/>
    <mergeCell ref="F106:G106"/>
    <mergeCell ref="A81:N81"/>
    <mergeCell ref="A82:N82"/>
    <mergeCell ref="A83:N83"/>
    <mergeCell ref="A84:N84"/>
    <mergeCell ref="A86:N86"/>
    <mergeCell ref="H87:N87"/>
    <mergeCell ref="F55:G55"/>
    <mergeCell ref="H10:J10"/>
    <mergeCell ref="L10:N10"/>
    <mergeCell ref="F12:G12"/>
    <mergeCell ref="A46:N46"/>
    <mergeCell ref="A47:N47"/>
    <mergeCell ref="A48:N48"/>
    <mergeCell ref="A49:N49"/>
    <mergeCell ref="A51:N51"/>
    <mergeCell ref="H52:N52"/>
    <mergeCell ref="H53:J53"/>
    <mergeCell ref="L53:N53"/>
    <mergeCell ref="H9:N9"/>
    <mergeCell ref="A3:N3"/>
    <mergeCell ref="A4:N4"/>
    <mergeCell ref="A5:N5"/>
    <mergeCell ref="A6:N6"/>
    <mergeCell ref="A8:N8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43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="110" zoomScaleNormal="100" zoomScaleSheetLayoutView="110" workbookViewId="0">
      <selection activeCell="D1" sqref="D1"/>
    </sheetView>
  </sheetViews>
  <sheetFormatPr defaultRowHeight="23.1" customHeight="1"/>
  <cols>
    <col min="1" max="3" width="1.5703125" style="182" customWidth="1"/>
    <col min="4" max="4" width="33.28515625" style="182" customWidth="1"/>
    <col min="5" max="5" width="3.5703125" style="182" customWidth="1"/>
    <col min="6" max="6" width="1.28515625" style="182" customWidth="1"/>
    <col min="7" max="7" width="11.140625" style="182" customWidth="1"/>
    <col min="8" max="8" width="0.7109375" style="182" customWidth="1"/>
    <col min="9" max="9" width="11.140625" style="182" customWidth="1"/>
    <col min="10" max="10" width="0.7109375" style="182" customWidth="1"/>
    <col min="11" max="11" width="11.140625" style="182" customWidth="1"/>
    <col min="12" max="12" width="0.7109375" style="182" customWidth="1"/>
    <col min="13" max="13" width="11.140625" style="182" customWidth="1"/>
    <col min="14" max="256" width="9.140625" style="182"/>
    <col min="257" max="259" width="1.5703125" style="182" customWidth="1"/>
    <col min="260" max="260" width="33.28515625" style="182" customWidth="1"/>
    <col min="261" max="261" width="3.5703125" style="182" customWidth="1"/>
    <col min="262" max="262" width="1.28515625" style="182" customWidth="1"/>
    <col min="263" max="263" width="11.5703125" style="182" customWidth="1"/>
    <col min="264" max="264" width="0.7109375" style="182" customWidth="1"/>
    <col min="265" max="265" width="11.5703125" style="182" customWidth="1"/>
    <col min="266" max="266" width="0.7109375" style="182" customWidth="1"/>
    <col min="267" max="267" width="11.5703125" style="182" customWidth="1"/>
    <col min="268" max="268" width="0.7109375" style="182" customWidth="1"/>
    <col min="269" max="269" width="11.5703125" style="182" customWidth="1"/>
    <col min="270" max="512" width="9.140625" style="182"/>
    <col min="513" max="515" width="1.5703125" style="182" customWidth="1"/>
    <col min="516" max="516" width="33.28515625" style="182" customWidth="1"/>
    <col min="517" max="517" width="3.5703125" style="182" customWidth="1"/>
    <col min="518" max="518" width="1.28515625" style="182" customWidth="1"/>
    <col min="519" max="519" width="11.5703125" style="182" customWidth="1"/>
    <col min="520" max="520" width="0.7109375" style="182" customWidth="1"/>
    <col min="521" max="521" width="11.5703125" style="182" customWidth="1"/>
    <col min="522" max="522" width="0.7109375" style="182" customWidth="1"/>
    <col min="523" max="523" width="11.5703125" style="182" customWidth="1"/>
    <col min="524" max="524" width="0.7109375" style="182" customWidth="1"/>
    <col min="525" max="525" width="11.5703125" style="182" customWidth="1"/>
    <col min="526" max="768" width="9.140625" style="182"/>
    <col min="769" max="771" width="1.5703125" style="182" customWidth="1"/>
    <col min="772" max="772" width="33.28515625" style="182" customWidth="1"/>
    <col min="773" max="773" width="3.5703125" style="182" customWidth="1"/>
    <col min="774" max="774" width="1.28515625" style="182" customWidth="1"/>
    <col min="775" max="775" width="11.5703125" style="182" customWidth="1"/>
    <col min="776" max="776" width="0.7109375" style="182" customWidth="1"/>
    <col min="777" max="777" width="11.5703125" style="182" customWidth="1"/>
    <col min="778" max="778" width="0.7109375" style="182" customWidth="1"/>
    <col min="779" max="779" width="11.5703125" style="182" customWidth="1"/>
    <col min="780" max="780" width="0.7109375" style="182" customWidth="1"/>
    <col min="781" max="781" width="11.5703125" style="182" customWidth="1"/>
    <col min="782" max="1024" width="9.140625" style="182"/>
    <col min="1025" max="1027" width="1.5703125" style="182" customWidth="1"/>
    <col min="1028" max="1028" width="33.28515625" style="182" customWidth="1"/>
    <col min="1029" max="1029" width="3.5703125" style="182" customWidth="1"/>
    <col min="1030" max="1030" width="1.28515625" style="182" customWidth="1"/>
    <col min="1031" max="1031" width="11.5703125" style="182" customWidth="1"/>
    <col min="1032" max="1032" width="0.7109375" style="182" customWidth="1"/>
    <col min="1033" max="1033" width="11.5703125" style="182" customWidth="1"/>
    <col min="1034" max="1034" width="0.7109375" style="182" customWidth="1"/>
    <col min="1035" max="1035" width="11.5703125" style="182" customWidth="1"/>
    <col min="1036" max="1036" width="0.7109375" style="182" customWidth="1"/>
    <col min="1037" max="1037" width="11.5703125" style="182" customWidth="1"/>
    <col min="1038" max="1280" width="9.140625" style="182"/>
    <col min="1281" max="1283" width="1.5703125" style="182" customWidth="1"/>
    <col min="1284" max="1284" width="33.28515625" style="182" customWidth="1"/>
    <col min="1285" max="1285" width="3.5703125" style="182" customWidth="1"/>
    <col min="1286" max="1286" width="1.28515625" style="182" customWidth="1"/>
    <col min="1287" max="1287" width="11.5703125" style="182" customWidth="1"/>
    <col min="1288" max="1288" width="0.7109375" style="182" customWidth="1"/>
    <col min="1289" max="1289" width="11.5703125" style="182" customWidth="1"/>
    <col min="1290" max="1290" width="0.7109375" style="182" customWidth="1"/>
    <col min="1291" max="1291" width="11.5703125" style="182" customWidth="1"/>
    <col min="1292" max="1292" width="0.7109375" style="182" customWidth="1"/>
    <col min="1293" max="1293" width="11.5703125" style="182" customWidth="1"/>
    <col min="1294" max="1536" width="9.140625" style="182"/>
    <col min="1537" max="1539" width="1.5703125" style="182" customWidth="1"/>
    <col min="1540" max="1540" width="33.28515625" style="182" customWidth="1"/>
    <col min="1541" max="1541" width="3.5703125" style="182" customWidth="1"/>
    <col min="1542" max="1542" width="1.28515625" style="182" customWidth="1"/>
    <col min="1543" max="1543" width="11.5703125" style="182" customWidth="1"/>
    <col min="1544" max="1544" width="0.7109375" style="182" customWidth="1"/>
    <col min="1545" max="1545" width="11.5703125" style="182" customWidth="1"/>
    <col min="1546" max="1546" width="0.7109375" style="182" customWidth="1"/>
    <col min="1547" max="1547" width="11.5703125" style="182" customWidth="1"/>
    <col min="1548" max="1548" width="0.7109375" style="182" customWidth="1"/>
    <col min="1549" max="1549" width="11.5703125" style="182" customWidth="1"/>
    <col min="1550" max="1792" width="9.140625" style="182"/>
    <col min="1793" max="1795" width="1.5703125" style="182" customWidth="1"/>
    <col min="1796" max="1796" width="33.28515625" style="182" customWidth="1"/>
    <col min="1797" max="1797" width="3.5703125" style="182" customWidth="1"/>
    <col min="1798" max="1798" width="1.28515625" style="182" customWidth="1"/>
    <col min="1799" max="1799" width="11.5703125" style="182" customWidth="1"/>
    <col min="1800" max="1800" width="0.7109375" style="182" customWidth="1"/>
    <col min="1801" max="1801" width="11.5703125" style="182" customWidth="1"/>
    <col min="1802" max="1802" width="0.7109375" style="182" customWidth="1"/>
    <col min="1803" max="1803" width="11.5703125" style="182" customWidth="1"/>
    <col min="1804" max="1804" width="0.7109375" style="182" customWidth="1"/>
    <col min="1805" max="1805" width="11.5703125" style="182" customWidth="1"/>
    <col min="1806" max="2048" width="9.140625" style="182"/>
    <col min="2049" max="2051" width="1.5703125" style="182" customWidth="1"/>
    <col min="2052" max="2052" width="33.28515625" style="182" customWidth="1"/>
    <col min="2053" max="2053" width="3.5703125" style="182" customWidth="1"/>
    <col min="2054" max="2054" width="1.28515625" style="182" customWidth="1"/>
    <col min="2055" max="2055" width="11.5703125" style="182" customWidth="1"/>
    <col min="2056" max="2056" width="0.7109375" style="182" customWidth="1"/>
    <col min="2057" max="2057" width="11.5703125" style="182" customWidth="1"/>
    <col min="2058" max="2058" width="0.7109375" style="182" customWidth="1"/>
    <col min="2059" max="2059" width="11.5703125" style="182" customWidth="1"/>
    <col min="2060" max="2060" width="0.7109375" style="182" customWidth="1"/>
    <col min="2061" max="2061" width="11.5703125" style="182" customWidth="1"/>
    <col min="2062" max="2304" width="9.140625" style="182"/>
    <col min="2305" max="2307" width="1.5703125" style="182" customWidth="1"/>
    <col min="2308" max="2308" width="33.28515625" style="182" customWidth="1"/>
    <col min="2309" max="2309" width="3.5703125" style="182" customWidth="1"/>
    <col min="2310" max="2310" width="1.28515625" style="182" customWidth="1"/>
    <col min="2311" max="2311" width="11.5703125" style="182" customWidth="1"/>
    <col min="2312" max="2312" width="0.7109375" style="182" customWidth="1"/>
    <col min="2313" max="2313" width="11.5703125" style="182" customWidth="1"/>
    <col min="2314" max="2314" width="0.7109375" style="182" customWidth="1"/>
    <col min="2315" max="2315" width="11.5703125" style="182" customWidth="1"/>
    <col min="2316" max="2316" width="0.7109375" style="182" customWidth="1"/>
    <col min="2317" max="2317" width="11.5703125" style="182" customWidth="1"/>
    <col min="2318" max="2560" width="9.140625" style="182"/>
    <col min="2561" max="2563" width="1.5703125" style="182" customWidth="1"/>
    <col min="2564" max="2564" width="33.28515625" style="182" customWidth="1"/>
    <col min="2565" max="2565" width="3.5703125" style="182" customWidth="1"/>
    <col min="2566" max="2566" width="1.28515625" style="182" customWidth="1"/>
    <col min="2567" max="2567" width="11.5703125" style="182" customWidth="1"/>
    <col min="2568" max="2568" width="0.7109375" style="182" customWidth="1"/>
    <col min="2569" max="2569" width="11.5703125" style="182" customWidth="1"/>
    <col min="2570" max="2570" width="0.7109375" style="182" customWidth="1"/>
    <col min="2571" max="2571" width="11.5703125" style="182" customWidth="1"/>
    <col min="2572" max="2572" width="0.7109375" style="182" customWidth="1"/>
    <col min="2573" max="2573" width="11.5703125" style="182" customWidth="1"/>
    <col min="2574" max="2816" width="9.140625" style="182"/>
    <col min="2817" max="2819" width="1.5703125" style="182" customWidth="1"/>
    <col min="2820" max="2820" width="33.28515625" style="182" customWidth="1"/>
    <col min="2821" max="2821" width="3.5703125" style="182" customWidth="1"/>
    <col min="2822" max="2822" width="1.28515625" style="182" customWidth="1"/>
    <col min="2823" max="2823" width="11.5703125" style="182" customWidth="1"/>
    <col min="2824" max="2824" width="0.7109375" style="182" customWidth="1"/>
    <col min="2825" max="2825" width="11.5703125" style="182" customWidth="1"/>
    <col min="2826" max="2826" width="0.7109375" style="182" customWidth="1"/>
    <col min="2827" max="2827" width="11.5703125" style="182" customWidth="1"/>
    <col min="2828" max="2828" width="0.7109375" style="182" customWidth="1"/>
    <col min="2829" max="2829" width="11.5703125" style="182" customWidth="1"/>
    <col min="2830" max="3072" width="9.140625" style="182"/>
    <col min="3073" max="3075" width="1.5703125" style="182" customWidth="1"/>
    <col min="3076" max="3076" width="33.28515625" style="182" customWidth="1"/>
    <col min="3077" max="3077" width="3.5703125" style="182" customWidth="1"/>
    <col min="3078" max="3078" width="1.28515625" style="182" customWidth="1"/>
    <col min="3079" max="3079" width="11.5703125" style="182" customWidth="1"/>
    <col min="3080" max="3080" width="0.7109375" style="182" customWidth="1"/>
    <col min="3081" max="3081" width="11.5703125" style="182" customWidth="1"/>
    <col min="3082" max="3082" width="0.7109375" style="182" customWidth="1"/>
    <col min="3083" max="3083" width="11.5703125" style="182" customWidth="1"/>
    <col min="3084" max="3084" width="0.7109375" style="182" customWidth="1"/>
    <col min="3085" max="3085" width="11.5703125" style="182" customWidth="1"/>
    <col min="3086" max="3328" width="9.140625" style="182"/>
    <col min="3329" max="3331" width="1.5703125" style="182" customWidth="1"/>
    <col min="3332" max="3332" width="33.28515625" style="182" customWidth="1"/>
    <col min="3333" max="3333" width="3.5703125" style="182" customWidth="1"/>
    <col min="3334" max="3334" width="1.28515625" style="182" customWidth="1"/>
    <col min="3335" max="3335" width="11.5703125" style="182" customWidth="1"/>
    <col min="3336" max="3336" width="0.7109375" style="182" customWidth="1"/>
    <col min="3337" max="3337" width="11.5703125" style="182" customWidth="1"/>
    <col min="3338" max="3338" width="0.7109375" style="182" customWidth="1"/>
    <col min="3339" max="3339" width="11.5703125" style="182" customWidth="1"/>
    <col min="3340" max="3340" width="0.7109375" style="182" customWidth="1"/>
    <col min="3341" max="3341" width="11.5703125" style="182" customWidth="1"/>
    <col min="3342" max="3584" width="9.140625" style="182"/>
    <col min="3585" max="3587" width="1.5703125" style="182" customWidth="1"/>
    <col min="3588" max="3588" width="33.28515625" style="182" customWidth="1"/>
    <col min="3589" max="3589" width="3.5703125" style="182" customWidth="1"/>
    <col min="3590" max="3590" width="1.28515625" style="182" customWidth="1"/>
    <col min="3591" max="3591" width="11.5703125" style="182" customWidth="1"/>
    <col min="3592" max="3592" width="0.7109375" style="182" customWidth="1"/>
    <col min="3593" max="3593" width="11.5703125" style="182" customWidth="1"/>
    <col min="3594" max="3594" width="0.7109375" style="182" customWidth="1"/>
    <col min="3595" max="3595" width="11.5703125" style="182" customWidth="1"/>
    <col min="3596" max="3596" width="0.7109375" style="182" customWidth="1"/>
    <col min="3597" max="3597" width="11.5703125" style="182" customWidth="1"/>
    <col min="3598" max="3840" width="9.140625" style="182"/>
    <col min="3841" max="3843" width="1.5703125" style="182" customWidth="1"/>
    <col min="3844" max="3844" width="33.28515625" style="182" customWidth="1"/>
    <col min="3845" max="3845" width="3.5703125" style="182" customWidth="1"/>
    <col min="3846" max="3846" width="1.28515625" style="182" customWidth="1"/>
    <col min="3847" max="3847" width="11.5703125" style="182" customWidth="1"/>
    <col min="3848" max="3848" width="0.7109375" style="182" customWidth="1"/>
    <col min="3849" max="3849" width="11.5703125" style="182" customWidth="1"/>
    <col min="3850" max="3850" width="0.7109375" style="182" customWidth="1"/>
    <col min="3851" max="3851" width="11.5703125" style="182" customWidth="1"/>
    <col min="3852" max="3852" width="0.7109375" style="182" customWidth="1"/>
    <col min="3853" max="3853" width="11.5703125" style="182" customWidth="1"/>
    <col min="3854" max="4096" width="9.140625" style="182"/>
    <col min="4097" max="4099" width="1.5703125" style="182" customWidth="1"/>
    <col min="4100" max="4100" width="33.28515625" style="182" customWidth="1"/>
    <col min="4101" max="4101" width="3.5703125" style="182" customWidth="1"/>
    <col min="4102" max="4102" width="1.28515625" style="182" customWidth="1"/>
    <col min="4103" max="4103" width="11.5703125" style="182" customWidth="1"/>
    <col min="4104" max="4104" width="0.7109375" style="182" customWidth="1"/>
    <col min="4105" max="4105" width="11.5703125" style="182" customWidth="1"/>
    <col min="4106" max="4106" width="0.7109375" style="182" customWidth="1"/>
    <col min="4107" max="4107" width="11.5703125" style="182" customWidth="1"/>
    <col min="4108" max="4108" width="0.7109375" style="182" customWidth="1"/>
    <col min="4109" max="4109" width="11.5703125" style="182" customWidth="1"/>
    <col min="4110" max="4352" width="9.140625" style="182"/>
    <col min="4353" max="4355" width="1.5703125" style="182" customWidth="1"/>
    <col min="4356" max="4356" width="33.28515625" style="182" customWidth="1"/>
    <col min="4357" max="4357" width="3.5703125" style="182" customWidth="1"/>
    <col min="4358" max="4358" width="1.28515625" style="182" customWidth="1"/>
    <col min="4359" max="4359" width="11.5703125" style="182" customWidth="1"/>
    <col min="4360" max="4360" width="0.7109375" style="182" customWidth="1"/>
    <col min="4361" max="4361" width="11.5703125" style="182" customWidth="1"/>
    <col min="4362" max="4362" width="0.7109375" style="182" customWidth="1"/>
    <col min="4363" max="4363" width="11.5703125" style="182" customWidth="1"/>
    <col min="4364" max="4364" width="0.7109375" style="182" customWidth="1"/>
    <col min="4365" max="4365" width="11.5703125" style="182" customWidth="1"/>
    <col min="4366" max="4608" width="9.140625" style="182"/>
    <col min="4609" max="4611" width="1.5703125" style="182" customWidth="1"/>
    <col min="4612" max="4612" width="33.28515625" style="182" customWidth="1"/>
    <col min="4613" max="4613" width="3.5703125" style="182" customWidth="1"/>
    <col min="4614" max="4614" width="1.28515625" style="182" customWidth="1"/>
    <col min="4615" max="4615" width="11.5703125" style="182" customWidth="1"/>
    <col min="4616" max="4616" width="0.7109375" style="182" customWidth="1"/>
    <col min="4617" max="4617" width="11.5703125" style="182" customWidth="1"/>
    <col min="4618" max="4618" width="0.7109375" style="182" customWidth="1"/>
    <col min="4619" max="4619" width="11.5703125" style="182" customWidth="1"/>
    <col min="4620" max="4620" width="0.7109375" style="182" customWidth="1"/>
    <col min="4621" max="4621" width="11.5703125" style="182" customWidth="1"/>
    <col min="4622" max="4864" width="9.140625" style="182"/>
    <col min="4865" max="4867" width="1.5703125" style="182" customWidth="1"/>
    <col min="4868" max="4868" width="33.28515625" style="182" customWidth="1"/>
    <col min="4869" max="4869" width="3.5703125" style="182" customWidth="1"/>
    <col min="4870" max="4870" width="1.28515625" style="182" customWidth="1"/>
    <col min="4871" max="4871" width="11.5703125" style="182" customWidth="1"/>
    <col min="4872" max="4872" width="0.7109375" style="182" customWidth="1"/>
    <col min="4873" max="4873" width="11.5703125" style="182" customWidth="1"/>
    <col min="4874" max="4874" width="0.7109375" style="182" customWidth="1"/>
    <col min="4875" max="4875" width="11.5703125" style="182" customWidth="1"/>
    <col min="4876" max="4876" width="0.7109375" style="182" customWidth="1"/>
    <col min="4877" max="4877" width="11.5703125" style="182" customWidth="1"/>
    <col min="4878" max="5120" width="9.140625" style="182"/>
    <col min="5121" max="5123" width="1.5703125" style="182" customWidth="1"/>
    <col min="5124" max="5124" width="33.28515625" style="182" customWidth="1"/>
    <col min="5125" max="5125" width="3.5703125" style="182" customWidth="1"/>
    <col min="5126" max="5126" width="1.28515625" style="182" customWidth="1"/>
    <col min="5127" max="5127" width="11.5703125" style="182" customWidth="1"/>
    <col min="5128" max="5128" width="0.7109375" style="182" customWidth="1"/>
    <col min="5129" max="5129" width="11.5703125" style="182" customWidth="1"/>
    <col min="5130" max="5130" width="0.7109375" style="182" customWidth="1"/>
    <col min="5131" max="5131" width="11.5703125" style="182" customWidth="1"/>
    <col min="5132" max="5132" width="0.7109375" style="182" customWidth="1"/>
    <col min="5133" max="5133" width="11.5703125" style="182" customWidth="1"/>
    <col min="5134" max="5376" width="9.140625" style="182"/>
    <col min="5377" max="5379" width="1.5703125" style="182" customWidth="1"/>
    <col min="5380" max="5380" width="33.28515625" style="182" customWidth="1"/>
    <col min="5381" max="5381" width="3.5703125" style="182" customWidth="1"/>
    <col min="5382" max="5382" width="1.28515625" style="182" customWidth="1"/>
    <col min="5383" max="5383" width="11.5703125" style="182" customWidth="1"/>
    <col min="5384" max="5384" width="0.7109375" style="182" customWidth="1"/>
    <col min="5385" max="5385" width="11.5703125" style="182" customWidth="1"/>
    <col min="5386" max="5386" width="0.7109375" style="182" customWidth="1"/>
    <col min="5387" max="5387" width="11.5703125" style="182" customWidth="1"/>
    <col min="5388" max="5388" width="0.7109375" style="182" customWidth="1"/>
    <col min="5389" max="5389" width="11.5703125" style="182" customWidth="1"/>
    <col min="5390" max="5632" width="9.140625" style="182"/>
    <col min="5633" max="5635" width="1.5703125" style="182" customWidth="1"/>
    <col min="5636" max="5636" width="33.28515625" style="182" customWidth="1"/>
    <col min="5637" max="5637" width="3.5703125" style="182" customWidth="1"/>
    <col min="5638" max="5638" width="1.28515625" style="182" customWidth="1"/>
    <col min="5639" max="5639" width="11.5703125" style="182" customWidth="1"/>
    <col min="5640" max="5640" width="0.7109375" style="182" customWidth="1"/>
    <col min="5641" max="5641" width="11.5703125" style="182" customWidth="1"/>
    <col min="5642" max="5642" width="0.7109375" style="182" customWidth="1"/>
    <col min="5643" max="5643" width="11.5703125" style="182" customWidth="1"/>
    <col min="5644" max="5644" width="0.7109375" style="182" customWidth="1"/>
    <col min="5645" max="5645" width="11.5703125" style="182" customWidth="1"/>
    <col min="5646" max="5888" width="9.140625" style="182"/>
    <col min="5889" max="5891" width="1.5703125" style="182" customWidth="1"/>
    <col min="5892" max="5892" width="33.28515625" style="182" customWidth="1"/>
    <col min="5893" max="5893" width="3.5703125" style="182" customWidth="1"/>
    <col min="5894" max="5894" width="1.28515625" style="182" customWidth="1"/>
    <col min="5895" max="5895" width="11.5703125" style="182" customWidth="1"/>
    <col min="5896" max="5896" width="0.7109375" style="182" customWidth="1"/>
    <col min="5897" max="5897" width="11.5703125" style="182" customWidth="1"/>
    <col min="5898" max="5898" width="0.7109375" style="182" customWidth="1"/>
    <col min="5899" max="5899" width="11.5703125" style="182" customWidth="1"/>
    <col min="5900" max="5900" width="0.7109375" style="182" customWidth="1"/>
    <col min="5901" max="5901" width="11.5703125" style="182" customWidth="1"/>
    <col min="5902" max="6144" width="9.140625" style="182"/>
    <col min="6145" max="6147" width="1.5703125" style="182" customWidth="1"/>
    <col min="6148" max="6148" width="33.28515625" style="182" customWidth="1"/>
    <col min="6149" max="6149" width="3.5703125" style="182" customWidth="1"/>
    <col min="6150" max="6150" width="1.28515625" style="182" customWidth="1"/>
    <col min="6151" max="6151" width="11.5703125" style="182" customWidth="1"/>
    <col min="6152" max="6152" width="0.7109375" style="182" customWidth="1"/>
    <col min="6153" max="6153" width="11.5703125" style="182" customWidth="1"/>
    <col min="6154" max="6154" width="0.7109375" style="182" customWidth="1"/>
    <col min="6155" max="6155" width="11.5703125" style="182" customWidth="1"/>
    <col min="6156" max="6156" width="0.7109375" style="182" customWidth="1"/>
    <col min="6157" max="6157" width="11.5703125" style="182" customWidth="1"/>
    <col min="6158" max="6400" width="9.140625" style="182"/>
    <col min="6401" max="6403" width="1.5703125" style="182" customWidth="1"/>
    <col min="6404" max="6404" width="33.28515625" style="182" customWidth="1"/>
    <col min="6405" max="6405" width="3.5703125" style="182" customWidth="1"/>
    <col min="6406" max="6406" width="1.28515625" style="182" customWidth="1"/>
    <col min="6407" max="6407" width="11.5703125" style="182" customWidth="1"/>
    <col min="6408" max="6408" width="0.7109375" style="182" customWidth="1"/>
    <col min="6409" max="6409" width="11.5703125" style="182" customWidth="1"/>
    <col min="6410" max="6410" width="0.7109375" style="182" customWidth="1"/>
    <col min="6411" max="6411" width="11.5703125" style="182" customWidth="1"/>
    <col min="6412" max="6412" width="0.7109375" style="182" customWidth="1"/>
    <col min="6413" max="6413" width="11.5703125" style="182" customWidth="1"/>
    <col min="6414" max="6656" width="9.140625" style="182"/>
    <col min="6657" max="6659" width="1.5703125" style="182" customWidth="1"/>
    <col min="6660" max="6660" width="33.28515625" style="182" customWidth="1"/>
    <col min="6661" max="6661" width="3.5703125" style="182" customWidth="1"/>
    <col min="6662" max="6662" width="1.28515625" style="182" customWidth="1"/>
    <col min="6663" max="6663" width="11.5703125" style="182" customWidth="1"/>
    <col min="6664" max="6664" width="0.7109375" style="182" customWidth="1"/>
    <col min="6665" max="6665" width="11.5703125" style="182" customWidth="1"/>
    <col min="6666" max="6666" width="0.7109375" style="182" customWidth="1"/>
    <col min="6667" max="6667" width="11.5703125" style="182" customWidth="1"/>
    <col min="6668" max="6668" width="0.7109375" style="182" customWidth="1"/>
    <col min="6669" max="6669" width="11.5703125" style="182" customWidth="1"/>
    <col min="6670" max="6912" width="9.140625" style="182"/>
    <col min="6913" max="6915" width="1.5703125" style="182" customWidth="1"/>
    <col min="6916" max="6916" width="33.28515625" style="182" customWidth="1"/>
    <col min="6917" max="6917" width="3.5703125" style="182" customWidth="1"/>
    <col min="6918" max="6918" width="1.28515625" style="182" customWidth="1"/>
    <col min="6919" max="6919" width="11.5703125" style="182" customWidth="1"/>
    <col min="6920" max="6920" width="0.7109375" style="182" customWidth="1"/>
    <col min="6921" max="6921" width="11.5703125" style="182" customWidth="1"/>
    <col min="6922" max="6922" width="0.7109375" style="182" customWidth="1"/>
    <col min="6923" max="6923" width="11.5703125" style="182" customWidth="1"/>
    <col min="6924" max="6924" width="0.7109375" style="182" customWidth="1"/>
    <col min="6925" max="6925" width="11.5703125" style="182" customWidth="1"/>
    <col min="6926" max="7168" width="9.140625" style="182"/>
    <col min="7169" max="7171" width="1.5703125" style="182" customWidth="1"/>
    <col min="7172" max="7172" width="33.28515625" style="182" customWidth="1"/>
    <col min="7173" max="7173" width="3.5703125" style="182" customWidth="1"/>
    <col min="7174" max="7174" width="1.28515625" style="182" customWidth="1"/>
    <col min="7175" max="7175" width="11.5703125" style="182" customWidth="1"/>
    <col min="7176" max="7176" width="0.7109375" style="182" customWidth="1"/>
    <col min="7177" max="7177" width="11.5703125" style="182" customWidth="1"/>
    <col min="7178" max="7178" width="0.7109375" style="182" customWidth="1"/>
    <col min="7179" max="7179" width="11.5703125" style="182" customWidth="1"/>
    <col min="7180" max="7180" width="0.7109375" style="182" customWidth="1"/>
    <col min="7181" max="7181" width="11.5703125" style="182" customWidth="1"/>
    <col min="7182" max="7424" width="9.140625" style="182"/>
    <col min="7425" max="7427" width="1.5703125" style="182" customWidth="1"/>
    <col min="7428" max="7428" width="33.28515625" style="182" customWidth="1"/>
    <col min="7429" max="7429" width="3.5703125" style="182" customWidth="1"/>
    <col min="7430" max="7430" width="1.28515625" style="182" customWidth="1"/>
    <col min="7431" max="7431" width="11.5703125" style="182" customWidth="1"/>
    <col min="7432" max="7432" width="0.7109375" style="182" customWidth="1"/>
    <col min="7433" max="7433" width="11.5703125" style="182" customWidth="1"/>
    <col min="7434" max="7434" width="0.7109375" style="182" customWidth="1"/>
    <col min="7435" max="7435" width="11.5703125" style="182" customWidth="1"/>
    <col min="7436" max="7436" width="0.7109375" style="182" customWidth="1"/>
    <col min="7437" max="7437" width="11.5703125" style="182" customWidth="1"/>
    <col min="7438" max="7680" width="9.140625" style="182"/>
    <col min="7681" max="7683" width="1.5703125" style="182" customWidth="1"/>
    <col min="7684" max="7684" width="33.28515625" style="182" customWidth="1"/>
    <col min="7685" max="7685" width="3.5703125" style="182" customWidth="1"/>
    <col min="7686" max="7686" width="1.28515625" style="182" customWidth="1"/>
    <col min="7687" max="7687" width="11.5703125" style="182" customWidth="1"/>
    <col min="7688" max="7688" width="0.7109375" style="182" customWidth="1"/>
    <col min="7689" max="7689" width="11.5703125" style="182" customWidth="1"/>
    <col min="7690" max="7690" width="0.7109375" style="182" customWidth="1"/>
    <col min="7691" max="7691" width="11.5703125" style="182" customWidth="1"/>
    <col min="7692" max="7692" width="0.7109375" style="182" customWidth="1"/>
    <col min="7693" max="7693" width="11.5703125" style="182" customWidth="1"/>
    <col min="7694" max="7936" width="9.140625" style="182"/>
    <col min="7937" max="7939" width="1.5703125" style="182" customWidth="1"/>
    <col min="7940" max="7940" width="33.28515625" style="182" customWidth="1"/>
    <col min="7941" max="7941" width="3.5703125" style="182" customWidth="1"/>
    <col min="7942" max="7942" width="1.28515625" style="182" customWidth="1"/>
    <col min="7943" max="7943" width="11.5703125" style="182" customWidth="1"/>
    <col min="7944" max="7944" width="0.7109375" style="182" customWidth="1"/>
    <col min="7945" max="7945" width="11.5703125" style="182" customWidth="1"/>
    <col min="7946" max="7946" width="0.7109375" style="182" customWidth="1"/>
    <col min="7947" max="7947" width="11.5703125" style="182" customWidth="1"/>
    <col min="7948" max="7948" width="0.7109375" style="182" customWidth="1"/>
    <col min="7949" max="7949" width="11.5703125" style="182" customWidth="1"/>
    <col min="7950" max="8192" width="9.140625" style="182"/>
    <col min="8193" max="8195" width="1.5703125" style="182" customWidth="1"/>
    <col min="8196" max="8196" width="33.28515625" style="182" customWidth="1"/>
    <col min="8197" max="8197" width="3.5703125" style="182" customWidth="1"/>
    <col min="8198" max="8198" width="1.28515625" style="182" customWidth="1"/>
    <col min="8199" max="8199" width="11.5703125" style="182" customWidth="1"/>
    <col min="8200" max="8200" width="0.7109375" style="182" customWidth="1"/>
    <col min="8201" max="8201" width="11.5703125" style="182" customWidth="1"/>
    <col min="8202" max="8202" width="0.7109375" style="182" customWidth="1"/>
    <col min="8203" max="8203" width="11.5703125" style="182" customWidth="1"/>
    <col min="8204" max="8204" width="0.7109375" style="182" customWidth="1"/>
    <col min="8205" max="8205" width="11.5703125" style="182" customWidth="1"/>
    <col min="8206" max="8448" width="9.140625" style="182"/>
    <col min="8449" max="8451" width="1.5703125" style="182" customWidth="1"/>
    <col min="8452" max="8452" width="33.28515625" style="182" customWidth="1"/>
    <col min="8453" max="8453" width="3.5703125" style="182" customWidth="1"/>
    <col min="8454" max="8454" width="1.28515625" style="182" customWidth="1"/>
    <col min="8455" max="8455" width="11.5703125" style="182" customWidth="1"/>
    <col min="8456" max="8456" width="0.7109375" style="182" customWidth="1"/>
    <col min="8457" max="8457" width="11.5703125" style="182" customWidth="1"/>
    <col min="8458" max="8458" width="0.7109375" style="182" customWidth="1"/>
    <col min="8459" max="8459" width="11.5703125" style="182" customWidth="1"/>
    <col min="8460" max="8460" width="0.7109375" style="182" customWidth="1"/>
    <col min="8461" max="8461" width="11.5703125" style="182" customWidth="1"/>
    <col min="8462" max="8704" width="9.140625" style="182"/>
    <col min="8705" max="8707" width="1.5703125" style="182" customWidth="1"/>
    <col min="8708" max="8708" width="33.28515625" style="182" customWidth="1"/>
    <col min="8709" max="8709" width="3.5703125" style="182" customWidth="1"/>
    <col min="8710" max="8710" width="1.28515625" style="182" customWidth="1"/>
    <col min="8711" max="8711" width="11.5703125" style="182" customWidth="1"/>
    <col min="8712" max="8712" width="0.7109375" style="182" customWidth="1"/>
    <col min="8713" max="8713" width="11.5703125" style="182" customWidth="1"/>
    <col min="8714" max="8714" width="0.7109375" style="182" customWidth="1"/>
    <col min="8715" max="8715" width="11.5703125" style="182" customWidth="1"/>
    <col min="8716" max="8716" width="0.7109375" style="182" customWidth="1"/>
    <col min="8717" max="8717" width="11.5703125" style="182" customWidth="1"/>
    <col min="8718" max="8960" width="9.140625" style="182"/>
    <col min="8961" max="8963" width="1.5703125" style="182" customWidth="1"/>
    <col min="8964" max="8964" width="33.28515625" style="182" customWidth="1"/>
    <col min="8965" max="8965" width="3.5703125" style="182" customWidth="1"/>
    <col min="8966" max="8966" width="1.28515625" style="182" customWidth="1"/>
    <col min="8967" max="8967" width="11.5703125" style="182" customWidth="1"/>
    <col min="8968" max="8968" width="0.7109375" style="182" customWidth="1"/>
    <col min="8969" max="8969" width="11.5703125" style="182" customWidth="1"/>
    <col min="8970" max="8970" width="0.7109375" style="182" customWidth="1"/>
    <col min="8971" max="8971" width="11.5703125" style="182" customWidth="1"/>
    <col min="8972" max="8972" width="0.7109375" style="182" customWidth="1"/>
    <col min="8973" max="8973" width="11.5703125" style="182" customWidth="1"/>
    <col min="8974" max="9216" width="9.140625" style="182"/>
    <col min="9217" max="9219" width="1.5703125" style="182" customWidth="1"/>
    <col min="9220" max="9220" width="33.28515625" style="182" customWidth="1"/>
    <col min="9221" max="9221" width="3.5703125" style="182" customWidth="1"/>
    <col min="9222" max="9222" width="1.28515625" style="182" customWidth="1"/>
    <col min="9223" max="9223" width="11.5703125" style="182" customWidth="1"/>
    <col min="9224" max="9224" width="0.7109375" style="182" customWidth="1"/>
    <col min="9225" max="9225" width="11.5703125" style="182" customWidth="1"/>
    <col min="9226" max="9226" width="0.7109375" style="182" customWidth="1"/>
    <col min="9227" max="9227" width="11.5703125" style="182" customWidth="1"/>
    <col min="9228" max="9228" width="0.7109375" style="182" customWidth="1"/>
    <col min="9229" max="9229" width="11.5703125" style="182" customWidth="1"/>
    <col min="9230" max="9472" width="9.140625" style="182"/>
    <col min="9473" max="9475" width="1.5703125" style="182" customWidth="1"/>
    <col min="9476" max="9476" width="33.28515625" style="182" customWidth="1"/>
    <col min="9477" max="9477" width="3.5703125" style="182" customWidth="1"/>
    <col min="9478" max="9478" width="1.28515625" style="182" customWidth="1"/>
    <col min="9479" max="9479" width="11.5703125" style="182" customWidth="1"/>
    <col min="9480" max="9480" width="0.7109375" style="182" customWidth="1"/>
    <col min="9481" max="9481" width="11.5703125" style="182" customWidth="1"/>
    <col min="9482" max="9482" width="0.7109375" style="182" customWidth="1"/>
    <col min="9483" max="9483" width="11.5703125" style="182" customWidth="1"/>
    <col min="9484" max="9484" width="0.7109375" style="182" customWidth="1"/>
    <col min="9485" max="9485" width="11.5703125" style="182" customWidth="1"/>
    <col min="9486" max="9728" width="9.140625" style="182"/>
    <col min="9729" max="9731" width="1.5703125" style="182" customWidth="1"/>
    <col min="9732" max="9732" width="33.28515625" style="182" customWidth="1"/>
    <col min="9733" max="9733" width="3.5703125" style="182" customWidth="1"/>
    <col min="9734" max="9734" width="1.28515625" style="182" customWidth="1"/>
    <col min="9735" max="9735" width="11.5703125" style="182" customWidth="1"/>
    <col min="9736" max="9736" width="0.7109375" style="182" customWidth="1"/>
    <col min="9737" max="9737" width="11.5703125" style="182" customWidth="1"/>
    <col min="9738" max="9738" width="0.7109375" style="182" customWidth="1"/>
    <col min="9739" max="9739" width="11.5703125" style="182" customWidth="1"/>
    <col min="9740" max="9740" width="0.7109375" style="182" customWidth="1"/>
    <col min="9741" max="9741" width="11.5703125" style="182" customWidth="1"/>
    <col min="9742" max="9984" width="9.140625" style="182"/>
    <col min="9985" max="9987" width="1.5703125" style="182" customWidth="1"/>
    <col min="9988" max="9988" width="33.28515625" style="182" customWidth="1"/>
    <col min="9989" max="9989" width="3.5703125" style="182" customWidth="1"/>
    <col min="9990" max="9990" width="1.28515625" style="182" customWidth="1"/>
    <col min="9991" max="9991" width="11.5703125" style="182" customWidth="1"/>
    <col min="9992" max="9992" width="0.7109375" style="182" customWidth="1"/>
    <col min="9993" max="9993" width="11.5703125" style="182" customWidth="1"/>
    <col min="9994" max="9994" width="0.7109375" style="182" customWidth="1"/>
    <col min="9995" max="9995" width="11.5703125" style="182" customWidth="1"/>
    <col min="9996" max="9996" width="0.7109375" style="182" customWidth="1"/>
    <col min="9997" max="9997" width="11.5703125" style="182" customWidth="1"/>
    <col min="9998" max="10240" width="9.140625" style="182"/>
    <col min="10241" max="10243" width="1.5703125" style="182" customWidth="1"/>
    <col min="10244" max="10244" width="33.28515625" style="182" customWidth="1"/>
    <col min="10245" max="10245" width="3.5703125" style="182" customWidth="1"/>
    <col min="10246" max="10246" width="1.28515625" style="182" customWidth="1"/>
    <col min="10247" max="10247" width="11.5703125" style="182" customWidth="1"/>
    <col min="10248" max="10248" width="0.7109375" style="182" customWidth="1"/>
    <col min="10249" max="10249" width="11.5703125" style="182" customWidth="1"/>
    <col min="10250" max="10250" width="0.7109375" style="182" customWidth="1"/>
    <col min="10251" max="10251" width="11.5703125" style="182" customWidth="1"/>
    <col min="10252" max="10252" width="0.7109375" style="182" customWidth="1"/>
    <col min="10253" max="10253" width="11.5703125" style="182" customWidth="1"/>
    <col min="10254" max="10496" width="9.140625" style="182"/>
    <col min="10497" max="10499" width="1.5703125" style="182" customWidth="1"/>
    <col min="10500" max="10500" width="33.28515625" style="182" customWidth="1"/>
    <col min="10501" max="10501" width="3.5703125" style="182" customWidth="1"/>
    <col min="10502" max="10502" width="1.28515625" style="182" customWidth="1"/>
    <col min="10503" max="10503" width="11.5703125" style="182" customWidth="1"/>
    <col min="10504" max="10504" width="0.7109375" style="182" customWidth="1"/>
    <col min="10505" max="10505" width="11.5703125" style="182" customWidth="1"/>
    <col min="10506" max="10506" width="0.7109375" style="182" customWidth="1"/>
    <col min="10507" max="10507" width="11.5703125" style="182" customWidth="1"/>
    <col min="10508" max="10508" width="0.7109375" style="182" customWidth="1"/>
    <col min="10509" max="10509" width="11.5703125" style="182" customWidth="1"/>
    <col min="10510" max="10752" width="9.140625" style="182"/>
    <col min="10753" max="10755" width="1.5703125" style="182" customWidth="1"/>
    <col min="10756" max="10756" width="33.28515625" style="182" customWidth="1"/>
    <col min="10757" max="10757" width="3.5703125" style="182" customWidth="1"/>
    <col min="10758" max="10758" width="1.28515625" style="182" customWidth="1"/>
    <col min="10759" max="10759" width="11.5703125" style="182" customWidth="1"/>
    <col min="10760" max="10760" width="0.7109375" style="182" customWidth="1"/>
    <col min="10761" max="10761" width="11.5703125" style="182" customWidth="1"/>
    <col min="10762" max="10762" width="0.7109375" style="182" customWidth="1"/>
    <col min="10763" max="10763" width="11.5703125" style="182" customWidth="1"/>
    <col min="10764" max="10764" width="0.7109375" style="182" customWidth="1"/>
    <col min="10765" max="10765" width="11.5703125" style="182" customWidth="1"/>
    <col min="10766" max="11008" width="9.140625" style="182"/>
    <col min="11009" max="11011" width="1.5703125" style="182" customWidth="1"/>
    <col min="11012" max="11012" width="33.28515625" style="182" customWidth="1"/>
    <col min="11013" max="11013" width="3.5703125" style="182" customWidth="1"/>
    <col min="11014" max="11014" width="1.28515625" style="182" customWidth="1"/>
    <col min="11015" max="11015" width="11.5703125" style="182" customWidth="1"/>
    <col min="11016" max="11016" width="0.7109375" style="182" customWidth="1"/>
    <col min="11017" max="11017" width="11.5703125" style="182" customWidth="1"/>
    <col min="11018" max="11018" width="0.7109375" style="182" customWidth="1"/>
    <col min="11019" max="11019" width="11.5703125" style="182" customWidth="1"/>
    <col min="11020" max="11020" width="0.7109375" style="182" customWidth="1"/>
    <col min="11021" max="11021" width="11.5703125" style="182" customWidth="1"/>
    <col min="11022" max="11264" width="9.140625" style="182"/>
    <col min="11265" max="11267" width="1.5703125" style="182" customWidth="1"/>
    <col min="11268" max="11268" width="33.28515625" style="182" customWidth="1"/>
    <col min="11269" max="11269" width="3.5703125" style="182" customWidth="1"/>
    <col min="11270" max="11270" width="1.28515625" style="182" customWidth="1"/>
    <col min="11271" max="11271" width="11.5703125" style="182" customWidth="1"/>
    <col min="11272" max="11272" width="0.7109375" style="182" customWidth="1"/>
    <col min="11273" max="11273" width="11.5703125" style="182" customWidth="1"/>
    <col min="11274" max="11274" width="0.7109375" style="182" customWidth="1"/>
    <col min="11275" max="11275" width="11.5703125" style="182" customWidth="1"/>
    <col min="11276" max="11276" width="0.7109375" style="182" customWidth="1"/>
    <col min="11277" max="11277" width="11.5703125" style="182" customWidth="1"/>
    <col min="11278" max="11520" width="9.140625" style="182"/>
    <col min="11521" max="11523" width="1.5703125" style="182" customWidth="1"/>
    <col min="11524" max="11524" width="33.28515625" style="182" customWidth="1"/>
    <col min="11525" max="11525" width="3.5703125" style="182" customWidth="1"/>
    <col min="11526" max="11526" width="1.28515625" style="182" customWidth="1"/>
    <col min="11527" max="11527" width="11.5703125" style="182" customWidth="1"/>
    <col min="11528" max="11528" width="0.7109375" style="182" customWidth="1"/>
    <col min="11529" max="11529" width="11.5703125" style="182" customWidth="1"/>
    <col min="11530" max="11530" width="0.7109375" style="182" customWidth="1"/>
    <col min="11531" max="11531" width="11.5703125" style="182" customWidth="1"/>
    <col min="11532" max="11532" width="0.7109375" style="182" customWidth="1"/>
    <col min="11533" max="11533" width="11.5703125" style="182" customWidth="1"/>
    <col min="11534" max="11776" width="9.140625" style="182"/>
    <col min="11777" max="11779" width="1.5703125" style="182" customWidth="1"/>
    <col min="11780" max="11780" width="33.28515625" style="182" customWidth="1"/>
    <col min="11781" max="11781" width="3.5703125" style="182" customWidth="1"/>
    <col min="11782" max="11782" width="1.28515625" style="182" customWidth="1"/>
    <col min="11783" max="11783" width="11.5703125" style="182" customWidth="1"/>
    <col min="11784" max="11784" width="0.7109375" style="182" customWidth="1"/>
    <col min="11785" max="11785" width="11.5703125" style="182" customWidth="1"/>
    <col min="11786" max="11786" width="0.7109375" style="182" customWidth="1"/>
    <col min="11787" max="11787" width="11.5703125" style="182" customWidth="1"/>
    <col min="11788" max="11788" width="0.7109375" style="182" customWidth="1"/>
    <col min="11789" max="11789" width="11.5703125" style="182" customWidth="1"/>
    <col min="11790" max="12032" width="9.140625" style="182"/>
    <col min="12033" max="12035" width="1.5703125" style="182" customWidth="1"/>
    <col min="12036" max="12036" width="33.28515625" style="182" customWidth="1"/>
    <col min="12037" max="12037" width="3.5703125" style="182" customWidth="1"/>
    <col min="12038" max="12038" width="1.28515625" style="182" customWidth="1"/>
    <col min="12039" max="12039" width="11.5703125" style="182" customWidth="1"/>
    <col min="12040" max="12040" width="0.7109375" style="182" customWidth="1"/>
    <col min="12041" max="12041" width="11.5703125" style="182" customWidth="1"/>
    <col min="12042" max="12042" width="0.7109375" style="182" customWidth="1"/>
    <col min="12043" max="12043" width="11.5703125" style="182" customWidth="1"/>
    <col min="12044" max="12044" width="0.7109375" style="182" customWidth="1"/>
    <col min="12045" max="12045" width="11.5703125" style="182" customWidth="1"/>
    <col min="12046" max="12288" width="9.140625" style="182"/>
    <col min="12289" max="12291" width="1.5703125" style="182" customWidth="1"/>
    <col min="12292" max="12292" width="33.28515625" style="182" customWidth="1"/>
    <col min="12293" max="12293" width="3.5703125" style="182" customWidth="1"/>
    <col min="12294" max="12294" width="1.28515625" style="182" customWidth="1"/>
    <col min="12295" max="12295" width="11.5703125" style="182" customWidth="1"/>
    <col min="12296" max="12296" width="0.7109375" style="182" customWidth="1"/>
    <col min="12297" max="12297" width="11.5703125" style="182" customWidth="1"/>
    <col min="12298" max="12298" width="0.7109375" style="182" customWidth="1"/>
    <col min="12299" max="12299" width="11.5703125" style="182" customWidth="1"/>
    <col min="12300" max="12300" width="0.7109375" style="182" customWidth="1"/>
    <col min="12301" max="12301" width="11.5703125" style="182" customWidth="1"/>
    <col min="12302" max="12544" width="9.140625" style="182"/>
    <col min="12545" max="12547" width="1.5703125" style="182" customWidth="1"/>
    <col min="12548" max="12548" width="33.28515625" style="182" customWidth="1"/>
    <col min="12549" max="12549" width="3.5703125" style="182" customWidth="1"/>
    <col min="12550" max="12550" width="1.28515625" style="182" customWidth="1"/>
    <col min="12551" max="12551" width="11.5703125" style="182" customWidth="1"/>
    <col min="12552" max="12552" width="0.7109375" style="182" customWidth="1"/>
    <col min="12553" max="12553" width="11.5703125" style="182" customWidth="1"/>
    <col min="12554" max="12554" width="0.7109375" style="182" customWidth="1"/>
    <col min="12555" max="12555" width="11.5703125" style="182" customWidth="1"/>
    <col min="12556" max="12556" width="0.7109375" style="182" customWidth="1"/>
    <col min="12557" max="12557" width="11.5703125" style="182" customWidth="1"/>
    <col min="12558" max="12800" width="9.140625" style="182"/>
    <col min="12801" max="12803" width="1.5703125" style="182" customWidth="1"/>
    <col min="12804" max="12804" width="33.28515625" style="182" customWidth="1"/>
    <col min="12805" max="12805" width="3.5703125" style="182" customWidth="1"/>
    <col min="12806" max="12806" width="1.28515625" style="182" customWidth="1"/>
    <col min="12807" max="12807" width="11.5703125" style="182" customWidth="1"/>
    <col min="12808" max="12808" width="0.7109375" style="182" customWidth="1"/>
    <col min="12809" max="12809" width="11.5703125" style="182" customWidth="1"/>
    <col min="12810" max="12810" width="0.7109375" style="182" customWidth="1"/>
    <col min="12811" max="12811" width="11.5703125" style="182" customWidth="1"/>
    <col min="12812" max="12812" width="0.7109375" style="182" customWidth="1"/>
    <col min="12813" max="12813" width="11.5703125" style="182" customWidth="1"/>
    <col min="12814" max="13056" width="9.140625" style="182"/>
    <col min="13057" max="13059" width="1.5703125" style="182" customWidth="1"/>
    <col min="13060" max="13060" width="33.28515625" style="182" customWidth="1"/>
    <col min="13061" max="13061" width="3.5703125" style="182" customWidth="1"/>
    <col min="13062" max="13062" width="1.28515625" style="182" customWidth="1"/>
    <col min="13063" max="13063" width="11.5703125" style="182" customWidth="1"/>
    <col min="13064" max="13064" width="0.7109375" style="182" customWidth="1"/>
    <col min="13065" max="13065" width="11.5703125" style="182" customWidth="1"/>
    <col min="13066" max="13066" width="0.7109375" style="182" customWidth="1"/>
    <col min="13067" max="13067" width="11.5703125" style="182" customWidth="1"/>
    <col min="13068" max="13068" width="0.7109375" style="182" customWidth="1"/>
    <col min="13069" max="13069" width="11.5703125" style="182" customWidth="1"/>
    <col min="13070" max="13312" width="9.140625" style="182"/>
    <col min="13313" max="13315" width="1.5703125" style="182" customWidth="1"/>
    <col min="13316" max="13316" width="33.28515625" style="182" customWidth="1"/>
    <col min="13317" max="13317" width="3.5703125" style="182" customWidth="1"/>
    <col min="13318" max="13318" width="1.28515625" style="182" customWidth="1"/>
    <col min="13319" max="13319" width="11.5703125" style="182" customWidth="1"/>
    <col min="13320" max="13320" width="0.7109375" style="182" customWidth="1"/>
    <col min="13321" max="13321" width="11.5703125" style="182" customWidth="1"/>
    <col min="13322" max="13322" width="0.7109375" style="182" customWidth="1"/>
    <col min="13323" max="13323" width="11.5703125" style="182" customWidth="1"/>
    <col min="13324" max="13324" width="0.7109375" style="182" customWidth="1"/>
    <col min="13325" max="13325" width="11.5703125" style="182" customWidth="1"/>
    <col min="13326" max="13568" width="9.140625" style="182"/>
    <col min="13569" max="13571" width="1.5703125" style="182" customWidth="1"/>
    <col min="13572" max="13572" width="33.28515625" style="182" customWidth="1"/>
    <col min="13573" max="13573" width="3.5703125" style="182" customWidth="1"/>
    <col min="13574" max="13574" width="1.28515625" style="182" customWidth="1"/>
    <col min="13575" max="13575" width="11.5703125" style="182" customWidth="1"/>
    <col min="13576" max="13576" width="0.7109375" style="182" customWidth="1"/>
    <col min="13577" max="13577" width="11.5703125" style="182" customWidth="1"/>
    <col min="13578" max="13578" width="0.7109375" style="182" customWidth="1"/>
    <col min="13579" max="13579" width="11.5703125" style="182" customWidth="1"/>
    <col min="13580" max="13580" width="0.7109375" style="182" customWidth="1"/>
    <col min="13581" max="13581" width="11.5703125" style="182" customWidth="1"/>
    <col min="13582" max="13824" width="9.140625" style="182"/>
    <col min="13825" max="13827" width="1.5703125" style="182" customWidth="1"/>
    <col min="13828" max="13828" width="33.28515625" style="182" customWidth="1"/>
    <col min="13829" max="13829" width="3.5703125" style="182" customWidth="1"/>
    <col min="13830" max="13830" width="1.28515625" style="182" customWidth="1"/>
    <col min="13831" max="13831" width="11.5703125" style="182" customWidth="1"/>
    <col min="13832" max="13832" width="0.7109375" style="182" customWidth="1"/>
    <col min="13833" max="13833" width="11.5703125" style="182" customWidth="1"/>
    <col min="13834" max="13834" width="0.7109375" style="182" customWidth="1"/>
    <col min="13835" max="13835" width="11.5703125" style="182" customWidth="1"/>
    <col min="13836" max="13836" width="0.7109375" style="182" customWidth="1"/>
    <col min="13837" max="13837" width="11.5703125" style="182" customWidth="1"/>
    <col min="13838" max="14080" width="9.140625" style="182"/>
    <col min="14081" max="14083" width="1.5703125" style="182" customWidth="1"/>
    <col min="14084" max="14084" width="33.28515625" style="182" customWidth="1"/>
    <col min="14085" max="14085" width="3.5703125" style="182" customWidth="1"/>
    <col min="14086" max="14086" width="1.28515625" style="182" customWidth="1"/>
    <col min="14087" max="14087" width="11.5703125" style="182" customWidth="1"/>
    <col min="14088" max="14088" width="0.7109375" style="182" customWidth="1"/>
    <col min="14089" max="14089" width="11.5703125" style="182" customWidth="1"/>
    <col min="14090" max="14090" width="0.7109375" style="182" customWidth="1"/>
    <col min="14091" max="14091" width="11.5703125" style="182" customWidth="1"/>
    <col min="14092" max="14092" width="0.7109375" style="182" customWidth="1"/>
    <col min="14093" max="14093" width="11.5703125" style="182" customWidth="1"/>
    <col min="14094" max="14336" width="9.140625" style="182"/>
    <col min="14337" max="14339" width="1.5703125" style="182" customWidth="1"/>
    <col min="14340" max="14340" width="33.28515625" style="182" customWidth="1"/>
    <col min="14341" max="14341" width="3.5703125" style="182" customWidth="1"/>
    <col min="14342" max="14342" width="1.28515625" style="182" customWidth="1"/>
    <col min="14343" max="14343" width="11.5703125" style="182" customWidth="1"/>
    <col min="14344" max="14344" width="0.7109375" style="182" customWidth="1"/>
    <col min="14345" max="14345" width="11.5703125" style="182" customWidth="1"/>
    <col min="14346" max="14346" width="0.7109375" style="182" customWidth="1"/>
    <col min="14347" max="14347" width="11.5703125" style="182" customWidth="1"/>
    <col min="14348" max="14348" width="0.7109375" style="182" customWidth="1"/>
    <col min="14349" max="14349" width="11.5703125" style="182" customWidth="1"/>
    <col min="14350" max="14592" width="9.140625" style="182"/>
    <col min="14593" max="14595" width="1.5703125" style="182" customWidth="1"/>
    <col min="14596" max="14596" width="33.28515625" style="182" customWidth="1"/>
    <col min="14597" max="14597" width="3.5703125" style="182" customWidth="1"/>
    <col min="14598" max="14598" width="1.28515625" style="182" customWidth="1"/>
    <col min="14599" max="14599" width="11.5703125" style="182" customWidth="1"/>
    <col min="14600" max="14600" width="0.7109375" style="182" customWidth="1"/>
    <col min="14601" max="14601" width="11.5703125" style="182" customWidth="1"/>
    <col min="14602" max="14602" width="0.7109375" style="182" customWidth="1"/>
    <col min="14603" max="14603" width="11.5703125" style="182" customWidth="1"/>
    <col min="14604" max="14604" width="0.7109375" style="182" customWidth="1"/>
    <col min="14605" max="14605" width="11.5703125" style="182" customWidth="1"/>
    <col min="14606" max="14848" width="9.140625" style="182"/>
    <col min="14849" max="14851" width="1.5703125" style="182" customWidth="1"/>
    <col min="14852" max="14852" width="33.28515625" style="182" customWidth="1"/>
    <col min="14853" max="14853" width="3.5703125" style="182" customWidth="1"/>
    <col min="14854" max="14854" width="1.28515625" style="182" customWidth="1"/>
    <col min="14855" max="14855" width="11.5703125" style="182" customWidth="1"/>
    <col min="14856" max="14856" width="0.7109375" style="182" customWidth="1"/>
    <col min="14857" max="14857" width="11.5703125" style="182" customWidth="1"/>
    <col min="14858" max="14858" width="0.7109375" style="182" customWidth="1"/>
    <col min="14859" max="14859" width="11.5703125" style="182" customWidth="1"/>
    <col min="14860" max="14860" width="0.7109375" style="182" customWidth="1"/>
    <col min="14861" max="14861" width="11.5703125" style="182" customWidth="1"/>
    <col min="14862" max="15104" width="9.140625" style="182"/>
    <col min="15105" max="15107" width="1.5703125" style="182" customWidth="1"/>
    <col min="15108" max="15108" width="33.28515625" style="182" customWidth="1"/>
    <col min="15109" max="15109" width="3.5703125" style="182" customWidth="1"/>
    <col min="15110" max="15110" width="1.28515625" style="182" customWidth="1"/>
    <col min="15111" max="15111" width="11.5703125" style="182" customWidth="1"/>
    <col min="15112" max="15112" width="0.7109375" style="182" customWidth="1"/>
    <col min="15113" max="15113" width="11.5703125" style="182" customWidth="1"/>
    <col min="15114" max="15114" width="0.7109375" style="182" customWidth="1"/>
    <col min="15115" max="15115" width="11.5703125" style="182" customWidth="1"/>
    <col min="15116" max="15116" width="0.7109375" style="182" customWidth="1"/>
    <col min="15117" max="15117" width="11.5703125" style="182" customWidth="1"/>
    <col min="15118" max="15360" width="9.140625" style="182"/>
    <col min="15361" max="15363" width="1.5703125" style="182" customWidth="1"/>
    <col min="15364" max="15364" width="33.28515625" style="182" customWidth="1"/>
    <col min="15365" max="15365" width="3.5703125" style="182" customWidth="1"/>
    <col min="15366" max="15366" width="1.28515625" style="182" customWidth="1"/>
    <col min="15367" max="15367" width="11.5703125" style="182" customWidth="1"/>
    <col min="15368" max="15368" width="0.7109375" style="182" customWidth="1"/>
    <col min="15369" max="15369" width="11.5703125" style="182" customWidth="1"/>
    <col min="15370" max="15370" width="0.7109375" style="182" customWidth="1"/>
    <col min="15371" max="15371" width="11.5703125" style="182" customWidth="1"/>
    <col min="15372" max="15372" width="0.7109375" style="182" customWidth="1"/>
    <col min="15373" max="15373" width="11.5703125" style="182" customWidth="1"/>
    <col min="15374" max="15616" width="9.140625" style="182"/>
    <col min="15617" max="15619" width="1.5703125" style="182" customWidth="1"/>
    <col min="15620" max="15620" width="33.28515625" style="182" customWidth="1"/>
    <col min="15621" max="15621" width="3.5703125" style="182" customWidth="1"/>
    <col min="15622" max="15622" width="1.28515625" style="182" customWidth="1"/>
    <col min="15623" max="15623" width="11.5703125" style="182" customWidth="1"/>
    <col min="15624" max="15624" width="0.7109375" style="182" customWidth="1"/>
    <col min="15625" max="15625" width="11.5703125" style="182" customWidth="1"/>
    <col min="15626" max="15626" width="0.7109375" style="182" customWidth="1"/>
    <col min="15627" max="15627" width="11.5703125" style="182" customWidth="1"/>
    <col min="15628" max="15628" width="0.7109375" style="182" customWidth="1"/>
    <col min="15629" max="15629" width="11.5703125" style="182" customWidth="1"/>
    <col min="15630" max="15872" width="9.140625" style="182"/>
    <col min="15873" max="15875" width="1.5703125" style="182" customWidth="1"/>
    <col min="15876" max="15876" width="33.28515625" style="182" customWidth="1"/>
    <col min="15877" max="15877" width="3.5703125" style="182" customWidth="1"/>
    <col min="15878" max="15878" width="1.28515625" style="182" customWidth="1"/>
    <col min="15879" max="15879" width="11.5703125" style="182" customWidth="1"/>
    <col min="15880" max="15880" width="0.7109375" style="182" customWidth="1"/>
    <col min="15881" max="15881" width="11.5703125" style="182" customWidth="1"/>
    <col min="15882" max="15882" width="0.7109375" style="182" customWidth="1"/>
    <col min="15883" max="15883" width="11.5703125" style="182" customWidth="1"/>
    <col min="15884" max="15884" width="0.7109375" style="182" customWidth="1"/>
    <col min="15885" max="15885" width="11.5703125" style="182" customWidth="1"/>
    <col min="15886" max="16128" width="9.140625" style="182"/>
    <col min="16129" max="16131" width="1.5703125" style="182" customWidth="1"/>
    <col min="16132" max="16132" width="33.28515625" style="182" customWidth="1"/>
    <col min="16133" max="16133" width="3.5703125" style="182" customWidth="1"/>
    <col min="16134" max="16134" width="1.28515625" style="182" customWidth="1"/>
    <col min="16135" max="16135" width="11.5703125" style="182" customWidth="1"/>
    <col min="16136" max="16136" width="0.7109375" style="182" customWidth="1"/>
    <col min="16137" max="16137" width="11.5703125" style="182" customWidth="1"/>
    <col min="16138" max="16138" width="0.7109375" style="182" customWidth="1"/>
    <col min="16139" max="16139" width="11.5703125" style="182" customWidth="1"/>
    <col min="16140" max="16140" width="0.7109375" style="182" customWidth="1"/>
    <col min="16141" max="16141" width="11.5703125" style="182" customWidth="1"/>
    <col min="16142" max="16384" width="9.140625" style="182"/>
  </cols>
  <sheetData>
    <row r="1" spans="1:13" ht="23.1" customHeight="1">
      <c r="A1" s="25"/>
      <c r="B1" s="25"/>
      <c r="C1" s="25"/>
      <c r="D1" s="25"/>
      <c r="E1" s="25"/>
      <c r="F1" s="25"/>
      <c r="G1" s="26"/>
      <c r="H1" s="25"/>
      <c r="I1" s="26"/>
      <c r="J1" s="25"/>
      <c r="K1" s="26"/>
      <c r="L1" s="27"/>
      <c r="M1" s="28" t="s">
        <v>150</v>
      </c>
    </row>
    <row r="2" spans="1:13" ht="23.1" customHeight="1">
      <c r="A2" s="25"/>
      <c r="B2" s="25"/>
      <c r="C2" s="25"/>
      <c r="D2" s="25"/>
      <c r="E2" s="25"/>
      <c r="F2" s="25"/>
      <c r="G2" s="26"/>
      <c r="H2" s="25"/>
      <c r="I2" s="26"/>
      <c r="J2" s="25"/>
      <c r="K2" s="26"/>
      <c r="L2" s="27"/>
      <c r="M2" s="28" t="s">
        <v>151</v>
      </c>
    </row>
    <row r="3" spans="1:13" ht="23.1" customHeight="1">
      <c r="A3" s="304" t="s">
        <v>174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</row>
    <row r="4" spans="1:13" ht="23.1" customHeight="1">
      <c r="A4" s="305" t="s">
        <v>11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3" ht="23.1" customHeight="1">
      <c r="A5" s="305" t="s">
        <v>56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1:13" ht="23.1" customHeight="1">
      <c r="A6" s="306" t="s">
        <v>209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</row>
    <row r="7" spans="1:13" ht="18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</row>
    <row r="8" spans="1:13" ht="18" customHeight="1">
      <c r="A8" s="30"/>
      <c r="B8" s="30"/>
      <c r="C8" s="31"/>
      <c r="D8" s="31"/>
      <c r="E8" s="30"/>
      <c r="F8" s="30"/>
      <c r="G8" s="307" t="s">
        <v>153</v>
      </c>
      <c r="H8" s="307"/>
      <c r="I8" s="307"/>
      <c r="J8" s="307"/>
      <c r="K8" s="307"/>
      <c r="L8" s="307"/>
      <c r="M8" s="307"/>
    </row>
    <row r="9" spans="1:13" ht="18" customHeight="1">
      <c r="A9" s="32"/>
      <c r="B9" s="32"/>
      <c r="C9" s="33"/>
      <c r="D9" s="33"/>
      <c r="E9" s="32"/>
      <c r="F9" s="32"/>
      <c r="G9" s="303" t="s">
        <v>117</v>
      </c>
      <c r="H9" s="303"/>
      <c r="I9" s="303"/>
      <c r="J9" s="34"/>
      <c r="K9" s="303" t="s">
        <v>118</v>
      </c>
      <c r="L9" s="303"/>
      <c r="M9" s="303"/>
    </row>
    <row r="10" spans="1:13" ht="18" customHeight="1">
      <c r="A10" s="35"/>
      <c r="B10" s="35"/>
      <c r="C10" s="36"/>
      <c r="D10" s="36"/>
      <c r="E10" s="308" t="s">
        <v>4</v>
      </c>
      <c r="F10" s="308"/>
      <c r="G10" s="37">
        <v>2019</v>
      </c>
      <c r="H10" s="38"/>
      <c r="I10" s="37">
        <v>2018</v>
      </c>
      <c r="J10" s="38"/>
      <c r="K10" s="37">
        <v>2019</v>
      </c>
      <c r="L10" s="38"/>
      <c r="M10" s="37">
        <v>2018</v>
      </c>
    </row>
    <row r="11" spans="1:13" ht="18" customHeight="1">
      <c r="A11" s="39" t="s">
        <v>29</v>
      </c>
      <c r="B11" s="39"/>
      <c r="C11" s="39"/>
      <c r="D11" s="40"/>
      <c r="E11" s="41">
        <v>5</v>
      </c>
      <c r="F11" s="39"/>
      <c r="G11" s="42"/>
      <c r="H11" s="39"/>
      <c r="I11" s="42"/>
      <c r="J11" s="39"/>
      <c r="K11" s="42"/>
      <c r="L11" s="39"/>
      <c r="M11" s="42"/>
    </row>
    <row r="12" spans="1:13" ht="18" customHeight="1">
      <c r="A12" s="39"/>
      <c r="B12" s="39" t="s">
        <v>113</v>
      </c>
      <c r="C12" s="39"/>
      <c r="D12" s="40"/>
      <c r="E12" s="43"/>
      <c r="F12" s="39"/>
      <c r="G12" s="44">
        <v>894080</v>
      </c>
      <c r="H12" s="44"/>
      <c r="I12" s="44">
        <v>694970</v>
      </c>
      <c r="J12" s="44"/>
      <c r="K12" s="44">
        <v>811019</v>
      </c>
      <c r="L12" s="44"/>
      <c r="M12" s="44">
        <v>568299</v>
      </c>
    </row>
    <row r="13" spans="1:13" ht="18" customHeight="1">
      <c r="A13" s="39"/>
      <c r="B13" s="39" t="s">
        <v>168</v>
      </c>
      <c r="C13" s="39"/>
      <c r="D13" s="40"/>
      <c r="E13" s="43" t="s">
        <v>240</v>
      </c>
      <c r="F13" s="39"/>
      <c r="G13" s="46">
        <v>0</v>
      </c>
      <c r="H13" s="44"/>
      <c r="I13" s="46">
        <v>0</v>
      </c>
      <c r="J13" s="44"/>
      <c r="K13" s="44">
        <v>10789</v>
      </c>
      <c r="L13" s="44"/>
      <c r="M13" s="44">
        <v>22230</v>
      </c>
    </row>
    <row r="14" spans="1:13" ht="18" customHeight="1">
      <c r="A14" s="39"/>
      <c r="B14" s="39" t="s">
        <v>30</v>
      </c>
      <c r="C14" s="39"/>
      <c r="D14" s="39"/>
      <c r="E14" s="43"/>
      <c r="F14" s="39"/>
      <c r="G14" s="47">
        <v>9624</v>
      </c>
      <c r="H14" s="39"/>
      <c r="I14" s="47">
        <v>15413</v>
      </c>
      <c r="J14" s="39"/>
      <c r="K14" s="47">
        <v>9403</v>
      </c>
      <c r="L14" s="39"/>
      <c r="M14" s="47">
        <v>13488</v>
      </c>
    </row>
    <row r="15" spans="1:13" ht="18" customHeight="1">
      <c r="A15" s="39"/>
      <c r="B15" s="39"/>
      <c r="C15" s="39"/>
      <c r="D15" s="39" t="s">
        <v>31</v>
      </c>
      <c r="E15" s="43"/>
      <c r="F15" s="39"/>
      <c r="G15" s="48">
        <f>SUM(G12:G14)</f>
        <v>903704</v>
      </c>
      <c r="H15" s="39"/>
      <c r="I15" s="48">
        <f>SUM(I12:I14)</f>
        <v>710383</v>
      </c>
      <c r="J15" s="39"/>
      <c r="K15" s="48">
        <f>SUM(K12:K14)</f>
        <v>831211</v>
      </c>
      <c r="L15" s="39"/>
      <c r="M15" s="48">
        <f>SUM(M12:M14)</f>
        <v>604017</v>
      </c>
    </row>
    <row r="16" spans="1:13" ht="18" customHeight="1">
      <c r="A16" s="39" t="s">
        <v>32</v>
      </c>
      <c r="B16" s="39"/>
      <c r="C16" s="39"/>
      <c r="D16" s="40"/>
      <c r="E16" s="41">
        <v>5</v>
      </c>
      <c r="F16" s="39"/>
      <c r="G16" s="45"/>
      <c r="H16" s="39"/>
      <c r="I16" s="45"/>
      <c r="J16" s="39"/>
      <c r="K16" s="45"/>
      <c r="L16" s="39"/>
      <c r="M16" s="45"/>
    </row>
    <row r="17" spans="1:13" ht="18" customHeight="1">
      <c r="A17" s="39"/>
      <c r="B17" s="39" t="s">
        <v>33</v>
      </c>
      <c r="C17" s="39"/>
      <c r="D17" s="40"/>
      <c r="E17" s="43"/>
      <c r="F17" s="39"/>
      <c r="G17" s="45">
        <v>716602</v>
      </c>
      <c r="H17" s="39"/>
      <c r="I17" s="45">
        <v>567292</v>
      </c>
      <c r="J17" s="39"/>
      <c r="K17" s="45">
        <v>663478</v>
      </c>
      <c r="L17" s="39"/>
      <c r="M17" s="45">
        <v>470602</v>
      </c>
    </row>
    <row r="18" spans="1:13" ht="18" customHeight="1">
      <c r="A18" s="39"/>
      <c r="B18" s="39" t="s">
        <v>50</v>
      </c>
      <c r="C18" s="39"/>
      <c r="D18" s="40"/>
      <c r="E18" s="43"/>
      <c r="F18" s="39"/>
      <c r="G18" s="45">
        <v>24549</v>
      </c>
      <c r="H18" s="39"/>
      <c r="I18" s="45">
        <v>22343</v>
      </c>
      <c r="J18" s="39"/>
      <c r="K18" s="45">
        <v>21048</v>
      </c>
      <c r="L18" s="39"/>
      <c r="M18" s="45">
        <v>18537</v>
      </c>
    </row>
    <row r="19" spans="1:13" ht="18" customHeight="1">
      <c r="A19" s="39"/>
      <c r="B19" s="39" t="s">
        <v>48</v>
      </c>
      <c r="C19" s="39"/>
      <c r="D19" s="40"/>
      <c r="E19" s="43"/>
      <c r="F19" s="39"/>
      <c r="G19" s="45">
        <v>91424</v>
      </c>
      <c r="H19" s="39"/>
      <c r="I19" s="45">
        <v>64999</v>
      </c>
      <c r="J19" s="39"/>
      <c r="K19" s="45">
        <v>76487</v>
      </c>
      <c r="L19" s="39"/>
      <c r="M19" s="45">
        <v>48597</v>
      </c>
    </row>
    <row r="20" spans="1:13" ht="18" customHeight="1">
      <c r="A20" s="39"/>
      <c r="B20" s="39" t="s">
        <v>197</v>
      </c>
      <c r="C20" s="39"/>
      <c r="D20" s="40"/>
      <c r="E20" s="43" t="s">
        <v>200</v>
      </c>
      <c r="F20" s="39"/>
      <c r="G20" s="54">
        <v>0</v>
      </c>
      <c r="H20" s="39"/>
      <c r="I20" s="45">
        <v>37327</v>
      </c>
      <c r="J20" s="39"/>
      <c r="K20" s="54">
        <v>0</v>
      </c>
      <c r="L20" s="39"/>
      <c r="M20" s="45">
        <v>30497</v>
      </c>
    </row>
    <row r="21" spans="1:13" ht="18" customHeight="1">
      <c r="A21" s="39"/>
      <c r="B21" s="39" t="s">
        <v>49</v>
      </c>
      <c r="C21" s="39"/>
      <c r="D21" s="40"/>
      <c r="E21" s="43"/>
      <c r="F21" s="39"/>
      <c r="G21" s="50">
        <v>15535</v>
      </c>
      <c r="H21" s="30"/>
      <c r="I21" s="50">
        <v>14281</v>
      </c>
      <c r="J21" s="30"/>
      <c r="K21" s="50">
        <v>9848</v>
      </c>
      <c r="L21" s="30"/>
      <c r="M21" s="50">
        <v>8967</v>
      </c>
    </row>
    <row r="22" spans="1:13" ht="18" customHeight="1">
      <c r="A22" s="39"/>
      <c r="B22" s="39" t="s">
        <v>52</v>
      </c>
      <c r="C22" s="39"/>
      <c r="D22" s="40"/>
      <c r="E22" s="39"/>
      <c r="F22" s="39"/>
      <c r="G22" s="52">
        <v>780</v>
      </c>
      <c r="H22" s="51"/>
      <c r="I22" s="52">
        <v>581</v>
      </c>
      <c r="J22" s="51"/>
      <c r="K22" s="52">
        <v>672</v>
      </c>
      <c r="L22" s="51"/>
      <c r="M22" s="52">
        <v>473</v>
      </c>
    </row>
    <row r="23" spans="1:13" ht="18" customHeight="1">
      <c r="A23" s="39"/>
      <c r="B23" s="39"/>
      <c r="C23" s="39"/>
      <c r="D23" s="39" t="s">
        <v>34</v>
      </c>
      <c r="E23" s="39"/>
      <c r="F23" s="39"/>
      <c r="G23" s="49">
        <f>SUM(G17:G22)</f>
        <v>848890</v>
      </c>
      <c r="H23" s="39"/>
      <c r="I23" s="49">
        <f>SUM(I17:I22)</f>
        <v>706823</v>
      </c>
      <c r="J23" s="39"/>
      <c r="K23" s="49">
        <f>SUM(K17:K22)</f>
        <v>771533</v>
      </c>
      <c r="L23" s="39"/>
      <c r="M23" s="49">
        <f>SUM(M17:M22)</f>
        <v>577673</v>
      </c>
    </row>
    <row r="24" spans="1:13" ht="18" customHeight="1">
      <c r="A24" s="39" t="s">
        <v>144</v>
      </c>
      <c r="B24" s="39"/>
      <c r="C24" s="39"/>
      <c r="D24" s="40"/>
      <c r="E24" s="43">
        <v>11.3</v>
      </c>
      <c r="F24" s="39"/>
      <c r="G24" s="53">
        <v>-810</v>
      </c>
      <c r="H24" s="45"/>
      <c r="I24" s="53">
        <v>-2366</v>
      </c>
      <c r="J24" s="45"/>
      <c r="K24" s="55">
        <v>0</v>
      </c>
      <c r="L24" s="45"/>
      <c r="M24" s="55">
        <v>0</v>
      </c>
    </row>
    <row r="25" spans="1:13" ht="18" customHeight="1">
      <c r="A25" s="39" t="s">
        <v>124</v>
      </c>
      <c r="B25" s="39"/>
      <c r="C25" s="39"/>
      <c r="D25" s="40"/>
      <c r="E25" s="39"/>
      <c r="F25" s="39"/>
      <c r="G25" s="52">
        <v>54004</v>
      </c>
      <c r="H25" s="45"/>
      <c r="I25" s="52">
        <v>1194</v>
      </c>
      <c r="J25" s="45"/>
      <c r="K25" s="52">
        <v>59678</v>
      </c>
      <c r="L25" s="45"/>
      <c r="M25" s="52">
        <v>26344</v>
      </c>
    </row>
    <row r="26" spans="1:13" ht="18" customHeight="1">
      <c r="A26" s="39" t="s">
        <v>102</v>
      </c>
      <c r="B26" s="39"/>
      <c r="C26" s="39"/>
      <c r="D26" s="40"/>
      <c r="E26" s="56"/>
      <c r="F26" s="39"/>
      <c r="G26" s="57">
        <v>12506</v>
      </c>
      <c r="H26" s="45"/>
      <c r="I26" s="57">
        <v>7907</v>
      </c>
      <c r="J26" s="45"/>
      <c r="K26" s="57">
        <v>9681</v>
      </c>
      <c r="L26" s="45"/>
      <c r="M26" s="57">
        <v>6774</v>
      </c>
    </row>
    <row r="27" spans="1:13" ht="18" customHeight="1">
      <c r="A27" s="30" t="s">
        <v>198</v>
      </c>
      <c r="B27" s="39"/>
      <c r="C27" s="39"/>
      <c r="D27" s="40"/>
      <c r="E27" s="40"/>
      <c r="F27" s="39"/>
      <c r="G27" s="49">
        <v>41498</v>
      </c>
      <c r="H27" s="30"/>
      <c r="I27" s="53">
        <v>-6713</v>
      </c>
      <c r="J27" s="30"/>
      <c r="K27" s="49">
        <v>49997</v>
      </c>
      <c r="L27" s="30"/>
      <c r="M27" s="49">
        <v>19570</v>
      </c>
    </row>
    <row r="28" spans="1:13" ht="18" customHeight="1">
      <c r="A28" s="30" t="s">
        <v>57</v>
      </c>
      <c r="B28" s="30"/>
      <c r="C28" s="30"/>
      <c r="D28" s="30"/>
      <c r="E28" s="30"/>
      <c r="F28" s="30"/>
      <c r="G28" s="58"/>
      <c r="H28" s="59"/>
      <c r="I28" s="58"/>
      <c r="J28" s="59"/>
      <c r="K28" s="58"/>
      <c r="L28" s="59"/>
      <c r="M28" s="58"/>
    </row>
    <row r="29" spans="1:13" ht="18" customHeight="1">
      <c r="A29" s="30" t="s">
        <v>108</v>
      </c>
      <c r="B29" s="30"/>
      <c r="C29" s="30"/>
      <c r="D29" s="30"/>
      <c r="E29" s="30"/>
      <c r="F29" s="30"/>
      <c r="G29" s="58"/>
      <c r="H29" s="59"/>
      <c r="I29" s="58"/>
      <c r="J29" s="59"/>
      <c r="K29" s="58"/>
      <c r="L29" s="30"/>
      <c r="M29" s="58"/>
    </row>
    <row r="30" spans="1:13" ht="18" customHeight="1">
      <c r="A30" s="30"/>
      <c r="B30" s="30" t="s">
        <v>164</v>
      </c>
      <c r="C30" s="30"/>
      <c r="D30" s="30"/>
      <c r="E30" s="30"/>
      <c r="F30" s="30"/>
      <c r="G30" s="58"/>
      <c r="H30" s="59"/>
      <c r="I30" s="58"/>
      <c r="J30" s="59"/>
      <c r="K30" s="58"/>
      <c r="L30" s="30"/>
      <c r="M30" s="58"/>
    </row>
    <row r="31" spans="1:13" ht="18" customHeight="1">
      <c r="A31" s="30"/>
      <c r="B31" s="30"/>
      <c r="C31" s="30" t="s">
        <v>165</v>
      </c>
      <c r="D31" s="30"/>
      <c r="E31" s="30"/>
      <c r="F31" s="30"/>
      <c r="G31" s="265">
        <v>59</v>
      </c>
      <c r="H31" s="59"/>
      <c r="I31" s="53">
        <v>-68</v>
      </c>
      <c r="J31" s="59"/>
      <c r="K31" s="260">
        <v>0</v>
      </c>
      <c r="L31" s="59"/>
      <c r="M31" s="53">
        <v>-31</v>
      </c>
    </row>
    <row r="32" spans="1:13" ht="18" customHeight="1">
      <c r="A32" s="30"/>
      <c r="B32" s="30"/>
      <c r="C32" s="30"/>
      <c r="D32" s="30"/>
      <c r="E32" s="30"/>
      <c r="F32" s="30"/>
      <c r="G32" s="265">
        <v>59</v>
      </c>
      <c r="H32" s="59"/>
      <c r="I32" s="53">
        <v>-68</v>
      </c>
      <c r="J32" s="59"/>
      <c r="K32" s="260">
        <v>0</v>
      </c>
      <c r="L32" s="59"/>
      <c r="M32" s="53">
        <v>-31</v>
      </c>
    </row>
    <row r="33" spans="1:13" ht="18" customHeight="1">
      <c r="A33" s="30" t="s">
        <v>193</v>
      </c>
      <c r="B33" s="30"/>
      <c r="C33" s="30"/>
      <c r="D33" s="30"/>
      <c r="E33" s="30"/>
      <c r="F33" s="30"/>
      <c r="G33" s="265">
        <v>59</v>
      </c>
      <c r="H33" s="59"/>
      <c r="I33" s="53">
        <v>-68</v>
      </c>
      <c r="J33" s="59"/>
      <c r="K33" s="260">
        <v>0</v>
      </c>
      <c r="L33" s="59"/>
      <c r="M33" s="53">
        <v>-31</v>
      </c>
    </row>
    <row r="34" spans="1:13" ht="18" customHeight="1" thickBot="1">
      <c r="A34" s="39" t="s">
        <v>201</v>
      </c>
      <c r="B34" s="39"/>
      <c r="C34" s="39"/>
      <c r="D34" s="39"/>
      <c r="E34" s="39"/>
      <c r="F34" s="39"/>
      <c r="G34" s="266">
        <v>41557</v>
      </c>
      <c r="H34" s="61"/>
      <c r="I34" s="179">
        <v>-6781</v>
      </c>
      <c r="J34" s="61"/>
      <c r="K34" s="60">
        <v>49997</v>
      </c>
      <c r="L34" s="61"/>
      <c r="M34" s="60">
        <v>19539</v>
      </c>
    </row>
    <row r="35" spans="1:13" ht="18" customHeight="1" thickTop="1">
      <c r="A35" s="39"/>
      <c r="B35" s="39"/>
      <c r="C35" s="39"/>
      <c r="D35" s="39"/>
      <c r="E35" s="39"/>
      <c r="F35" s="39"/>
      <c r="G35" s="59"/>
      <c r="H35" s="61"/>
      <c r="I35" s="59"/>
      <c r="J35" s="61"/>
      <c r="K35" s="51"/>
      <c r="L35" s="39"/>
      <c r="M35" s="51"/>
    </row>
    <row r="36" spans="1:13" ht="18" customHeight="1">
      <c r="A36" s="25"/>
      <c r="B36" s="25"/>
      <c r="C36" s="25"/>
      <c r="D36" s="25"/>
      <c r="E36" s="25"/>
      <c r="F36" s="25"/>
      <c r="G36" s="62"/>
      <c r="H36" s="63"/>
      <c r="I36" s="25"/>
      <c r="J36" s="25"/>
      <c r="K36" s="64"/>
      <c r="L36" s="27"/>
      <c r="M36" s="25"/>
    </row>
    <row r="37" spans="1:13" ht="23.1" customHeight="1">
      <c r="A37" s="65"/>
      <c r="B37" s="25"/>
      <c r="C37" s="25"/>
      <c r="D37" s="66"/>
      <c r="E37" s="25"/>
      <c r="F37" s="25"/>
      <c r="G37" s="67"/>
      <c r="H37" s="25"/>
      <c r="I37" s="26"/>
      <c r="J37" s="25"/>
      <c r="K37" s="25"/>
      <c r="L37" s="25"/>
      <c r="M37" s="28" t="s">
        <v>150</v>
      </c>
    </row>
    <row r="38" spans="1:13" ht="23.1" customHeight="1">
      <c r="A38" s="65"/>
      <c r="B38" s="25"/>
      <c r="C38" s="25"/>
      <c r="D38" s="66"/>
      <c r="E38" s="25"/>
      <c r="F38" s="25"/>
      <c r="G38" s="67"/>
      <c r="H38" s="25"/>
      <c r="I38" s="26"/>
      <c r="J38" s="25"/>
      <c r="K38" s="25"/>
      <c r="L38" s="25"/>
      <c r="M38" s="28" t="s">
        <v>151</v>
      </c>
    </row>
    <row r="39" spans="1:13" ht="23.1" customHeight="1">
      <c r="A39" s="304" t="s">
        <v>156</v>
      </c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5"/>
    </row>
    <row r="40" spans="1:13" ht="23.1" customHeight="1">
      <c r="A40" s="305" t="s">
        <v>11</v>
      </c>
      <c r="B40" s="305"/>
      <c r="C40" s="305"/>
      <c r="D40" s="305"/>
      <c r="E40" s="305"/>
      <c r="F40" s="305"/>
      <c r="G40" s="305"/>
      <c r="H40" s="305"/>
      <c r="I40" s="305"/>
      <c r="J40" s="305"/>
      <c r="K40" s="305"/>
      <c r="L40" s="305"/>
      <c r="M40" s="305"/>
    </row>
    <row r="41" spans="1:13" ht="23.1" customHeight="1">
      <c r="A41" s="305" t="s">
        <v>105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</row>
    <row r="42" spans="1:13" ht="23.1" customHeight="1">
      <c r="A42" s="306" t="s">
        <v>209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</row>
    <row r="43" spans="1:13" ht="18" customHeight="1">
      <c r="A43" s="176"/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</row>
    <row r="44" spans="1:13" ht="18" customHeight="1">
      <c r="A44" s="30"/>
      <c r="B44" s="30"/>
      <c r="C44" s="31"/>
      <c r="D44" s="31"/>
      <c r="E44" s="30"/>
      <c r="F44" s="30"/>
      <c r="G44" s="307" t="s">
        <v>153</v>
      </c>
      <c r="H44" s="307"/>
      <c r="I44" s="307"/>
      <c r="J44" s="307"/>
      <c r="K44" s="307"/>
      <c r="L44" s="307"/>
      <c r="M44" s="307"/>
    </row>
    <row r="45" spans="1:13" ht="18" customHeight="1">
      <c r="A45" s="32"/>
      <c r="B45" s="32"/>
      <c r="C45" s="33"/>
      <c r="D45" s="33"/>
      <c r="E45" s="32"/>
      <c r="F45" s="32"/>
      <c r="G45" s="303" t="s">
        <v>117</v>
      </c>
      <c r="H45" s="303"/>
      <c r="I45" s="303"/>
      <c r="J45" s="34"/>
      <c r="K45" s="303" t="s">
        <v>118</v>
      </c>
      <c r="L45" s="303"/>
      <c r="M45" s="303"/>
    </row>
    <row r="46" spans="1:13" ht="18" customHeight="1">
      <c r="A46" s="35"/>
      <c r="B46" s="35"/>
      <c r="C46" s="36"/>
      <c r="D46" s="36"/>
      <c r="E46" s="308" t="s">
        <v>4</v>
      </c>
      <c r="F46" s="308"/>
      <c r="G46" s="37">
        <v>2019</v>
      </c>
      <c r="H46" s="38"/>
      <c r="I46" s="37">
        <v>2018</v>
      </c>
      <c r="J46" s="38"/>
      <c r="K46" s="37">
        <v>2019</v>
      </c>
      <c r="L46" s="38"/>
      <c r="M46" s="37">
        <v>2018</v>
      </c>
    </row>
    <row r="47" spans="1:13" ht="18" customHeight="1">
      <c r="A47" s="68" t="s">
        <v>125</v>
      </c>
      <c r="B47" s="39"/>
      <c r="C47" s="39"/>
      <c r="D47" s="39"/>
      <c r="E47" s="39"/>
      <c r="F47" s="30"/>
      <c r="G47" s="51"/>
      <c r="H47" s="30"/>
      <c r="I47" s="51"/>
      <c r="J47" s="30"/>
      <c r="K47" s="51"/>
      <c r="L47" s="30"/>
      <c r="M47" s="51"/>
    </row>
    <row r="48" spans="1:13" ht="18" customHeight="1">
      <c r="A48" s="39"/>
      <c r="B48" s="68" t="s">
        <v>126</v>
      </c>
      <c r="C48" s="68"/>
      <c r="D48" s="39"/>
      <c r="E48" s="39"/>
      <c r="F48" s="30"/>
      <c r="G48" s="69">
        <v>41498</v>
      </c>
      <c r="H48" s="44"/>
      <c r="I48" s="180">
        <v>-7369</v>
      </c>
      <c r="J48" s="44"/>
      <c r="K48" s="69">
        <v>49997</v>
      </c>
      <c r="L48" s="44"/>
      <c r="M48" s="69">
        <v>19570</v>
      </c>
    </row>
    <row r="49" spans="1:13" ht="18" customHeight="1">
      <c r="A49" s="39"/>
      <c r="B49" s="39" t="s">
        <v>55</v>
      </c>
      <c r="C49" s="39"/>
      <c r="D49" s="39"/>
      <c r="E49" s="39"/>
      <c r="F49" s="30"/>
      <c r="G49" s="54">
        <v>0</v>
      </c>
      <c r="H49" s="30"/>
      <c r="I49" s="69">
        <v>656</v>
      </c>
      <c r="J49" s="30"/>
      <c r="K49" s="54">
        <v>0</v>
      </c>
      <c r="L49" s="30"/>
      <c r="M49" s="54">
        <v>0</v>
      </c>
    </row>
    <row r="50" spans="1:13" ht="18" customHeight="1" thickBot="1">
      <c r="A50" s="39"/>
      <c r="B50" s="39"/>
      <c r="C50" s="39"/>
      <c r="D50" s="39"/>
      <c r="E50" s="39"/>
      <c r="F50" s="30"/>
      <c r="G50" s="70">
        <f>SUM(G48:G49)</f>
        <v>41498</v>
      </c>
      <c r="H50" s="51"/>
      <c r="I50" s="179">
        <f>SUM(I48:I49)</f>
        <v>-6713</v>
      </c>
      <c r="J50" s="51"/>
      <c r="K50" s="70">
        <f>SUM(K48:K49)</f>
        <v>49997</v>
      </c>
      <c r="L50" s="51"/>
      <c r="M50" s="70">
        <f>SUM(M48:M49)</f>
        <v>19570</v>
      </c>
    </row>
    <row r="51" spans="1:13" ht="18" customHeight="1" thickTop="1">
      <c r="A51" s="39" t="s">
        <v>127</v>
      </c>
      <c r="B51" s="39"/>
      <c r="C51" s="39"/>
      <c r="D51" s="39"/>
      <c r="E51" s="39"/>
      <c r="F51" s="30"/>
      <c r="G51" s="69"/>
      <c r="H51" s="30"/>
      <c r="I51" s="71"/>
      <c r="J51" s="30"/>
      <c r="K51" s="69"/>
      <c r="L51" s="30"/>
      <c r="M51" s="69"/>
    </row>
    <row r="52" spans="1:13" ht="18" customHeight="1">
      <c r="A52" s="39"/>
      <c r="B52" s="39" t="s">
        <v>126</v>
      </c>
      <c r="C52" s="39"/>
      <c r="D52" s="39"/>
      <c r="E52" s="39"/>
      <c r="F52" s="30"/>
      <c r="G52" s="69">
        <v>41557</v>
      </c>
      <c r="H52" s="51"/>
      <c r="I52" s="180">
        <v>-7437</v>
      </c>
      <c r="J52" s="51"/>
      <c r="K52" s="69">
        <v>49997</v>
      </c>
      <c r="L52" s="51"/>
      <c r="M52" s="69">
        <v>19539</v>
      </c>
    </row>
    <row r="53" spans="1:13" ht="18" customHeight="1">
      <c r="A53" s="68"/>
      <c r="B53" s="68" t="s">
        <v>55</v>
      </c>
      <c r="C53" s="39"/>
      <c r="D53" s="39"/>
      <c r="E53" s="39"/>
      <c r="F53" s="72"/>
      <c r="G53" s="54">
        <v>0</v>
      </c>
      <c r="H53" s="30"/>
      <c r="I53" s="69">
        <v>656</v>
      </c>
      <c r="J53" s="30"/>
      <c r="K53" s="54">
        <v>0</v>
      </c>
      <c r="L53" s="30"/>
      <c r="M53" s="54">
        <v>0</v>
      </c>
    </row>
    <row r="54" spans="1:13" ht="18" customHeight="1" thickBot="1">
      <c r="A54" s="68"/>
      <c r="B54" s="68"/>
      <c r="C54" s="39"/>
      <c r="D54" s="39"/>
      <c r="E54" s="39"/>
      <c r="F54" s="72"/>
      <c r="G54" s="73">
        <f>SUM(G52:G53)</f>
        <v>41557</v>
      </c>
      <c r="H54" s="45"/>
      <c r="I54" s="179">
        <f>SUM(I52:I53)</f>
        <v>-6781</v>
      </c>
      <c r="J54" s="45"/>
      <c r="K54" s="73">
        <f>SUM(K52:K53)</f>
        <v>49997</v>
      </c>
      <c r="L54" s="45"/>
      <c r="M54" s="73">
        <f>SUM(M52:M53)</f>
        <v>19539</v>
      </c>
    </row>
    <row r="55" spans="1:13" ht="18" customHeight="1" thickTop="1">
      <c r="A55" s="39" t="s">
        <v>148</v>
      </c>
      <c r="B55" s="39"/>
      <c r="C55" s="39"/>
      <c r="D55" s="39"/>
      <c r="E55" s="39">
        <v>22</v>
      </c>
      <c r="F55" s="30"/>
      <c r="G55" s="74"/>
      <c r="H55" s="75"/>
      <c r="I55" s="74"/>
      <c r="J55" s="75"/>
      <c r="K55" s="74"/>
      <c r="L55" s="75"/>
      <c r="M55" s="74"/>
    </row>
    <row r="56" spans="1:13" ht="18" customHeight="1" thickBot="1">
      <c r="A56" s="39"/>
      <c r="B56" s="39" t="s">
        <v>243</v>
      </c>
      <c r="C56" s="39"/>
      <c r="D56" s="39"/>
      <c r="F56" s="30"/>
      <c r="G56" s="76">
        <v>0.09</v>
      </c>
      <c r="H56" s="77"/>
      <c r="I56" s="181">
        <v>-0.02</v>
      </c>
      <c r="J56" s="77"/>
      <c r="K56" s="76">
        <v>0.11</v>
      </c>
      <c r="L56" s="77"/>
      <c r="M56" s="76">
        <v>0.04</v>
      </c>
    </row>
    <row r="57" spans="1:13" ht="18" customHeight="1" thickTop="1">
      <c r="A57" s="39"/>
      <c r="B57" s="39"/>
      <c r="C57" s="39"/>
      <c r="D57" s="39"/>
      <c r="E57" s="39"/>
      <c r="F57" s="30"/>
      <c r="G57" s="78"/>
      <c r="H57" s="77"/>
      <c r="I57" s="78"/>
      <c r="J57" s="77"/>
      <c r="K57" s="78"/>
      <c r="L57" s="77"/>
      <c r="M57" s="78"/>
    </row>
    <row r="58" spans="1:13" ht="18" customHeight="1">
      <c r="A58" s="39"/>
      <c r="B58" s="39"/>
      <c r="C58" s="39"/>
      <c r="D58" s="39"/>
      <c r="E58" s="39"/>
      <c r="F58" s="30"/>
      <c r="G58" s="78"/>
      <c r="H58" s="77"/>
      <c r="I58" s="78"/>
      <c r="J58" s="77"/>
      <c r="K58" s="78"/>
      <c r="L58" s="77"/>
      <c r="M58" s="78"/>
    </row>
    <row r="59" spans="1:13" ht="18" customHeight="1">
      <c r="A59" s="25"/>
      <c r="B59" s="25"/>
      <c r="C59" s="25"/>
      <c r="D59" s="25"/>
      <c r="E59" s="25"/>
      <c r="F59" s="79"/>
      <c r="G59" s="80"/>
      <c r="H59" s="81"/>
      <c r="I59" s="80"/>
      <c r="J59" s="81"/>
      <c r="K59" s="80"/>
      <c r="L59" s="81"/>
      <c r="M59" s="80"/>
    </row>
    <row r="60" spans="1:13" ht="18" customHeight="1">
      <c r="A60" s="25"/>
      <c r="B60" s="25"/>
      <c r="C60" s="25"/>
      <c r="D60" s="25"/>
      <c r="E60" s="25"/>
      <c r="F60" s="79"/>
      <c r="G60" s="80"/>
      <c r="H60" s="81"/>
      <c r="I60" s="80"/>
      <c r="J60" s="81"/>
      <c r="K60" s="80"/>
      <c r="L60" s="81"/>
      <c r="M60" s="82"/>
    </row>
    <row r="61" spans="1:13" ht="18" customHeight="1">
      <c r="A61" s="25"/>
      <c r="B61" s="25"/>
      <c r="C61" s="25"/>
      <c r="D61" s="25"/>
      <c r="E61" s="25"/>
      <c r="F61" s="79"/>
      <c r="G61" s="80"/>
      <c r="H61" s="81"/>
      <c r="I61" s="80"/>
      <c r="J61" s="81"/>
      <c r="K61" s="80"/>
      <c r="L61" s="81"/>
      <c r="M61" s="82"/>
    </row>
    <row r="62" spans="1:13" ht="18" customHeight="1">
      <c r="A62" s="25"/>
      <c r="B62" s="25"/>
      <c r="C62" s="25"/>
      <c r="D62" s="25"/>
      <c r="E62" s="25"/>
      <c r="F62" s="79"/>
      <c r="G62" s="80"/>
      <c r="H62" s="81"/>
      <c r="I62" s="80"/>
      <c r="J62" s="81"/>
      <c r="K62" s="80"/>
      <c r="L62" s="81"/>
      <c r="M62" s="82"/>
    </row>
    <row r="63" spans="1:13" ht="18" customHeight="1">
      <c r="A63" s="25"/>
      <c r="B63" s="25"/>
      <c r="C63" s="25"/>
      <c r="D63" s="25"/>
      <c r="E63" s="25"/>
      <c r="F63" s="79"/>
      <c r="G63" s="80"/>
      <c r="H63" s="81"/>
      <c r="I63" s="80"/>
      <c r="J63" s="81"/>
      <c r="K63" s="80"/>
      <c r="L63" s="81"/>
      <c r="M63" s="82"/>
    </row>
    <row r="64" spans="1:13" ht="23.25">
      <c r="A64" s="65"/>
      <c r="B64" s="25"/>
      <c r="C64" s="25"/>
      <c r="D64" s="25"/>
      <c r="E64" s="25"/>
      <c r="F64" s="79"/>
      <c r="G64" s="80"/>
      <c r="H64" s="81"/>
      <c r="I64" s="80"/>
      <c r="J64" s="81"/>
      <c r="K64" s="80"/>
      <c r="L64" s="81"/>
      <c r="M64" s="82"/>
    </row>
    <row r="65" spans="1:13" ht="18" customHeight="1">
      <c r="A65" s="25"/>
      <c r="B65" s="25"/>
      <c r="C65" s="25"/>
      <c r="D65" s="25"/>
      <c r="E65" s="25"/>
      <c r="F65" s="79"/>
      <c r="G65" s="80"/>
      <c r="H65" s="81"/>
      <c r="I65" s="80"/>
      <c r="J65" s="81"/>
      <c r="K65" s="80"/>
      <c r="L65" s="81"/>
      <c r="M65" s="82"/>
    </row>
    <row r="66" spans="1:13" ht="18" customHeight="1">
      <c r="A66" s="25"/>
      <c r="B66" s="25"/>
      <c r="C66" s="25"/>
      <c r="D66" s="25"/>
      <c r="E66" s="25"/>
      <c r="F66" s="79"/>
      <c r="G66" s="80"/>
      <c r="H66" s="81"/>
      <c r="I66" s="80"/>
      <c r="J66" s="81"/>
      <c r="K66" s="80"/>
      <c r="L66" s="81"/>
      <c r="M66" s="82"/>
    </row>
    <row r="67" spans="1:13" ht="18" customHeight="1">
      <c r="A67" s="25"/>
      <c r="B67" s="25"/>
      <c r="C67" s="25"/>
      <c r="D67" s="25"/>
      <c r="E67" s="25"/>
      <c r="F67" s="79"/>
      <c r="G67" s="80"/>
      <c r="H67" s="81"/>
      <c r="I67" s="80"/>
      <c r="J67" s="81"/>
      <c r="K67" s="80"/>
      <c r="L67" s="81"/>
      <c r="M67" s="82"/>
    </row>
    <row r="68" spans="1:13" ht="18" customHeight="1">
      <c r="A68" s="25"/>
      <c r="B68" s="25"/>
      <c r="C68" s="25"/>
      <c r="D68" s="25"/>
      <c r="E68" s="25"/>
      <c r="F68" s="79"/>
      <c r="G68" s="80"/>
      <c r="H68" s="81"/>
      <c r="I68" s="80"/>
      <c r="J68" s="81"/>
      <c r="K68" s="80"/>
      <c r="L68" s="81"/>
      <c r="M68" s="82"/>
    </row>
    <row r="69" spans="1:13" ht="18" customHeight="1">
      <c r="A69" s="25"/>
      <c r="B69" s="25"/>
      <c r="C69" s="25"/>
      <c r="D69" s="25"/>
      <c r="E69" s="25"/>
      <c r="F69" s="79"/>
      <c r="G69" s="80"/>
      <c r="H69" s="81"/>
      <c r="I69" s="80"/>
      <c r="J69" s="81"/>
      <c r="K69" s="80"/>
      <c r="L69" s="81"/>
      <c r="M69" s="82"/>
    </row>
    <row r="70" spans="1:13" ht="18" customHeight="1">
      <c r="A70" s="25"/>
      <c r="B70" s="25"/>
      <c r="C70" s="25"/>
      <c r="D70" s="25"/>
      <c r="E70" s="25"/>
      <c r="F70" s="79"/>
      <c r="G70" s="80"/>
      <c r="H70" s="81"/>
      <c r="I70" s="80"/>
      <c r="J70" s="81"/>
      <c r="K70" s="80"/>
      <c r="L70" s="81"/>
      <c r="M70" s="82"/>
    </row>
    <row r="71" spans="1:13" ht="18" customHeight="1">
      <c r="A71" s="25"/>
      <c r="B71" s="25"/>
      <c r="C71" s="25"/>
      <c r="D71" s="25"/>
      <c r="E71" s="25"/>
      <c r="F71" s="79"/>
      <c r="G71" s="80"/>
      <c r="H71" s="81"/>
      <c r="I71" s="80"/>
      <c r="J71" s="81"/>
      <c r="K71" s="80"/>
      <c r="L71" s="81"/>
      <c r="M71" s="82"/>
    </row>
    <row r="72" spans="1:13" ht="18" customHeight="1">
      <c r="A72" s="25"/>
      <c r="B72" s="25"/>
      <c r="C72" s="25"/>
      <c r="D72" s="25"/>
      <c r="E72" s="25"/>
      <c r="F72" s="79"/>
      <c r="G72" s="80"/>
      <c r="H72" s="81"/>
      <c r="I72" s="80"/>
      <c r="J72" s="81"/>
      <c r="K72" s="80"/>
      <c r="L72" s="81"/>
      <c r="M72" s="82"/>
    </row>
    <row r="73" spans="1:13" ht="18" customHeight="1">
      <c r="A73" s="25"/>
      <c r="B73" s="25"/>
      <c r="C73" s="25"/>
      <c r="D73" s="25"/>
      <c r="E73" s="25"/>
      <c r="F73" s="79"/>
      <c r="G73" s="80"/>
      <c r="H73" s="81"/>
      <c r="I73" s="80"/>
      <c r="J73" s="81"/>
      <c r="K73" s="80"/>
      <c r="L73" s="81"/>
      <c r="M73" s="82"/>
    </row>
    <row r="74" spans="1:13" ht="18" customHeight="1">
      <c r="A74" s="25"/>
      <c r="B74" s="25"/>
      <c r="C74" s="25"/>
      <c r="D74" s="25"/>
      <c r="E74" s="25"/>
      <c r="F74" s="79"/>
      <c r="G74" s="80"/>
      <c r="H74" s="81"/>
      <c r="I74" s="80"/>
      <c r="J74" s="81"/>
      <c r="K74" s="80"/>
      <c r="L74" s="81"/>
      <c r="M74" s="82"/>
    </row>
    <row r="75" spans="1:13" ht="18" customHeight="1">
      <c r="A75" s="25"/>
      <c r="B75" s="25"/>
      <c r="C75" s="25"/>
      <c r="D75" s="25"/>
      <c r="E75" s="25"/>
      <c r="F75" s="79"/>
      <c r="G75" s="80"/>
      <c r="H75" s="81"/>
      <c r="I75" s="80"/>
      <c r="J75" s="81"/>
      <c r="K75" s="80"/>
      <c r="L75" s="81"/>
      <c r="M75" s="82"/>
    </row>
  </sheetData>
  <mergeCells count="16">
    <mergeCell ref="G45:I45"/>
    <mergeCell ref="K45:M45"/>
    <mergeCell ref="E46:F46"/>
    <mergeCell ref="E10:F10"/>
    <mergeCell ref="A39:M39"/>
    <mergeCell ref="A40:M40"/>
    <mergeCell ref="A41:M41"/>
    <mergeCell ref="A42:M42"/>
    <mergeCell ref="G44:M44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zoomScaleNormal="100" zoomScaleSheetLayoutView="100" workbookViewId="0">
      <selection activeCell="D2" sqref="D2"/>
    </sheetView>
  </sheetViews>
  <sheetFormatPr defaultRowHeight="23.1" customHeight="1"/>
  <cols>
    <col min="1" max="3" width="1.5703125" style="182" customWidth="1"/>
    <col min="4" max="4" width="34.28515625" style="182" customWidth="1"/>
    <col min="5" max="5" width="3.5703125" style="182" customWidth="1"/>
    <col min="6" max="6" width="1.5703125" style="182" customWidth="1"/>
    <col min="7" max="7" width="11" style="182" customWidth="1"/>
    <col min="8" max="8" width="0.7109375" style="182" customWidth="1"/>
    <col min="9" max="9" width="11" style="182" customWidth="1"/>
    <col min="10" max="10" width="0.7109375" style="182" customWidth="1"/>
    <col min="11" max="11" width="11" style="182" customWidth="1"/>
    <col min="12" max="12" width="0.7109375" style="182" customWidth="1"/>
    <col min="13" max="13" width="11" style="182" customWidth="1"/>
    <col min="14" max="256" width="9.140625" style="182"/>
    <col min="257" max="259" width="1.5703125" style="182" customWidth="1"/>
    <col min="260" max="260" width="33.5703125" style="182" customWidth="1"/>
    <col min="261" max="261" width="3.5703125" style="182" customWidth="1"/>
    <col min="262" max="262" width="1.5703125" style="182" customWidth="1"/>
    <col min="263" max="263" width="11.42578125" style="182" customWidth="1"/>
    <col min="264" max="264" width="0.7109375" style="182" customWidth="1"/>
    <col min="265" max="265" width="11.42578125" style="182" customWidth="1"/>
    <col min="266" max="266" width="0.7109375" style="182" customWidth="1"/>
    <col min="267" max="267" width="11.42578125" style="182" customWidth="1"/>
    <col min="268" max="268" width="0.7109375" style="182" customWidth="1"/>
    <col min="269" max="269" width="11.42578125" style="182" customWidth="1"/>
    <col min="270" max="512" width="9.140625" style="182"/>
    <col min="513" max="515" width="1.5703125" style="182" customWidth="1"/>
    <col min="516" max="516" width="33.5703125" style="182" customWidth="1"/>
    <col min="517" max="517" width="3.5703125" style="182" customWidth="1"/>
    <col min="518" max="518" width="1.5703125" style="182" customWidth="1"/>
    <col min="519" max="519" width="11.42578125" style="182" customWidth="1"/>
    <col min="520" max="520" width="0.7109375" style="182" customWidth="1"/>
    <col min="521" max="521" width="11.42578125" style="182" customWidth="1"/>
    <col min="522" max="522" width="0.7109375" style="182" customWidth="1"/>
    <col min="523" max="523" width="11.42578125" style="182" customWidth="1"/>
    <col min="524" max="524" width="0.7109375" style="182" customWidth="1"/>
    <col min="525" max="525" width="11.42578125" style="182" customWidth="1"/>
    <col min="526" max="768" width="9.140625" style="182"/>
    <col min="769" max="771" width="1.5703125" style="182" customWidth="1"/>
    <col min="772" max="772" width="33.5703125" style="182" customWidth="1"/>
    <col min="773" max="773" width="3.5703125" style="182" customWidth="1"/>
    <col min="774" max="774" width="1.5703125" style="182" customWidth="1"/>
    <col min="775" max="775" width="11.42578125" style="182" customWidth="1"/>
    <col min="776" max="776" width="0.7109375" style="182" customWidth="1"/>
    <col min="777" max="777" width="11.42578125" style="182" customWidth="1"/>
    <col min="778" max="778" width="0.7109375" style="182" customWidth="1"/>
    <col min="779" max="779" width="11.42578125" style="182" customWidth="1"/>
    <col min="780" max="780" width="0.7109375" style="182" customWidth="1"/>
    <col min="781" max="781" width="11.42578125" style="182" customWidth="1"/>
    <col min="782" max="1024" width="9.140625" style="182"/>
    <col min="1025" max="1027" width="1.5703125" style="182" customWidth="1"/>
    <col min="1028" max="1028" width="33.5703125" style="182" customWidth="1"/>
    <col min="1029" max="1029" width="3.5703125" style="182" customWidth="1"/>
    <col min="1030" max="1030" width="1.5703125" style="182" customWidth="1"/>
    <col min="1031" max="1031" width="11.42578125" style="182" customWidth="1"/>
    <col min="1032" max="1032" width="0.7109375" style="182" customWidth="1"/>
    <col min="1033" max="1033" width="11.42578125" style="182" customWidth="1"/>
    <col min="1034" max="1034" width="0.7109375" style="182" customWidth="1"/>
    <col min="1035" max="1035" width="11.42578125" style="182" customWidth="1"/>
    <col min="1036" max="1036" width="0.7109375" style="182" customWidth="1"/>
    <col min="1037" max="1037" width="11.42578125" style="182" customWidth="1"/>
    <col min="1038" max="1280" width="9.140625" style="182"/>
    <col min="1281" max="1283" width="1.5703125" style="182" customWidth="1"/>
    <col min="1284" max="1284" width="33.5703125" style="182" customWidth="1"/>
    <col min="1285" max="1285" width="3.5703125" style="182" customWidth="1"/>
    <col min="1286" max="1286" width="1.5703125" style="182" customWidth="1"/>
    <col min="1287" max="1287" width="11.42578125" style="182" customWidth="1"/>
    <col min="1288" max="1288" width="0.7109375" style="182" customWidth="1"/>
    <col min="1289" max="1289" width="11.42578125" style="182" customWidth="1"/>
    <col min="1290" max="1290" width="0.7109375" style="182" customWidth="1"/>
    <col min="1291" max="1291" width="11.42578125" style="182" customWidth="1"/>
    <col min="1292" max="1292" width="0.7109375" style="182" customWidth="1"/>
    <col min="1293" max="1293" width="11.42578125" style="182" customWidth="1"/>
    <col min="1294" max="1536" width="9.140625" style="182"/>
    <col min="1537" max="1539" width="1.5703125" style="182" customWidth="1"/>
    <col min="1540" max="1540" width="33.5703125" style="182" customWidth="1"/>
    <col min="1541" max="1541" width="3.5703125" style="182" customWidth="1"/>
    <col min="1542" max="1542" width="1.5703125" style="182" customWidth="1"/>
    <col min="1543" max="1543" width="11.42578125" style="182" customWidth="1"/>
    <col min="1544" max="1544" width="0.7109375" style="182" customWidth="1"/>
    <col min="1545" max="1545" width="11.42578125" style="182" customWidth="1"/>
    <col min="1546" max="1546" width="0.7109375" style="182" customWidth="1"/>
    <col min="1547" max="1547" width="11.42578125" style="182" customWidth="1"/>
    <col min="1548" max="1548" width="0.7109375" style="182" customWidth="1"/>
    <col min="1549" max="1549" width="11.42578125" style="182" customWidth="1"/>
    <col min="1550" max="1792" width="9.140625" style="182"/>
    <col min="1793" max="1795" width="1.5703125" style="182" customWidth="1"/>
    <col min="1796" max="1796" width="33.5703125" style="182" customWidth="1"/>
    <col min="1797" max="1797" width="3.5703125" style="182" customWidth="1"/>
    <col min="1798" max="1798" width="1.5703125" style="182" customWidth="1"/>
    <col min="1799" max="1799" width="11.42578125" style="182" customWidth="1"/>
    <col min="1800" max="1800" width="0.7109375" style="182" customWidth="1"/>
    <col min="1801" max="1801" width="11.42578125" style="182" customWidth="1"/>
    <col min="1802" max="1802" width="0.7109375" style="182" customWidth="1"/>
    <col min="1803" max="1803" width="11.42578125" style="182" customWidth="1"/>
    <col min="1804" max="1804" width="0.7109375" style="182" customWidth="1"/>
    <col min="1805" max="1805" width="11.42578125" style="182" customWidth="1"/>
    <col min="1806" max="2048" width="9.140625" style="182"/>
    <col min="2049" max="2051" width="1.5703125" style="182" customWidth="1"/>
    <col min="2052" max="2052" width="33.5703125" style="182" customWidth="1"/>
    <col min="2053" max="2053" width="3.5703125" style="182" customWidth="1"/>
    <col min="2054" max="2054" width="1.5703125" style="182" customWidth="1"/>
    <col min="2055" max="2055" width="11.42578125" style="182" customWidth="1"/>
    <col min="2056" max="2056" width="0.7109375" style="182" customWidth="1"/>
    <col min="2057" max="2057" width="11.42578125" style="182" customWidth="1"/>
    <col min="2058" max="2058" width="0.7109375" style="182" customWidth="1"/>
    <col min="2059" max="2059" width="11.42578125" style="182" customWidth="1"/>
    <col min="2060" max="2060" width="0.7109375" style="182" customWidth="1"/>
    <col min="2061" max="2061" width="11.42578125" style="182" customWidth="1"/>
    <col min="2062" max="2304" width="9.140625" style="182"/>
    <col min="2305" max="2307" width="1.5703125" style="182" customWidth="1"/>
    <col min="2308" max="2308" width="33.5703125" style="182" customWidth="1"/>
    <col min="2309" max="2309" width="3.5703125" style="182" customWidth="1"/>
    <col min="2310" max="2310" width="1.5703125" style="182" customWidth="1"/>
    <col min="2311" max="2311" width="11.42578125" style="182" customWidth="1"/>
    <col min="2312" max="2312" width="0.7109375" style="182" customWidth="1"/>
    <col min="2313" max="2313" width="11.42578125" style="182" customWidth="1"/>
    <col min="2314" max="2314" width="0.7109375" style="182" customWidth="1"/>
    <col min="2315" max="2315" width="11.42578125" style="182" customWidth="1"/>
    <col min="2316" max="2316" width="0.7109375" style="182" customWidth="1"/>
    <col min="2317" max="2317" width="11.42578125" style="182" customWidth="1"/>
    <col min="2318" max="2560" width="9.140625" style="182"/>
    <col min="2561" max="2563" width="1.5703125" style="182" customWidth="1"/>
    <col min="2564" max="2564" width="33.5703125" style="182" customWidth="1"/>
    <col min="2565" max="2565" width="3.5703125" style="182" customWidth="1"/>
    <col min="2566" max="2566" width="1.5703125" style="182" customWidth="1"/>
    <col min="2567" max="2567" width="11.42578125" style="182" customWidth="1"/>
    <col min="2568" max="2568" width="0.7109375" style="182" customWidth="1"/>
    <col min="2569" max="2569" width="11.42578125" style="182" customWidth="1"/>
    <col min="2570" max="2570" width="0.7109375" style="182" customWidth="1"/>
    <col min="2571" max="2571" width="11.42578125" style="182" customWidth="1"/>
    <col min="2572" max="2572" width="0.7109375" style="182" customWidth="1"/>
    <col min="2573" max="2573" width="11.42578125" style="182" customWidth="1"/>
    <col min="2574" max="2816" width="9.140625" style="182"/>
    <col min="2817" max="2819" width="1.5703125" style="182" customWidth="1"/>
    <col min="2820" max="2820" width="33.5703125" style="182" customWidth="1"/>
    <col min="2821" max="2821" width="3.5703125" style="182" customWidth="1"/>
    <col min="2822" max="2822" width="1.5703125" style="182" customWidth="1"/>
    <col min="2823" max="2823" width="11.42578125" style="182" customWidth="1"/>
    <col min="2824" max="2824" width="0.7109375" style="182" customWidth="1"/>
    <col min="2825" max="2825" width="11.42578125" style="182" customWidth="1"/>
    <col min="2826" max="2826" width="0.7109375" style="182" customWidth="1"/>
    <col min="2827" max="2827" width="11.42578125" style="182" customWidth="1"/>
    <col min="2828" max="2828" width="0.7109375" style="182" customWidth="1"/>
    <col min="2829" max="2829" width="11.42578125" style="182" customWidth="1"/>
    <col min="2830" max="3072" width="9.140625" style="182"/>
    <col min="3073" max="3075" width="1.5703125" style="182" customWidth="1"/>
    <col min="3076" max="3076" width="33.5703125" style="182" customWidth="1"/>
    <col min="3077" max="3077" width="3.5703125" style="182" customWidth="1"/>
    <col min="3078" max="3078" width="1.5703125" style="182" customWidth="1"/>
    <col min="3079" max="3079" width="11.42578125" style="182" customWidth="1"/>
    <col min="3080" max="3080" width="0.7109375" style="182" customWidth="1"/>
    <col min="3081" max="3081" width="11.42578125" style="182" customWidth="1"/>
    <col min="3082" max="3082" width="0.7109375" style="182" customWidth="1"/>
    <col min="3083" max="3083" width="11.42578125" style="182" customWidth="1"/>
    <col min="3084" max="3084" width="0.7109375" style="182" customWidth="1"/>
    <col min="3085" max="3085" width="11.42578125" style="182" customWidth="1"/>
    <col min="3086" max="3328" width="9.140625" style="182"/>
    <col min="3329" max="3331" width="1.5703125" style="182" customWidth="1"/>
    <col min="3332" max="3332" width="33.5703125" style="182" customWidth="1"/>
    <col min="3333" max="3333" width="3.5703125" style="182" customWidth="1"/>
    <col min="3334" max="3334" width="1.5703125" style="182" customWidth="1"/>
    <col min="3335" max="3335" width="11.42578125" style="182" customWidth="1"/>
    <col min="3336" max="3336" width="0.7109375" style="182" customWidth="1"/>
    <col min="3337" max="3337" width="11.42578125" style="182" customWidth="1"/>
    <col min="3338" max="3338" width="0.7109375" style="182" customWidth="1"/>
    <col min="3339" max="3339" width="11.42578125" style="182" customWidth="1"/>
    <col min="3340" max="3340" width="0.7109375" style="182" customWidth="1"/>
    <col min="3341" max="3341" width="11.42578125" style="182" customWidth="1"/>
    <col min="3342" max="3584" width="9.140625" style="182"/>
    <col min="3585" max="3587" width="1.5703125" style="182" customWidth="1"/>
    <col min="3588" max="3588" width="33.5703125" style="182" customWidth="1"/>
    <col min="3589" max="3589" width="3.5703125" style="182" customWidth="1"/>
    <col min="3590" max="3590" width="1.5703125" style="182" customWidth="1"/>
    <col min="3591" max="3591" width="11.42578125" style="182" customWidth="1"/>
    <col min="3592" max="3592" width="0.7109375" style="182" customWidth="1"/>
    <col min="3593" max="3593" width="11.42578125" style="182" customWidth="1"/>
    <col min="3594" max="3594" width="0.7109375" style="182" customWidth="1"/>
    <col min="3595" max="3595" width="11.42578125" style="182" customWidth="1"/>
    <col min="3596" max="3596" width="0.7109375" style="182" customWidth="1"/>
    <col min="3597" max="3597" width="11.42578125" style="182" customWidth="1"/>
    <col min="3598" max="3840" width="9.140625" style="182"/>
    <col min="3841" max="3843" width="1.5703125" style="182" customWidth="1"/>
    <col min="3844" max="3844" width="33.5703125" style="182" customWidth="1"/>
    <col min="3845" max="3845" width="3.5703125" style="182" customWidth="1"/>
    <col min="3846" max="3846" width="1.5703125" style="182" customWidth="1"/>
    <col min="3847" max="3847" width="11.42578125" style="182" customWidth="1"/>
    <col min="3848" max="3848" width="0.7109375" style="182" customWidth="1"/>
    <col min="3849" max="3849" width="11.42578125" style="182" customWidth="1"/>
    <col min="3850" max="3850" width="0.7109375" style="182" customWidth="1"/>
    <col min="3851" max="3851" width="11.42578125" style="182" customWidth="1"/>
    <col min="3852" max="3852" width="0.7109375" style="182" customWidth="1"/>
    <col min="3853" max="3853" width="11.42578125" style="182" customWidth="1"/>
    <col min="3854" max="4096" width="9.140625" style="182"/>
    <col min="4097" max="4099" width="1.5703125" style="182" customWidth="1"/>
    <col min="4100" max="4100" width="33.5703125" style="182" customWidth="1"/>
    <col min="4101" max="4101" width="3.5703125" style="182" customWidth="1"/>
    <col min="4102" max="4102" width="1.5703125" style="182" customWidth="1"/>
    <col min="4103" max="4103" width="11.42578125" style="182" customWidth="1"/>
    <col min="4104" max="4104" width="0.7109375" style="182" customWidth="1"/>
    <col min="4105" max="4105" width="11.42578125" style="182" customWidth="1"/>
    <col min="4106" max="4106" width="0.7109375" style="182" customWidth="1"/>
    <col min="4107" max="4107" width="11.42578125" style="182" customWidth="1"/>
    <col min="4108" max="4108" width="0.7109375" style="182" customWidth="1"/>
    <col min="4109" max="4109" width="11.42578125" style="182" customWidth="1"/>
    <col min="4110" max="4352" width="9.140625" style="182"/>
    <col min="4353" max="4355" width="1.5703125" style="182" customWidth="1"/>
    <col min="4356" max="4356" width="33.5703125" style="182" customWidth="1"/>
    <col min="4357" max="4357" width="3.5703125" style="182" customWidth="1"/>
    <col min="4358" max="4358" width="1.5703125" style="182" customWidth="1"/>
    <col min="4359" max="4359" width="11.42578125" style="182" customWidth="1"/>
    <col min="4360" max="4360" width="0.7109375" style="182" customWidth="1"/>
    <col min="4361" max="4361" width="11.42578125" style="182" customWidth="1"/>
    <col min="4362" max="4362" width="0.7109375" style="182" customWidth="1"/>
    <col min="4363" max="4363" width="11.42578125" style="182" customWidth="1"/>
    <col min="4364" max="4364" width="0.7109375" style="182" customWidth="1"/>
    <col min="4365" max="4365" width="11.42578125" style="182" customWidth="1"/>
    <col min="4366" max="4608" width="9.140625" style="182"/>
    <col min="4609" max="4611" width="1.5703125" style="182" customWidth="1"/>
    <col min="4612" max="4612" width="33.5703125" style="182" customWidth="1"/>
    <col min="4613" max="4613" width="3.5703125" style="182" customWidth="1"/>
    <col min="4614" max="4614" width="1.5703125" style="182" customWidth="1"/>
    <col min="4615" max="4615" width="11.42578125" style="182" customWidth="1"/>
    <col min="4616" max="4616" width="0.7109375" style="182" customWidth="1"/>
    <col min="4617" max="4617" width="11.42578125" style="182" customWidth="1"/>
    <col min="4618" max="4618" width="0.7109375" style="182" customWidth="1"/>
    <col min="4619" max="4619" width="11.42578125" style="182" customWidth="1"/>
    <col min="4620" max="4620" width="0.7109375" style="182" customWidth="1"/>
    <col min="4621" max="4621" width="11.42578125" style="182" customWidth="1"/>
    <col min="4622" max="4864" width="9.140625" style="182"/>
    <col min="4865" max="4867" width="1.5703125" style="182" customWidth="1"/>
    <col min="4868" max="4868" width="33.5703125" style="182" customWidth="1"/>
    <col min="4869" max="4869" width="3.5703125" style="182" customWidth="1"/>
    <col min="4870" max="4870" width="1.5703125" style="182" customWidth="1"/>
    <col min="4871" max="4871" width="11.42578125" style="182" customWidth="1"/>
    <col min="4872" max="4872" width="0.7109375" style="182" customWidth="1"/>
    <col min="4873" max="4873" width="11.42578125" style="182" customWidth="1"/>
    <col min="4874" max="4874" width="0.7109375" style="182" customWidth="1"/>
    <col min="4875" max="4875" width="11.42578125" style="182" customWidth="1"/>
    <col min="4876" max="4876" width="0.7109375" style="182" customWidth="1"/>
    <col min="4877" max="4877" width="11.42578125" style="182" customWidth="1"/>
    <col min="4878" max="5120" width="9.140625" style="182"/>
    <col min="5121" max="5123" width="1.5703125" style="182" customWidth="1"/>
    <col min="5124" max="5124" width="33.5703125" style="182" customWidth="1"/>
    <col min="5125" max="5125" width="3.5703125" style="182" customWidth="1"/>
    <col min="5126" max="5126" width="1.5703125" style="182" customWidth="1"/>
    <col min="5127" max="5127" width="11.42578125" style="182" customWidth="1"/>
    <col min="5128" max="5128" width="0.7109375" style="182" customWidth="1"/>
    <col min="5129" max="5129" width="11.42578125" style="182" customWidth="1"/>
    <col min="5130" max="5130" width="0.7109375" style="182" customWidth="1"/>
    <col min="5131" max="5131" width="11.42578125" style="182" customWidth="1"/>
    <col min="5132" max="5132" width="0.7109375" style="182" customWidth="1"/>
    <col min="5133" max="5133" width="11.42578125" style="182" customWidth="1"/>
    <col min="5134" max="5376" width="9.140625" style="182"/>
    <col min="5377" max="5379" width="1.5703125" style="182" customWidth="1"/>
    <col min="5380" max="5380" width="33.5703125" style="182" customWidth="1"/>
    <col min="5381" max="5381" width="3.5703125" style="182" customWidth="1"/>
    <col min="5382" max="5382" width="1.5703125" style="182" customWidth="1"/>
    <col min="5383" max="5383" width="11.42578125" style="182" customWidth="1"/>
    <col min="5384" max="5384" width="0.7109375" style="182" customWidth="1"/>
    <col min="5385" max="5385" width="11.42578125" style="182" customWidth="1"/>
    <col min="5386" max="5386" width="0.7109375" style="182" customWidth="1"/>
    <col min="5387" max="5387" width="11.42578125" style="182" customWidth="1"/>
    <col min="5388" max="5388" width="0.7109375" style="182" customWidth="1"/>
    <col min="5389" max="5389" width="11.42578125" style="182" customWidth="1"/>
    <col min="5390" max="5632" width="9.140625" style="182"/>
    <col min="5633" max="5635" width="1.5703125" style="182" customWidth="1"/>
    <col min="5636" max="5636" width="33.5703125" style="182" customWidth="1"/>
    <col min="5637" max="5637" width="3.5703125" style="182" customWidth="1"/>
    <col min="5638" max="5638" width="1.5703125" style="182" customWidth="1"/>
    <col min="5639" max="5639" width="11.42578125" style="182" customWidth="1"/>
    <col min="5640" max="5640" width="0.7109375" style="182" customWidth="1"/>
    <col min="5641" max="5641" width="11.42578125" style="182" customWidth="1"/>
    <col min="5642" max="5642" width="0.7109375" style="182" customWidth="1"/>
    <col min="5643" max="5643" width="11.42578125" style="182" customWidth="1"/>
    <col min="5644" max="5644" width="0.7109375" style="182" customWidth="1"/>
    <col min="5645" max="5645" width="11.42578125" style="182" customWidth="1"/>
    <col min="5646" max="5888" width="9.140625" style="182"/>
    <col min="5889" max="5891" width="1.5703125" style="182" customWidth="1"/>
    <col min="5892" max="5892" width="33.5703125" style="182" customWidth="1"/>
    <col min="5893" max="5893" width="3.5703125" style="182" customWidth="1"/>
    <col min="5894" max="5894" width="1.5703125" style="182" customWidth="1"/>
    <col min="5895" max="5895" width="11.42578125" style="182" customWidth="1"/>
    <col min="5896" max="5896" width="0.7109375" style="182" customWidth="1"/>
    <col min="5897" max="5897" width="11.42578125" style="182" customWidth="1"/>
    <col min="5898" max="5898" width="0.7109375" style="182" customWidth="1"/>
    <col min="5899" max="5899" width="11.42578125" style="182" customWidth="1"/>
    <col min="5900" max="5900" width="0.7109375" style="182" customWidth="1"/>
    <col min="5901" max="5901" width="11.42578125" style="182" customWidth="1"/>
    <col min="5902" max="6144" width="9.140625" style="182"/>
    <col min="6145" max="6147" width="1.5703125" style="182" customWidth="1"/>
    <col min="6148" max="6148" width="33.5703125" style="182" customWidth="1"/>
    <col min="6149" max="6149" width="3.5703125" style="182" customWidth="1"/>
    <col min="6150" max="6150" width="1.5703125" style="182" customWidth="1"/>
    <col min="6151" max="6151" width="11.42578125" style="182" customWidth="1"/>
    <col min="6152" max="6152" width="0.7109375" style="182" customWidth="1"/>
    <col min="6153" max="6153" width="11.42578125" style="182" customWidth="1"/>
    <col min="6154" max="6154" width="0.7109375" style="182" customWidth="1"/>
    <col min="6155" max="6155" width="11.42578125" style="182" customWidth="1"/>
    <col min="6156" max="6156" width="0.7109375" style="182" customWidth="1"/>
    <col min="6157" max="6157" width="11.42578125" style="182" customWidth="1"/>
    <col min="6158" max="6400" width="9.140625" style="182"/>
    <col min="6401" max="6403" width="1.5703125" style="182" customWidth="1"/>
    <col min="6404" max="6404" width="33.5703125" style="182" customWidth="1"/>
    <col min="6405" max="6405" width="3.5703125" style="182" customWidth="1"/>
    <col min="6406" max="6406" width="1.5703125" style="182" customWidth="1"/>
    <col min="6407" max="6407" width="11.42578125" style="182" customWidth="1"/>
    <col min="6408" max="6408" width="0.7109375" style="182" customWidth="1"/>
    <col min="6409" max="6409" width="11.42578125" style="182" customWidth="1"/>
    <col min="6410" max="6410" width="0.7109375" style="182" customWidth="1"/>
    <col min="6411" max="6411" width="11.42578125" style="182" customWidth="1"/>
    <col min="6412" max="6412" width="0.7109375" style="182" customWidth="1"/>
    <col min="6413" max="6413" width="11.42578125" style="182" customWidth="1"/>
    <col min="6414" max="6656" width="9.140625" style="182"/>
    <col min="6657" max="6659" width="1.5703125" style="182" customWidth="1"/>
    <col min="6660" max="6660" width="33.5703125" style="182" customWidth="1"/>
    <col min="6661" max="6661" width="3.5703125" style="182" customWidth="1"/>
    <col min="6662" max="6662" width="1.5703125" style="182" customWidth="1"/>
    <col min="6663" max="6663" width="11.42578125" style="182" customWidth="1"/>
    <col min="6664" max="6664" width="0.7109375" style="182" customWidth="1"/>
    <col min="6665" max="6665" width="11.42578125" style="182" customWidth="1"/>
    <col min="6666" max="6666" width="0.7109375" style="182" customWidth="1"/>
    <col min="6667" max="6667" width="11.42578125" style="182" customWidth="1"/>
    <col min="6668" max="6668" width="0.7109375" style="182" customWidth="1"/>
    <col min="6669" max="6669" width="11.42578125" style="182" customWidth="1"/>
    <col min="6670" max="6912" width="9.140625" style="182"/>
    <col min="6913" max="6915" width="1.5703125" style="182" customWidth="1"/>
    <col min="6916" max="6916" width="33.5703125" style="182" customWidth="1"/>
    <col min="6917" max="6917" width="3.5703125" style="182" customWidth="1"/>
    <col min="6918" max="6918" width="1.5703125" style="182" customWidth="1"/>
    <col min="6919" max="6919" width="11.42578125" style="182" customWidth="1"/>
    <col min="6920" max="6920" width="0.7109375" style="182" customWidth="1"/>
    <col min="6921" max="6921" width="11.42578125" style="182" customWidth="1"/>
    <col min="6922" max="6922" width="0.7109375" style="182" customWidth="1"/>
    <col min="6923" max="6923" width="11.42578125" style="182" customWidth="1"/>
    <col min="6924" max="6924" width="0.7109375" style="182" customWidth="1"/>
    <col min="6925" max="6925" width="11.42578125" style="182" customWidth="1"/>
    <col min="6926" max="7168" width="9.140625" style="182"/>
    <col min="7169" max="7171" width="1.5703125" style="182" customWidth="1"/>
    <col min="7172" max="7172" width="33.5703125" style="182" customWidth="1"/>
    <col min="7173" max="7173" width="3.5703125" style="182" customWidth="1"/>
    <col min="7174" max="7174" width="1.5703125" style="182" customWidth="1"/>
    <col min="7175" max="7175" width="11.42578125" style="182" customWidth="1"/>
    <col min="7176" max="7176" width="0.7109375" style="182" customWidth="1"/>
    <col min="7177" max="7177" width="11.42578125" style="182" customWidth="1"/>
    <col min="7178" max="7178" width="0.7109375" style="182" customWidth="1"/>
    <col min="7179" max="7179" width="11.42578125" style="182" customWidth="1"/>
    <col min="7180" max="7180" width="0.7109375" style="182" customWidth="1"/>
    <col min="7181" max="7181" width="11.42578125" style="182" customWidth="1"/>
    <col min="7182" max="7424" width="9.140625" style="182"/>
    <col min="7425" max="7427" width="1.5703125" style="182" customWidth="1"/>
    <col min="7428" max="7428" width="33.5703125" style="182" customWidth="1"/>
    <col min="7429" max="7429" width="3.5703125" style="182" customWidth="1"/>
    <col min="7430" max="7430" width="1.5703125" style="182" customWidth="1"/>
    <col min="7431" max="7431" width="11.42578125" style="182" customWidth="1"/>
    <col min="7432" max="7432" width="0.7109375" style="182" customWidth="1"/>
    <col min="7433" max="7433" width="11.42578125" style="182" customWidth="1"/>
    <col min="7434" max="7434" width="0.7109375" style="182" customWidth="1"/>
    <col min="7435" max="7435" width="11.42578125" style="182" customWidth="1"/>
    <col min="7436" max="7436" width="0.7109375" style="182" customWidth="1"/>
    <col min="7437" max="7437" width="11.42578125" style="182" customWidth="1"/>
    <col min="7438" max="7680" width="9.140625" style="182"/>
    <col min="7681" max="7683" width="1.5703125" style="182" customWidth="1"/>
    <col min="7684" max="7684" width="33.5703125" style="182" customWidth="1"/>
    <col min="7685" max="7685" width="3.5703125" style="182" customWidth="1"/>
    <col min="7686" max="7686" width="1.5703125" style="182" customWidth="1"/>
    <col min="7687" max="7687" width="11.42578125" style="182" customWidth="1"/>
    <col min="7688" max="7688" width="0.7109375" style="182" customWidth="1"/>
    <col min="7689" max="7689" width="11.42578125" style="182" customWidth="1"/>
    <col min="7690" max="7690" width="0.7109375" style="182" customWidth="1"/>
    <col min="7691" max="7691" width="11.42578125" style="182" customWidth="1"/>
    <col min="7692" max="7692" width="0.7109375" style="182" customWidth="1"/>
    <col min="7693" max="7693" width="11.42578125" style="182" customWidth="1"/>
    <col min="7694" max="7936" width="9.140625" style="182"/>
    <col min="7937" max="7939" width="1.5703125" style="182" customWidth="1"/>
    <col min="7940" max="7940" width="33.5703125" style="182" customWidth="1"/>
    <col min="7941" max="7941" width="3.5703125" style="182" customWidth="1"/>
    <col min="7942" max="7942" width="1.5703125" style="182" customWidth="1"/>
    <col min="7943" max="7943" width="11.42578125" style="182" customWidth="1"/>
    <col min="7944" max="7944" width="0.7109375" style="182" customWidth="1"/>
    <col min="7945" max="7945" width="11.42578125" style="182" customWidth="1"/>
    <col min="7946" max="7946" width="0.7109375" style="182" customWidth="1"/>
    <col min="7947" max="7947" width="11.42578125" style="182" customWidth="1"/>
    <col min="7948" max="7948" width="0.7109375" style="182" customWidth="1"/>
    <col min="7949" max="7949" width="11.42578125" style="182" customWidth="1"/>
    <col min="7950" max="8192" width="9.140625" style="182"/>
    <col min="8193" max="8195" width="1.5703125" style="182" customWidth="1"/>
    <col min="8196" max="8196" width="33.5703125" style="182" customWidth="1"/>
    <col min="8197" max="8197" width="3.5703125" style="182" customWidth="1"/>
    <col min="8198" max="8198" width="1.5703125" style="182" customWidth="1"/>
    <col min="8199" max="8199" width="11.42578125" style="182" customWidth="1"/>
    <col min="8200" max="8200" width="0.7109375" style="182" customWidth="1"/>
    <col min="8201" max="8201" width="11.42578125" style="182" customWidth="1"/>
    <col min="8202" max="8202" width="0.7109375" style="182" customWidth="1"/>
    <col min="8203" max="8203" width="11.42578125" style="182" customWidth="1"/>
    <col min="8204" max="8204" width="0.7109375" style="182" customWidth="1"/>
    <col min="8205" max="8205" width="11.42578125" style="182" customWidth="1"/>
    <col min="8206" max="8448" width="9.140625" style="182"/>
    <col min="8449" max="8451" width="1.5703125" style="182" customWidth="1"/>
    <col min="8452" max="8452" width="33.5703125" style="182" customWidth="1"/>
    <col min="8453" max="8453" width="3.5703125" style="182" customWidth="1"/>
    <col min="8454" max="8454" width="1.5703125" style="182" customWidth="1"/>
    <col min="8455" max="8455" width="11.42578125" style="182" customWidth="1"/>
    <col min="8456" max="8456" width="0.7109375" style="182" customWidth="1"/>
    <col min="8457" max="8457" width="11.42578125" style="182" customWidth="1"/>
    <col min="8458" max="8458" width="0.7109375" style="182" customWidth="1"/>
    <col min="8459" max="8459" width="11.42578125" style="182" customWidth="1"/>
    <col min="8460" max="8460" width="0.7109375" style="182" customWidth="1"/>
    <col min="8461" max="8461" width="11.42578125" style="182" customWidth="1"/>
    <col min="8462" max="8704" width="9.140625" style="182"/>
    <col min="8705" max="8707" width="1.5703125" style="182" customWidth="1"/>
    <col min="8708" max="8708" width="33.5703125" style="182" customWidth="1"/>
    <col min="8709" max="8709" width="3.5703125" style="182" customWidth="1"/>
    <col min="8710" max="8710" width="1.5703125" style="182" customWidth="1"/>
    <col min="8711" max="8711" width="11.42578125" style="182" customWidth="1"/>
    <col min="8712" max="8712" width="0.7109375" style="182" customWidth="1"/>
    <col min="8713" max="8713" width="11.42578125" style="182" customWidth="1"/>
    <col min="8714" max="8714" width="0.7109375" style="182" customWidth="1"/>
    <col min="8715" max="8715" width="11.42578125" style="182" customWidth="1"/>
    <col min="8716" max="8716" width="0.7109375" style="182" customWidth="1"/>
    <col min="8717" max="8717" width="11.42578125" style="182" customWidth="1"/>
    <col min="8718" max="8960" width="9.140625" style="182"/>
    <col min="8961" max="8963" width="1.5703125" style="182" customWidth="1"/>
    <col min="8964" max="8964" width="33.5703125" style="182" customWidth="1"/>
    <col min="8965" max="8965" width="3.5703125" style="182" customWidth="1"/>
    <col min="8966" max="8966" width="1.5703125" style="182" customWidth="1"/>
    <col min="8967" max="8967" width="11.42578125" style="182" customWidth="1"/>
    <col min="8968" max="8968" width="0.7109375" style="182" customWidth="1"/>
    <col min="8969" max="8969" width="11.42578125" style="182" customWidth="1"/>
    <col min="8970" max="8970" width="0.7109375" style="182" customWidth="1"/>
    <col min="8971" max="8971" width="11.42578125" style="182" customWidth="1"/>
    <col min="8972" max="8972" width="0.7109375" style="182" customWidth="1"/>
    <col min="8973" max="8973" width="11.42578125" style="182" customWidth="1"/>
    <col min="8974" max="9216" width="9.140625" style="182"/>
    <col min="9217" max="9219" width="1.5703125" style="182" customWidth="1"/>
    <col min="9220" max="9220" width="33.5703125" style="182" customWidth="1"/>
    <col min="9221" max="9221" width="3.5703125" style="182" customWidth="1"/>
    <col min="9222" max="9222" width="1.5703125" style="182" customWidth="1"/>
    <col min="9223" max="9223" width="11.42578125" style="182" customWidth="1"/>
    <col min="9224" max="9224" width="0.7109375" style="182" customWidth="1"/>
    <col min="9225" max="9225" width="11.42578125" style="182" customWidth="1"/>
    <col min="9226" max="9226" width="0.7109375" style="182" customWidth="1"/>
    <col min="9227" max="9227" width="11.42578125" style="182" customWidth="1"/>
    <col min="9228" max="9228" width="0.7109375" style="182" customWidth="1"/>
    <col min="9229" max="9229" width="11.42578125" style="182" customWidth="1"/>
    <col min="9230" max="9472" width="9.140625" style="182"/>
    <col min="9473" max="9475" width="1.5703125" style="182" customWidth="1"/>
    <col min="9476" max="9476" width="33.5703125" style="182" customWidth="1"/>
    <col min="9477" max="9477" width="3.5703125" style="182" customWidth="1"/>
    <col min="9478" max="9478" width="1.5703125" style="182" customWidth="1"/>
    <col min="9479" max="9479" width="11.42578125" style="182" customWidth="1"/>
    <col min="9480" max="9480" width="0.7109375" style="182" customWidth="1"/>
    <col min="9481" max="9481" width="11.42578125" style="182" customWidth="1"/>
    <col min="9482" max="9482" width="0.7109375" style="182" customWidth="1"/>
    <col min="9483" max="9483" width="11.42578125" style="182" customWidth="1"/>
    <col min="9484" max="9484" width="0.7109375" style="182" customWidth="1"/>
    <col min="9485" max="9485" width="11.42578125" style="182" customWidth="1"/>
    <col min="9486" max="9728" width="9.140625" style="182"/>
    <col min="9729" max="9731" width="1.5703125" style="182" customWidth="1"/>
    <col min="9732" max="9732" width="33.5703125" style="182" customWidth="1"/>
    <col min="9733" max="9733" width="3.5703125" style="182" customWidth="1"/>
    <col min="9734" max="9734" width="1.5703125" style="182" customWidth="1"/>
    <col min="9735" max="9735" width="11.42578125" style="182" customWidth="1"/>
    <col min="9736" max="9736" width="0.7109375" style="182" customWidth="1"/>
    <col min="9737" max="9737" width="11.42578125" style="182" customWidth="1"/>
    <col min="9738" max="9738" width="0.7109375" style="182" customWidth="1"/>
    <col min="9739" max="9739" width="11.42578125" style="182" customWidth="1"/>
    <col min="9740" max="9740" width="0.7109375" style="182" customWidth="1"/>
    <col min="9741" max="9741" width="11.42578125" style="182" customWidth="1"/>
    <col min="9742" max="9984" width="9.140625" style="182"/>
    <col min="9985" max="9987" width="1.5703125" style="182" customWidth="1"/>
    <col min="9988" max="9988" width="33.5703125" style="182" customWidth="1"/>
    <col min="9989" max="9989" width="3.5703125" style="182" customWidth="1"/>
    <col min="9990" max="9990" width="1.5703125" style="182" customWidth="1"/>
    <col min="9991" max="9991" width="11.42578125" style="182" customWidth="1"/>
    <col min="9992" max="9992" width="0.7109375" style="182" customWidth="1"/>
    <col min="9993" max="9993" width="11.42578125" style="182" customWidth="1"/>
    <col min="9994" max="9994" width="0.7109375" style="182" customWidth="1"/>
    <col min="9995" max="9995" width="11.42578125" style="182" customWidth="1"/>
    <col min="9996" max="9996" width="0.7109375" style="182" customWidth="1"/>
    <col min="9997" max="9997" width="11.42578125" style="182" customWidth="1"/>
    <col min="9998" max="10240" width="9.140625" style="182"/>
    <col min="10241" max="10243" width="1.5703125" style="182" customWidth="1"/>
    <col min="10244" max="10244" width="33.5703125" style="182" customWidth="1"/>
    <col min="10245" max="10245" width="3.5703125" style="182" customWidth="1"/>
    <col min="10246" max="10246" width="1.5703125" style="182" customWidth="1"/>
    <col min="10247" max="10247" width="11.42578125" style="182" customWidth="1"/>
    <col min="10248" max="10248" width="0.7109375" style="182" customWidth="1"/>
    <col min="10249" max="10249" width="11.42578125" style="182" customWidth="1"/>
    <col min="10250" max="10250" width="0.7109375" style="182" customWidth="1"/>
    <col min="10251" max="10251" width="11.42578125" style="182" customWidth="1"/>
    <col min="10252" max="10252" width="0.7109375" style="182" customWidth="1"/>
    <col min="10253" max="10253" width="11.42578125" style="182" customWidth="1"/>
    <col min="10254" max="10496" width="9.140625" style="182"/>
    <col min="10497" max="10499" width="1.5703125" style="182" customWidth="1"/>
    <col min="10500" max="10500" width="33.5703125" style="182" customWidth="1"/>
    <col min="10501" max="10501" width="3.5703125" style="182" customWidth="1"/>
    <col min="10502" max="10502" width="1.5703125" style="182" customWidth="1"/>
    <col min="10503" max="10503" width="11.42578125" style="182" customWidth="1"/>
    <col min="10504" max="10504" width="0.7109375" style="182" customWidth="1"/>
    <col min="10505" max="10505" width="11.42578125" style="182" customWidth="1"/>
    <col min="10506" max="10506" width="0.7109375" style="182" customWidth="1"/>
    <col min="10507" max="10507" width="11.42578125" style="182" customWidth="1"/>
    <col min="10508" max="10508" width="0.7109375" style="182" customWidth="1"/>
    <col min="10509" max="10509" width="11.42578125" style="182" customWidth="1"/>
    <col min="10510" max="10752" width="9.140625" style="182"/>
    <col min="10753" max="10755" width="1.5703125" style="182" customWidth="1"/>
    <col min="10756" max="10756" width="33.5703125" style="182" customWidth="1"/>
    <col min="10757" max="10757" width="3.5703125" style="182" customWidth="1"/>
    <col min="10758" max="10758" width="1.5703125" style="182" customWidth="1"/>
    <col min="10759" max="10759" width="11.42578125" style="182" customWidth="1"/>
    <col min="10760" max="10760" width="0.7109375" style="182" customWidth="1"/>
    <col min="10761" max="10761" width="11.42578125" style="182" customWidth="1"/>
    <col min="10762" max="10762" width="0.7109375" style="182" customWidth="1"/>
    <col min="10763" max="10763" width="11.42578125" style="182" customWidth="1"/>
    <col min="10764" max="10764" width="0.7109375" style="182" customWidth="1"/>
    <col min="10765" max="10765" width="11.42578125" style="182" customWidth="1"/>
    <col min="10766" max="11008" width="9.140625" style="182"/>
    <col min="11009" max="11011" width="1.5703125" style="182" customWidth="1"/>
    <col min="11012" max="11012" width="33.5703125" style="182" customWidth="1"/>
    <col min="11013" max="11013" width="3.5703125" style="182" customWidth="1"/>
    <col min="11014" max="11014" width="1.5703125" style="182" customWidth="1"/>
    <col min="11015" max="11015" width="11.42578125" style="182" customWidth="1"/>
    <col min="11016" max="11016" width="0.7109375" style="182" customWidth="1"/>
    <col min="11017" max="11017" width="11.42578125" style="182" customWidth="1"/>
    <col min="11018" max="11018" width="0.7109375" style="182" customWidth="1"/>
    <col min="11019" max="11019" width="11.42578125" style="182" customWidth="1"/>
    <col min="11020" max="11020" width="0.7109375" style="182" customWidth="1"/>
    <col min="11021" max="11021" width="11.42578125" style="182" customWidth="1"/>
    <col min="11022" max="11264" width="9.140625" style="182"/>
    <col min="11265" max="11267" width="1.5703125" style="182" customWidth="1"/>
    <col min="11268" max="11268" width="33.5703125" style="182" customWidth="1"/>
    <col min="11269" max="11269" width="3.5703125" style="182" customWidth="1"/>
    <col min="11270" max="11270" width="1.5703125" style="182" customWidth="1"/>
    <col min="11271" max="11271" width="11.42578125" style="182" customWidth="1"/>
    <col min="11272" max="11272" width="0.7109375" style="182" customWidth="1"/>
    <col min="11273" max="11273" width="11.42578125" style="182" customWidth="1"/>
    <col min="11274" max="11274" width="0.7109375" style="182" customWidth="1"/>
    <col min="11275" max="11275" width="11.42578125" style="182" customWidth="1"/>
    <col min="11276" max="11276" width="0.7109375" style="182" customWidth="1"/>
    <col min="11277" max="11277" width="11.42578125" style="182" customWidth="1"/>
    <col min="11278" max="11520" width="9.140625" style="182"/>
    <col min="11521" max="11523" width="1.5703125" style="182" customWidth="1"/>
    <col min="11524" max="11524" width="33.5703125" style="182" customWidth="1"/>
    <col min="11525" max="11525" width="3.5703125" style="182" customWidth="1"/>
    <col min="11526" max="11526" width="1.5703125" style="182" customWidth="1"/>
    <col min="11527" max="11527" width="11.42578125" style="182" customWidth="1"/>
    <col min="11528" max="11528" width="0.7109375" style="182" customWidth="1"/>
    <col min="11529" max="11529" width="11.42578125" style="182" customWidth="1"/>
    <col min="11530" max="11530" width="0.7109375" style="182" customWidth="1"/>
    <col min="11531" max="11531" width="11.42578125" style="182" customWidth="1"/>
    <col min="11532" max="11532" width="0.7109375" style="182" customWidth="1"/>
    <col min="11533" max="11533" width="11.42578125" style="182" customWidth="1"/>
    <col min="11534" max="11776" width="9.140625" style="182"/>
    <col min="11777" max="11779" width="1.5703125" style="182" customWidth="1"/>
    <col min="11780" max="11780" width="33.5703125" style="182" customWidth="1"/>
    <col min="11781" max="11781" width="3.5703125" style="182" customWidth="1"/>
    <col min="11782" max="11782" width="1.5703125" style="182" customWidth="1"/>
    <col min="11783" max="11783" width="11.42578125" style="182" customWidth="1"/>
    <col min="11784" max="11784" width="0.7109375" style="182" customWidth="1"/>
    <col min="11785" max="11785" width="11.42578125" style="182" customWidth="1"/>
    <col min="11786" max="11786" width="0.7109375" style="182" customWidth="1"/>
    <col min="11787" max="11787" width="11.42578125" style="182" customWidth="1"/>
    <col min="11788" max="11788" width="0.7109375" style="182" customWidth="1"/>
    <col min="11789" max="11789" width="11.42578125" style="182" customWidth="1"/>
    <col min="11790" max="12032" width="9.140625" style="182"/>
    <col min="12033" max="12035" width="1.5703125" style="182" customWidth="1"/>
    <col min="12036" max="12036" width="33.5703125" style="182" customWidth="1"/>
    <col min="12037" max="12037" width="3.5703125" style="182" customWidth="1"/>
    <col min="12038" max="12038" width="1.5703125" style="182" customWidth="1"/>
    <col min="12039" max="12039" width="11.42578125" style="182" customWidth="1"/>
    <col min="12040" max="12040" width="0.7109375" style="182" customWidth="1"/>
    <col min="12041" max="12041" width="11.42578125" style="182" customWidth="1"/>
    <col min="12042" max="12042" width="0.7109375" style="182" customWidth="1"/>
    <col min="12043" max="12043" width="11.42578125" style="182" customWidth="1"/>
    <col min="12044" max="12044" width="0.7109375" style="182" customWidth="1"/>
    <col min="12045" max="12045" width="11.42578125" style="182" customWidth="1"/>
    <col min="12046" max="12288" width="9.140625" style="182"/>
    <col min="12289" max="12291" width="1.5703125" style="182" customWidth="1"/>
    <col min="12292" max="12292" width="33.5703125" style="182" customWidth="1"/>
    <col min="12293" max="12293" width="3.5703125" style="182" customWidth="1"/>
    <col min="12294" max="12294" width="1.5703125" style="182" customWidth="1"/>
    <col min="12295" max="12295" width="11.42578125" style="182" customWidth="1"/>
    <col min="12296" max="12296" width="0.7109375" style="182" customWidth="1"/>
    <col min="12297" max="12297" width="11.42578125" style="182" customWidth="1"/>
    <col min="12298" max="12298" width="0.7109375" style="182" customWidth="1"/>
    <col min="12299" max="12299" width="11.42578125" style="182" customWidth="1"/>
    <col min="12300" max="12300" width="0.7109375" style="182" customWidth="1"/>
    <col min="12301" max="12301" width="11.42578125" style="182" customWidth="1"/>
    <col min="12302" max="12544" width="9.140625" style="182"/>
    <col min="12545" max="12547" width="1.5703125" style="182" customWidth="1"/>
    <col min="12548" max="12548" width="33.5703125" style="182" customWidth="1"/>
    <col min="12549" max="12549" width="3.5703125" style="182" customWidth="1"/>
    <col min="12550" max="12550" width="1.5703125" style="182" customWidth="1"/>
    <col min="12551" max="12551" width="11.42578125" style="182" customWidth="1"/>
    <col min="12552" max="12552" width="0.7109375" style="182" customWidth="1"/>
    <col min="12553" max="12553" width="11.42578125" style="182" customWidth="1"/>
    <col min="12554" max="12554" width="0.7109375" style="182" customWidth="1"/>
    <col min="12555" max="12555" width="11.42578125" style="182" customWidth="1"/>
    <col min="12556" max="12556" width="0.7109375" style="182" customWidth="1"/>
    <col min="12557" max="12557" width="11.42578125" style="182" customWidth="1"/>
    <col min="12558" max="12800" width="9.140625" style="182"/>
    <col min="12801" max="12803" width="1.5703125" style="182" customWidth="1"/>
    <col min="12804" max="12804" width="33.5703125" style="182" customWidth="1"/>
    <col min="12805" max="12805" width="3.5703125" style="182" customWidth="1"/>
    <col min="12806" max="12806" width="1.5703125" style="182" customWidth="1"/>
    <col min="12807" max="12807" width="11.42578125" style="182" customWidth="1"/>
    <col min="12808" max="12808" width="0.7109375" style="182" customWidth="1"/>
    <col min="12809" max="12809" width="11.42578125" style="182" customWidth="1"/>
    <col min="12810" max="12810" width="0.7109375" style="182" customWidth="1"/>
    <col min="12811" max="12811" width="11.42578125" style="182" customWidth="1"/>
    <col min="12812" max="12812" width="0.7109375" style="182" customWidth="1"/>
    <col min="12813" max="12813" width="11.42578125" style="182" customWidth="1"/>
    <col min="12814" max="13056" width="9.140625" style="182"/>
    <col min="13057" max="13059" width="1.5703125" style="182" customWidth="1"/>
    <col min="13060" max="13060" width="33.5703125" style="182" customWidth="1"/>
    <col min="13061" max="13061" width="3.5703125" style="182" customWidth="1"/>
    <col min="13062" max="13062" width="1.5703125" style="182" customWidth="1"/>
    <col min="13063" max="13063" width="11.42578125" style="182" customWidth="1"/>
    <col min="13064" max="13064" width="0.7109375" style="182" customWidth="1"/>
    <col min="13065" max="13065" width="11.42578125" style="182" customWidth="1"/>
    <col min="13066" max="13066" width="0.7109375" style="182" customWidth="1"/>
    <col min="13067" max="13067" width="11.42578125" style="182" customWidth="1"/>
    <col min="13068" max="13068" width="0.7109375" style="182" customWidth="1"/>
    <col min="13069" max="13069" width="11.42578125" style="182" customWidth="1"/>
    <col min="13070" max="13312" width="9.140625" style="182"/>
    <col min="13313" max="13315" width="1.5703125" style="182" customWidth="1"/>
    <col min="13316" max="13316" width="33.5703125" style="182" customWidth="1"/>
    <col min="13317" max="13317" width="3.5703125" style="182" customWidth="1"/>
    <col min="13318" max="13318" width="1.5703125" style="182" customWidth="1"/>
    <col min="13319" max="13319" width="11.42578125" style="182" customWidth="1"/>
    <col min="13320" max="13320" width="0.7109375" style="182" customWidth="1"/>
    <col min="13321" max="13321" width="11.42578125" style="182" customWidth="1"/>
    <col min="13322" max="13322" width="0.7109375" style="182" customWidth="1"/>
    <col min="13323" max="13323" width="11.42578125" style="182" customWidth="1"/>
    <col min="13324" max="13324" width="0.7109375" style="182" customWidth="1"/>
    <col min="13325" max="13325" width="11.42578125" style="182" customWidth="1"/>
    <col min="13326" max="13568" width="9.140625" style="182"/>
    <col min="13569" max="13571" width="1.5703125" style="182" customWidth="1"/>
    <col min="13572" max="13572" width="33.5703125" style="182" customWidth="1"/>
    <col min="13573" max="13573" width="3.5703125" style="182" customWidth="1"/>
    <col min="13574" max="13574" width="1.5703125" style="182" customWidth="1"/>
    <col min="13575" max="13575" width="11.42578125" style="182" customWidth="1"/>
    <col min="13576" max="13576" width="0.7109375" style="182" customWidth="1"/>
    <col min="13577" max="13577" width="11.42578125" style="182" customWidth="1"/>
    <col min="13578" max="13578" width="0.7109375" style="182" customWidth="1"/>
    <col min="13579" max="13579" width="11.42578125" style="182" customWidth="1"/>
    <col min="13580" max="13580" width="0.7109375" style="182" customWidth="1"/>
    <col min="13581" max="13581" width="11.42578125" style="182" customWidth="1"/>
    <col min="13582" max="13824" width="9.140625" style="182"/>
    <col min="13825" max="13827" width="1.5703125" style="182" customWidth="1"/>
    <col min="13828" max="13828" width="33.5703125" style="182" customWidth="1"/>
    <col min="13829" max="13829" width="3.5703125" style="182" customWidth="1"/>
    <col min="13830" max="13830" width="1.5703125" style="182" customWidth="1"/>
    <col min="13831" max="13831" width="11.42578125" style="182" customWidth="1"/>
    <col min="13832" max="13832" width="0.7109375" style="182" customWidth="1"/>
    <col min="13833" max="13833" width="11.42578125" style="182" customWidth="1"/>
    <col min="13834" max="13834" width="0.7109375" style="182" customWidth="1"/>
    <col min="13835" max="13835" width="11.42578125" style="182" customWidth="1"/>
    <col min="13836" max="13836" width="0.7109375" style="182" customWidth="1"/>
    <col min="13837" max="13837" width="11.42578125" style="182" customWidth="1"/>
    <col min="13838" max="14080" width="9.140625" style="182"/>
    <col min="14081" max="14083" width="1.5703125" style="182" customWidth="1"/>
    <col min="14084" max="14084" width="33.5703125" style="182" customWidth="1"/>
    <col min="14085" max="14085" width="3.5703125" style="182" customWidth="1"/>
    <col min="14086" max="14086" width="1.5703125" style="182" customWidth="1"/>
    <col min="14087" max="14087" width="11.42578125" style="182" customWidth="1"/>
    <col min="14088" max="14088" width="0.7109375" style="182" customWidth="1"/>
    <col min="14089" max="14089" width="11.42578125" style="182" customWidth="1"/>
    <col min="14090" max="14090" width="0.7109375" style="182" customWidth="1"/>
    <col min="14091" max="14091" width="11.42578125" style="182" customWidth="1"/>
    <col min="14092" max="14092" width="0.7109375" style="182" customWidth="1"/>
    <col min="14093" max="14093" width="11.42578125" style="182" customWidth="1"/>
    <col min="14094" max="14336" width="9.140625" style="182"/>
    <col min="14337" max="14339" width="1.5703125" style="182" customWidth="1"/>
    <col min="14340" max="14340" width="33.5703125" style="182" customWidth="1"/>
    <col min="14341" max="14341" width="3.5703125" style="182" customWidth="1"/>
    <col min="14342" max="14342" width="1.5703125" style="182" customWidth="1"/>
    <col min="14343" max="14343" width="11.42578125" style="182" customWidth="1"/>
    <col min="14344" max="14344" width="0.7109375" style="182" customWidth="1"/>
    <col min="14345" max="14345" width="11.42578125" style="182" customWidth="1"/>
    <col min="14346" max="14346" width="0.7109375" style="182" customWidth="1"/>
    <col min="14347" max="14347" width="11.42578125" style="182" customWidth="1"/>
    <col min="14348" max="14348" width="0.7109375" style="182" customWidth="1"/>
    <col min="14349" max="14349" width="11.42578125" style="182" customWidth="1"/>
    <col min="14350" max="14592" width="9.140625" style="182"/>
    <col min="14593" max="14595" width="1.5703125" style="182" customWidth="1"/>
    <col min="14596" max="14596" width="33.5703125" style="182" customWidth="1"/>
    <col min="14597" max="14597" width="3.5703125" style="182" customWidth="1"/>
    <col min="14598" max="14598" width="1.5703125" style="182" customWidth="1"/>
    <col min="14599" max="14599" width="11.42578125" style="182" customWidth="1"/>
    <col min="14600" max="14600" width="0.7109375" style="182" customWidth="1"/>
    <col min="14601" max="14601" width="11.42578125" style="182" customWidth="1"/>
    <col min="14602" max="14602" width="0.7109375" style="182" customWidth="1"/>
    <col min="14603" max="14603" width="11.42578125" style="182" customWidth="1"/>
    <col min="14604" max="14604" width="0.7109375" style="182" customWidth="1"/>
    <col min="14605" max="14605" width="11.42578125" style="182" customWidth="1"/>
    <col min="14606" max="14848" width="9.140625" style="182"/>
    <col min="14849" max="14851" width="1.5703125" style="182" customWidth="1"/>
    <col min="14852" max="14852" width="33.5703125" style="182" customWidth="1"/>
    <col min="14853" max="14853" width="3.5703125" style="182" customWidth="1"/>
    <col min="14854" max="14854" width="1.5703125" style="182" customWidth="1"/>
    <col min="14855" max="14855" width="11.42578125" style="182" customWidth="1"/>
    <col min="14856" max="14856" width="0.7109375" style="182" customWidth="1"/>
    <col min="14857" max="14857" width="11.42578125" style="182" customWidth="1"/>
    <col min="14858" max="14858" width="0.7109375" style="182" customWidth="1"/>
    <col min="14859" max="14859" width="11.42578125" style="182" customWidth="1"/>
    <col min="14860" max="14860" width="0.7109375" style="182" customWidth="1"/>
    <col min="14861" max="14861" width="11.42578125" style="182" customWidth="1"/>
    <col min="14862" max="15104" width="9.140625" style="182"/>
    <col min="15105" max="15107" width="1.5703125" style="182" customWidth="1"/>
    <col min="15108" max="15108" width="33.5703125" style="182" customWidth="1"/>
    <col min="15109" max="15109" width="3.5703125" style="182" customWidth="1"/>
    <col min="15110" max="15110" width="1.5703125" style="182" customWidth="1"/>
    <col min="15111" max="15111" width="11.42578125" style="182" customWidth="1"/>
    <col min="15112" max="15112" width="0.7109375" style="182" customWidth="1"/>
    <col min="15113" max="15113" width="11.42578125" style="182" customWidth="1"/>
    <col min="15114" max="15114" width="0.7109375" style="182" customWidth="1"/>
    <col min="15115" max="15115" width="11.42578125" style="182" customWidth="1"/>
    <col min="15116" max="15116" width="0.7109375" style="182" customWidth="1"/>
    <col min="15117" max="15117" width="11.42578125" style="182" customWidth="1"/>
    <col min="15118" max="15360" width="9.140625" style="182"/>
    <col min="15361" max="15363" width="1.5703125" style="182" customWidth="1"/>
    <col min="15364" max="15364" width="33.5703125" style="182" customWidth="1"/>
    <col min="15365" max="15365" width="3.5703125" style="182" customWidth="1"/>
    <col min="15366" max="15366" width="1.5703125" style="182" customWidth="1"/>
    <col min="15367" max="15367" width="11.42578125" style="182" customWidth="1"/>
    <col min="15368" max="15368" width="0.7109375" style="182" customWidth="1"/>
    <col min="15369" max="15369" width="11.42578125" style="182" customWidth="1"/>
    <col min="15370" max="15370" width="0.7109375" style="182" customWidth="1"/>
    <col min="15371" max="15371" width="11.42578125" style="182" customWidth="1"/>
    <col min="15372" max="15372" width="0.7109375" style="182" customWidth="1"/>
    <col min="15373" max="15373" width="11.42578125" style="182" customWidth="1"/>
    <col min="15374" max="15616" width="9.140625" style="182"/>
    <col min="15617" max="15619" width="1.5703125" style="182" customWidth="1"/>
    <col min="15620" max="15620" width="33.5703125" style="182" customWidth="1"/>
    <col min="15621" max="15621" width="3.5703125" style="182" customWidth="1"/>
    <col min="15622" max="15622" width="1.5703125" style="182" customWidth="1"/>
    <col min="15623" max="15623" width="11.42578125" style="182" customWidth="1"/>
    <col min="15624" max="15624" width="0.7109375" style="182" customWidth="1"/>
    <col min="15625" max="15625" width="11.42578125" style="182" customWidth="1"/>
    <col min="15626" max="15626" width="0.7109375" style="182" customWidth="1"/>
    <col min="15627" max="15627" width="11.42578125" style="182" customWidth="1"/>
    <col min="15628" max="15628" width="0.7109375" style="182" customWidth="1"/>
    <col min="15629" max="15629" width="11.42578125" style="182" customWidth="1"/>
    <col min="15630" max="15872" width="9.140625" style="182"/>
    <col min="15873" max="15875" width="1.5703125" style="182" customWidth="1"/>
    <col min="15876" max="15876" width="33.5703125" style="182" customWidth="1"/>
    <col min="15877" max="15877" width="3.5703125" style="182" customWidth="1"/>
    <col min="15878" max="15878" width="1.5703125" style="182" customWidth="1"/>
    <col min="15879" max="15879" width="11.42578125" style="182" customWidth="1"/>
    <col min="15880" max="15880" width="0.7109375" style="182" customWidth="1"/>
    <col min="15881" max="15881" width="11.42578125" style="182" customWidth="1"/>
    <col min="15882" max="15882" width="0.7109375" style="182" customWidth="1"/>
    <col min="15883" max="15883" width="11.42578125" style="182" customWidth="1"/>
    <col min="15884" max="15884" width="0.7109375" style="182" customWidth="1"/>
    <col min="15885" max="15885" width="11.42578125" style="182" customWidth="1"/>
    <col min="15886" max="16128" width="9.140625" style="182"/>
    <col min="16129" max="16131" width="1.5703125" style="182" customWidth="1"/>
    <col min="16132" max="16132" width="33.5703125" style="182" customWidth="1"/>
    <col min="16133" max="16133" width="3.5703125" style="182" customWidth="1"/>
    <col min="16134" max="16134" width="1.5703125" style="182" customWidth="1"/>
    <col min="16135" max="16135" width="11.42578125" style="182" customWidth="1"/>
    <col min="16136" max="16136" width="0.7109375" style="182" customWidth="1"/>
    <col min="16137" max="16137" width="11.42578125" style="182" customWidth="1"/>
    <col min="16138" max="16138" width="0.7109375" style="182" customWidth="1"/>
    <col min="16139" max="16139" width="11.42578125" style="182" customWidth="1"/>
    <col min="16140" max="16140" width="0.7109375" style="182" customWidth="1"/>
    <col min="16141" max="16141" width="11.42578125" style="182" customWidth="1"/>
    <col min="16142" max="16384" width="9.140625" style="182"/>
  </cols>
  <sheetData>
    <row r="1" spans="1:13" ht="23.1" customHeight="1">
      <c r="A1" s="83"/>
      <c r="B1" s="83"/>
      <c r="C1" s="83"/>
      <c r="D1" s="83"/>
      <c r="E1" s="83"/>
      <c r="F1" s="83"/>
      <c r="G1" s="84"/>
      <c r="H1" s="83"/>
      <c r="I1" s="84"/>
      <c r="J1" s="83"/>
      <c r="K1" s="84"/>
      <c r="L1" s="85"/>
      <c r="M1" s="86" t="s">
        <v>150</v>
      </c>
    </row>
    <row r="2" spans="1:13" ht="23.1" customHeight="1">
      <c r="A2" s="83"/>
      <c r="B2" s="83"/>
      <c r="C2" s="83"/>
      <c r="D2" s="83"/>
      <c r="E2" s="83"/>
      <c r="F2" s="83"/>
      <c r="G2" s="84"/>
      <c r="H2" s="83"/>
      <c r="I2" s="84"/>
      <c r="J2" s="83"/>
      <c r="K2" s="84"/>
      <c r="L2" s="85"/>
      <c r="M2" s="86" t="s">
        <v>151</v>
      </c>
    </row>
    <row r="3" spans="1:13" ht="23.1" customHeight="1">
      <c r="A3" s="310" t="s">
        <v>177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13" ht="23.1" customHeight="1">
      <c r="A4" s="311" t="s">
        <v>11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</row>
    <row r="5" spans="1:13" ht="23.1" customHeight="1">
      <c r="A5" s="311" t="s">
        <v>56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</row>
    <row r="6" spans="1:13" ht="23.1" customHeight="1">
      <c r="A6" s="312" t="s">
        <v>210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</row>
    <row r="7" spans="1:13" ht="18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13" ht="18" customHeight="1">
      <c r="A8" s="87"/>
      <c r="B8" s="87"/>
      <c r="C8" s="88"/>
      <c r="D8" s="88"/>
      <c r="E8" s="87"/>
      <c r="F8" s="87"/>
      <c r="G8" s="313" t="s">
        <v>153</v>
      </c>
      <c r="H8" s="313"/>
      <c r="I8" s="313"/>
      <c r="J8" s="313"/>
      <c r="K8" s="313"/>
      <c r="L8" s="313"/>
      <c r="M8" s="313"/>
    </row>
    <row r="9" spans="1:13" ht="18" customHeight="1">
      <c r="A9" s="89"/>
      <c r="B9" s="89"/>
      <c r="C9" s="90"/>
      <c r="D9" s="90"/>
      <c r="E9" s="89"/>
      <c r="F9" s="89"/>
      <c r="G9" s="309" t="s">
        <v>117</v>
      </c>
      <c r="H9" s="309"/>
      <c r="I9" s="309"/>
      <c r="J9" s="91"/>
      <c r="K9" s="309" t="s">
        <v>118</v>
      </c>
      <c r="L9" s="309"/>
      <c r="M9" s="309"/>
    </row>
    <row r="10" spans="1:13" ht="18" customHeight="1">
      <c r="A10" s="92"/>
      <c r="B10" s="92"/>
      <c r="C10" s="93"/>
      <c r="D10" s="93"/>
      <c r="E10" s="314" t="s">
        <v>4</v>
      </c>
      <c r="F10" s="314"/>
      <c r="G10" s="94">
        <v>2019</v>
      </c>
      <c r="H10" s="95"/>
      <c r="I10" s="94">
        <v>2018</v>
      </c>
      <c r="J10" s="95"/>
      <c r="K10" s="94">
        <v>2019</v>
      </c>
      <c r="L10" s="95"/>
      <c r="M10" s="94">
        <v>2018</v>
      </c>
    </row>
    <row r="11" spans="1:13" ht="18" customHeight="1">
      <c r="A11" s="96" t="s">
        <v>29</v>
      </c>
      <c r="B11" s="96"/>
      <c r="C11" s="96"/>
      <c r="D11" s="97"/>
      <c r="E11" s="98">
        <v>5</v>
      </c>
      <c r="F11" s="96"/>
      <c r="G11" s="99"/>
      <c r="H11" s="96"/>
      <c r="I11" s="99"/>
      <c r="J11" s="96"/>
      <c r="K11" s="99"/>
      <c r="L11" s="96"/>
      <c r="M11" s="99"/>
    </row>
    <row r="12" spans="1:13" ht="18" customHeight="1">
      <c r="A12" s="96"/>
      <c r="B12" s="96" t="s">
        <v>113</v>
      </c>
      <c r="C12" s="96"/>
      <c r="D12" s="97"/>
      <c r="E12" s="101"/>
      <c r="F12" s="96"/>
      <c r="G12" s="102">
        <v>1592111</v>
      </c>
      <c r="H12" s="102"/>
      <c r="I12" s="102">
        <v>1561688</v>
      </c>
      <c r="J12" s="102"/>
      <c r="K12" s="102">
        <v>1427509</v>
      </c>
      <c r="L12" s="102"/>
      <c r="M12" s="102">
        <v>1291690</v>
      </c>
    </row>
    <row r="13" spans="1:13" ht="18" customHeight="1">
      <c r="A13" s="96"/>
      <c r="B13" s="96" t="s">
        <v>168</v>
      </c>
      <c r="C13" s="96"/>
      <c r="D13" s="97"/>
      <c r="E13" s="101" t="s">
        <v>240</v>
      </c>
      <c r="F13" s="96"/>
      <c r="G13" s="103">
        <v>0</v>
      </c>
      <c r="H13" s="102"/>
      <c r="I13" s="103">
        <v>0</v>
      </c>
      <c r="J13" s="102"/>
      <c r="K13" s="102">
        <v>10789</v>
      </c>
      <c r="L13" s="102"/>
      <c r="M13" s="102">
        <v>53704</v>
      </c>
    </row>
    <row r="14" spans="1:13" ht="18" customHeight="1">
      <c r="A14" s="96"/>
      <c r="B14" s="96" t="s">
        <v>30</v>
      </c>
      <c r="C14" s="96"/>
      <c r="D14" s="96"/>
      <c r="E14" s="101"/>
      <c r="F14" s="96"/>
      <c r="G14" s="104">
        <v>20203</v>
      </c>
      <c r="H14" s="96"/>
      <c r="I14" s="104">
        <v>26801</v>
      </c>
      <c r="J14" s="96"/>
      <c r="K14" s="104">
        <v>18537</v>
      </c>
      <c r="L14" s="96"/>
      <c r="M14" s="104">
        <v>22761</v>
      </c>
    </row>
    <row r="15" spans="1:13" ht="18" customHeight="1">
      <c r="A15" s="96"/>
      <c r="B15" s="96"/>
      <c r="C15" s="96"/>
      <c r="D15" s="96" t="s">
        <v>31</v>
      </c>
      <c r="E15" s="101"/>
      <c r="F15" s="96"/>
      <c r="G15" s="106">
        <f>SUM(G12:G14)</f>
        <v>1612314</v>
      </c>
      <c r="H15" s="96"/>
      <c r="I15" s="106">
        <f>SUM(I12:I14)</f>
        <v>1588489</v>
      </c>
      <c r="J15" s="96"/>
      <c r="K15" s="106">
        <f>SUM(K12:K14)</f>
        <v>1456835</v>
      </c>
      <c r="L15" s="96"/>
      <c r="M15" s="106">
        <f>SUM(M12:M14)</f>
        <v>1368155</v>
      </c>
    </row>
    <row r="16" spans="1:13" ht="18" customHeight="1">
      <c r="A16" s="96" t="s">
        <v>32</v>
      </c>
      <c r="B16" s="96"/>
      <c r="C16" s="96"/>
      <c r="D16" s="97"/>
      <c r="E16" s="98">
        <v>5</v>
      </c>
      <c r="F16" s="96"/>
      <c r="G16" s="105"/>
      <c r="H16" s="96"/>
      <c r="I16" s="105"/>
      <c r="J16" s="96"/>
      <c r="K16" s="105"/>
      <c r="L16" s="96"/>
      <c r="M16" s="105"/>
    </row>
    <row r="17" spans="1:13" ht="18" customHeight="1">
      <c r="A17" s="96"/>
      <c r="B17" s="96" t="s">
        <v>33</v>
      </c>
      <c r="C17" s="96"/>
      <c r="D17" s="97"/>
      <c r="E17" s="101"/>
      <c r="F17" s="96"/>
      <c r="G17" s="105">
        <v>1279473</v>
      </c>
      <c r="H17" s="96"/>
      <c r="I17" s="105">
        <v>1292412</v>
      </c>
      <c r="J17" s="96"/>
      <c r="K17" s="105">
        <v>1174716</v>
      </c>
      <c r="L17" s="96"/>
      <c r="M17" s="105">
        <v>1090133</v>
      </c>
    </row>
    <row r="18" spans="1:13" ht="18" customHeight="1">
      <c r="A18" s="96"/>
      <c r="B18" s="96" t="s">
        <v>50</v>
      </c>
      <c r="C18" s="96"/>
      <c r="D18" s="97"/>
      <c r="E18" s="101"/>
      <c r="F18" s="96"/>
      <c r="G18" s="105">
        <v>44550</v>
      </c>
      <c r="H18" s="96"/>
      <c r="I18" s="105">
        <v>43228</v>
      </c>
      <c r="J18" s="96"/>
      <c r="K18" s="105">
        <v>37021</v>
      </c>
      <c r="L18" s="96"/>
      <c r="M18" s="105">
        <v>35888</v>
      </c>
    </row>
    <row r="19" spans="1:13" ht="18" customHeight="1">
      <c r="A19" s="96"/>
      <c r="B19" s="96" t="s">
        <v>48</v>
      </c>
      <c r="C19" s="96"/>
      <c r="D19" s="97"/>
      <c r="E19" s="101"/>
      <c r="F19" s="96"/>
      <c r="G19" s="105">
        <v>165387</v>
      </c>
      <c r="H19" s="96"/>
      <c r="I19" s="105">
        <v>138077</v>
      </c>
      <c r="J19" s="96"/>
      <c r="K19" s="105">
        <v>139254</v>
      </c>
      <c r="L19" s="96"/>
      <c r="M19" s="105">
        <v>104367</v>
      </c>
    </row>
    <row r="20" spans="1:13" ht="18" customHeight="1">
      <c r="A20" s="39"/>
      <c r="B20" s="39" t="s">
        <v>197</v>
      </c>
      <c r="C20" s="39"/>
      <c r="D20" s="40"/>
      <c r="E20" s="43" t="s">
        <v>200</v>
      </c>
      <c r="F20" s="39"/>
      <c r="G20" s="103">
        <v>0</v>
      </c>
      <c r="H20" s="39"/>
      <c r="I20" s="45">
        <v>37327</v>
      </c>
      <c r="J20" s="39"/>
      <c r="K20" s="261">
        <v>0</v>
      </c>
      <c r="L20" s="39"/>
      <c r="M20" s="45">
        <v>30497</v>
      </c>
    </row>
    <row r="21" spans="1:13" ht="18" customHeight="1">
      <c r="A21" s="96"/>
      <c r="B21" s="96" t="s">
        <v>49</v>
      </c>
      <c r="C21" s="96"/>
      <c r="D21" s="97"/>
      <c r="E21" s="101"/>
      <c r="F21" s="96"/>
      <c r="G21" s="108">
        <v>32835</v>
      </c>
      <c r="H21" s="87"/>
      <c r="I21" s="108">
        <v>34974</v>
      </c>
      <c r="J21" s="87"/>
      <c r="K21" s="108">
        <v>19696</v>
      </c>
      <c r="L21" s="87"/>
      <c r="M21" s="108">
        <v>20416</v>
      </c>
    </row>
    <row r="22" spans="1:13" ht="18" customHeight="1">
      <c r="A22" s="96"/>
      <c r="B22" s="96" t="s">
        <v>52</v>
      </c>
      <c r="C22" s="96"/>
      <c r="D22" s="97"/>
      <c r="E22" s="101"/>
      <c r="F22" s="96"/>
      <c r="G22" s="52">
        <v>1531</v>
      </c>
      <c r="H22" s="109"/>
      <c r="I22" s="52">
        <v>1316</v>
      </c>
      <c r="J22" s="109"/>
      <c r="K22" s="52">
        <v>1313</v>
      </c>
      <c r="L22" s="109"/>
      <c r="M22" s="52">
        <v>1097</v>
      </c>
    </row>
    <row r="23" spans="1:13" ht="18" customHeight="1">
      <c r="A23" s="96"/>
      <c r="B23" s="96"/>
      <c r="C23" s="96"/>
      <c r="D23" s="96" t="s">
        <v>34</v>
      </c>
      <c r="E23" s="96"/>
      <c r="F23" s="96"/>
      <c r="G23" s="107">
        <f>SUM(G17:G22)</f>
        <v>1523776</v>
      </c>
      <c r="H23" s="96"/>
      <c r="I23" s="107">
        <f>SUM(I17:I22)</f>
        <v>1547334</v>
      </c>
      <c r="J23" s="96"/>
      <c r="K23" s="107">
        <f>SUM(K17:K22)</f>
        <v>1372000</v>
      </c>
      <c r="L23" s="96"/>
      <c r="M23" s="107">
        <f>SUM(M17:M22)</f>
        <v>1282398</v>
      </c>
    </row>
    <row r="24" spans="1:13" ht="18" customHeight="1">
      <c r="A24" s="96" t="s">
        <v>144</v>
      </c>
      <c r="B24" s="96"/>
      <c r="C24" s="96"/>
      <c r="D24" s="97"/>
      <c r="E24" s="101">
        <v>11.3</v>
      </c>
      <c r="F24" s="96"/>
      <c r="G24" s="110">
        <v>-1578</v>
      </c>
      <c r="H24" s="105"/>
      <c r="I24" s="110">
        <v>-5204</v>
      </c>
      <c r="J24" s="105"/>
      <c r="K24" s="112">
        <v>0</v>
      </c>
      <c r="L24" s="105"/>
      <c r="M24" s="112">
        <v>0</v>
      </c>
    </row>
    <row r="25" spans="1:13" ht="18" customHeight="1">
      <c r="A25" s="96" t="s">
        <v>124</v>
      </c>
      <c r="B25" s="96"/>
      <c r="C25" s="96"/>
      <c r="D25" s="97"/>
      <c r="E25" s="96"/>
      <c r="F25" s="96"/>
      <c r="G25" s="52">
        <v>86960</v>
      </c>
      <c r="H25" s="105"/>
      <c r="I25" s="52">
        <v>35951</v>
      </c>
      <c r="J25" s="105"/>
      <c r="K25" s="52">
        <v>84835</v>
      </c>
      <c r="L25" s="105"/>
      <c r="M25" s="52">
        <v>85757</v>
      </c>
    </row>
    <row r="26" spans="1:13" ht="18" customHeight="1">
      <c r="A26" s="96" t="s">
        <v>102</v>
      </c>
      <c r="B26" s="96"/>
      <c r="C26" s="96"/>
      <c r="D26" s="97"/>
      <c r="E26" s="113"/>
      <c r="F26" s="96"/>
      <c r="G26" s="57">
        <v>19601</v>
      </c>
      <c r="H26" s="105"/>
      <c r="I26" s="57">
        <v>15631</v>
      </c>
      <c r="J26" s="105"/>
      <c r="K26" s="57">
        <v>14684</v>
      </c>
      <c r="L26" s="105"/>
      <c r="M26" s="57">
        <v>12449</v>
      </c>
    </row>
    <row r="27" spans="1:13" ht="18" customHeight="1">
      <c r="A27" s="87" t="s">
        <v>158</v>
      </c>
      <c r="B27" s="96"/>
      <c r="C27" s="96"/>
      <c r="D27" s="97"/>
      <c r="E27" s="97"/>
      <c r="F27" s="96"/>
      <c r="G27" s="107">
        <v>67359</v>
      </c>
      <c r="H27" s="87"/>
      <c r="I27" s="107">
        <v>20320</v>
      </c>
      <c r="J27" s="87"/>
      <c r="K27" s="107">
        <v>70151</v>
      </c>
      <c r="L27" s="87"/>
      <c r="M27" s="107">
        <v>73308</v>
      </c>
    </row>
    <row r="28" spans="1:13" ht="18" customHeight="1">
      <c r="A28" s="87" t="s">
        <v>57</v>
      </c>
      <c r="B28" s="87"/>
      <c r="C28" s="87"/>
      <c r="D28" s="87"/>
      <c r="E28" s="87"/>
      <c r="F28" s="87"/>
      <c r="G28" s="114"/>
      <c r="H28" s="115"/>
      <c r="I28" s="114"/>
      <c r="J28" s="115"/>
      <c r="K28" s="114"/>
      <c r="L28" s="115"/>
      <c r="M28" s="114"/>
    </row>
    <row r="29" spans="1:13" ht="18" customHeight="1">
      <c r="A29" s="87" t="s">
        <v>108</v>
      </c>
      <c r="B29" s="87"/>
      <c r="C29" s="87"/>
      <c r="D29" s="87"/>
      <c r="E29" s="87"/>
      <c r="F29" s="87"/>
      <c r="G29" s="114"/>
      <c r="H29" s="115"/>
      <c r="I29" s="114"/>
      <c r="J29" s="115"/>
      <c r="K29" s="114"/>
      <c r="L29" s="115"/>
      <c r="M29" s="114"/>
    </row>
    <row r="30" spans="1:13" ht="18" customHeight="1">
      <c r="A30" s="87"/>
      <c r="B30" s="87" t="s">
        <v>164</v>
      </c>
      <c r="C30" s="87"/>
      <c r="D30" s="87"/>
      <c r="E30" s="87"/>
      <c r="F30" s="87"/>
      <c r="G30" s="114"/>
      <c r="H30" s="115"/>
      <c r="I30" s="114"/>
      <c r="J30" s="115"/>
      <c r="K30" s="114"/>
      <c r="L30" s="115"/>
      <c r="M30" s="114"/>
    </row>
    <row r="31" spans="1:13" ht="18" customHeight="1">
      <c r="A31" s="87"/>
      <c r="B31" s="87"/>
      <c r="C31" s="87" t="s">
        <v>165</v>
      </c>
      <c r="D31" s="87"/>
      <c r="E31" s="87"/>
      <c r="F31" s="87"/>
      <c r="G31" s="110">
        <v>-99</v>
      </c>
      <c r="H31" s="115"/>
      <c r="I31" s="110">
        <v>-320</v>
      </c>
      <c r="J31" s="115"/>
      <c r="K31" s="262">
        <v>0</v>
      </c>
      <c r="L31" s="115"/>
      <c r="M31" s="110">
        <v>-10</v>
      </c>
    </row>
    <row r="32" spans="1:13" ht="18" customHeight="1">
      <c r="A32" s="87"/>
      <c r="B32" s="87"/>
      <c r="C32" s="87"/>
      <c r="D32" s="87"/>
      <c r="E32" s="87"/>
      <c r="F32" s="87"/>
      <c r="G32" s="110">
        <v>-99</v>
      </c>
      <c r="H32" s="115"/>
      <c r="I32" s="110">
        <v>-320</v>
      </c>
      <c r="J32" s="115"/>
      <c r="K32" s="262">
        <v>0</v>
      </c>
      <c r="L32" s="115"/>
      <c r="M32" s="110">
        <v>-10</v>
      </c>
    </row>
    <row r="33" spans="1:13" ht="18" customHeight="1">
      <c r="A33" s="87" t="s">
        <v>193</v>
      </c>
      <c r="B33" s="87"/>
      <c r="C33" s="87"/>
      <c r="D33" s="87"/>
      <c r="E33" s="87"/>
      <c r="F33" s="87"/>
      <c r="G33" s="110">
        <v>-99</v>
      </c>
      <c r="H33" s="115"/>
      <c r="I33" s="110">
        <v>-320</v>
      </c>
      <c r="J33" s="115"/>
      <c r="K33" s="262">
        <v>0</v>
      </c>
      <c r="L33" s="115"/>
      <c r="M33" s="110">
        <v>-10</v>
      </c>
    </row>
    <row r="34" spans="1:13" ht="18" customHeight="1" thickBot="1">
      <c r="A34" s="96" t="s">
        <v>157</v>
      </c>
      <c r="B34" s="96"/>
      <c r="C34" s="96"/>
      <c r="D34" s="96"/>
      <c r="E34" s="96"/>
      <c r="F34" s="96"/>
      <c r="G34" s="116">
        <v>67260</v>
      </c>
      <c r="H34" s="117"/>
      <c r="I34" s="116">
        <v>20000</v>
      </c>
      <c r="J34" s="117"/>
      <c r="K34" s="118">
        <v>70151</v>
      </c>
      <c r="L34" s="117"/>
      <c r="M34" s="118">
        <v>73298</v>
      </c>
    </row>
    <row r="35" spans="1:13" ht="18" customHeight="1" thickTop="1">
      <c r="A35" s="96"/>
      <c r="B35" s="96"/>
      <c r="C35" s="96"/>
      <c r="D35" s="96"/>
      <c r="E35" s="96"/>
      <c r="F35" s="96"/>
      <c r="G35" s="115"/>
      <c r="H35" s="117"/>
      <c r="I35" s="115"/>
      <c r="J35" s="117"/>
      <c r="K35" s="115"/>
      <c r="L35" s="117"/>
      <c r="M35" s="109"/>
    </row>
    <row r="36" spans="1:13" ht="18" customHeight="1">
      <c r="A36" s="83"/>
      <c r="B36" s="83"/>
      <c r="C36" s="83"/>
      <c r="D36" s="83"/>
      <c r="E36" s="83"/>
      <c r="F36" s="83"/>
      <c r="G36" s="83"/>
      <c r="H36" s="119"/>
      <c r="I36" s="83"/>
      <c r="J36" s="83"/>
      <c r="K36" s="120"/>
      <c r="L36" s="85"/>
      <c r="M36" s="83"/>
    </row>
    <row r="37" spans="1:13" ht="23.1" customHeight="1">
      <c r="A37" s="121"/>
      <c r="B37" s="83"/>
      <c r="C37" s="83"/>
      <c r="D37" s="178"/>
      <c r="E37" s="83"/>
      <c r="F37" s="83"/>
      <c r="G37" s="122"/>
      <c r="H37" s="83"/>
      <c r="I37" s="84"/>
      <c r="J37" s="83"/>
      <c r="K37" s="83"/>
      <c r="L37" s="83"/>
      <c r="M37" s="86" t="s">
        <v>150</v>
      </c>
    </row>
    <row r="38" spans="1:13" ht="23.1" customHeight="1">
      <c r="A38" s="121"/>
      <c r="B38" s="83"/>
      <c r="C38" s="83"/>
      <c r="D38" s="178"/>
      <c r="E38" s="83"/>
      <c r="F38" s="83"/>
      <c r="G38" s="122"/>
      <c r="H38" s="83"/>
      <c r="I38" s="84"/>
      <c r="J38" s="83"/>
      <c r="K38" s="83"/>
      <c r="L38" s="83"/>
      <c r="M38" s="86" t="s">
        <v>151</v>
      </c>
    </row>
    <row r="39" spans="1:13" ht="23.1" customHeight="1">
      <c r="A39" s="310" t="s">
        <v>178</v>
      </c>
      <c r="B39" s="311"/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1"/>
    </row>
    <row r="40" spans="1:13" ht="23.1" customHeight="1">
      <c r="A40" s="311" t="s">
        <v>11</v>
      </c>
      <c r="B40" s="311"/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</row>
    <row r="41" spans="1:13" ht="23.1" customHeight="1">
      <c r="A41" s="311" t="s">
        <v>105</v>
      </c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</row>
    <row r="42" spans="1:13" ht="23.1" customHeight="1">
      <c r="A42" s="312" t="s">
        <v>210</v>
      </c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</row>
    <row r="43" spans="1:13" ht="18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</row>
    <row r="44" spans="1:13" s="183" customFormat="1" ht="18" customHeight="1">
      <c r="A44" s="87"/>
      <c r="B44" s="87"/>
      <c r="C44" s="88"/>
      <c r="D44" s="88"/>
      <c r="E44" s="87"/>
      <c r="F44" s="87"/>
      <c r="G44" s="313" t="s">
        <v>153</v>
      </c>
      <c r="H44" s="313"/>
      <c r="I44" s="313"/>
      <c r="J44" s="313"/>
      <c r="K44" s="313"/>
      <c r="L44" s="313"/>
      <c r="M44" s="313"/>
    </row>
    <row r="45" spans="1:13" s="183" customFormat="1" ht="18" customHeight="1">
      <c r="A45" s="89"/>
      <c r="B45" s="89"/>
      <c r="C45" s="90"/>
      <c r="D45" s="90"/>
      <c r="E45" s="89"/>
      <c r="F45" s="89"/>
      <c r="G45" s="309" t="s">
        <v>117</v>
      </c>
      <c r="H45" s="309"/>
      <c r="I45" s="309"/>
      <c r="J45" s="91"/>
      <c r="K45" s="309" t="s">
        <v>118</v>
      </c>
      <c r="L45" s="309"/>
      <c r="M45" s="309"/>
    </row>
    <row r="46" spans="1:13" s="183" customFormat="1" ht="18" customHeight="1">
      <c r="A46" s="92"/>
      <c r="B46" s="92"/>
      <c r="C46" s="93"/>
      <c r="D46" s="93"/>
      <c r="E46" s="314" t="s">
        <v>4</v>
      </c>
      <c r="F46" s="314"/>
      <c r="G46" s="94">
        <v>2019</v>
      </c>
      <c r="H46" s="95"/>
      <c r="I46" s="94">
        <v>2018</v>
      </c>
      <c r="J46" s="95"/>
      <c r="K46" s="94">
        <v>2019</v>
      </c>
      <c r="L46" s="95"/>
      <c r="M46" s="94">
        <v>2018</v>
      </c>
    </row>
    <row r="47" spans="1:13" s="183" customFormat="1" ht="18" customHeight="1">
      <c r="A47" s="123" t="s">
        <v>125</v>
      </c>
      <c r="B47" s="96"/>
      <c r="C47" s="96"/>
      <c r="D47" s="96"/>
      <c r="E47" s="96"/>
      <c r="F47" s="87"/>
      <c r="G47" s="109"/>
      <c r="H47" s="87"/>
      <c r="I47" s="109"/>
      <c r="J47" s="87"/>
      <c r="K47" s="109"/>
      <c r="L47" s="87"/>
      <c r="M47" s="109"/>
    </row>
    <row r="48" spans="1:13" s="183" customFormat="1" ht="18" customHeight="1">
      <c r="A48" s="96"/>
      <c r="B48" s="123" t="s">
        <v>126</v>
      </c>
      <c r="C48" s="123"/>
      <c r="D48" s="96"/>
      <c r="E48" s="96"/>
      <c r="F48" s="87"/>
      <c r="G48" s="124">
        <v>67304</v>
      </c>
      <c r="H48" s="102"/>
      <c r="I48" s="124">
        <v>19954</v>
      </c>
      <c r="J48" s="102"/>
      <c r="K48" s="124">
        <v>70151</v>
      </c>
      <c r="L48" s="102"/>
      <c r="M48" s="124">
        <v>73308</v>
      </c>
    </row>
    <row r="49" spans="1:13" s="183" customFormat="1" ht="18" customHeight="1">
      <c r="A49" s="96"/>
      <c r="B49" s="96" t="s">
        <v>55</v>
      </c>
      <c r="C49" s="96"/>
      <c r="D49" s="96"/>
      <c r="E49" s="96"/>
      <c r="F49" s="87"/>
      <c r="G49" s="125">
        <v>55</v>
      </c>
      <c r="H49" s="87"/>
      <c r="I49" s="125">
        <v>366</v>
      </c>
      <c r="J49" s="87"/>
      <c r="K49" s="111">
        <v>0</v>
      </c>
      <c r="L49" s="87"/>
      <c r="M49" s="111">
        <v>0</v>
      </c>
    </row>
    <row r="50" spans="1:13" s="183" customFormat="1" ht="18" customHeight="1" thickBot="1">
      <c r="A50" s="96"/>
      <c r="B50" s="96"/>
      <c r="C50" s="96"/>
      <c r="D50" s="96"/>
      <c r="E50" s="96"/>
      <c r="F50" s="87"/>
      <c r="G50" s="126">
        <f>SUM(G48:G49)</f>
        <v>67359</v>
      </c>
      <c r="H50" s="109"/>
      <c r="I50" s="126">
        <f>SUM(I48:I49)</f>
        <v>20320</v>
      </c>
      <c r="J50" s="109"/>
      <c r="K50" s="126">
        <f>SUM(K48:K49)</f>
        <v>70151</v>
      </c>
      <c r="L50" s="109"/>
      <c r="M50" s="126">
        <f>SUM(M48:M49)</f>
        <v>73308</v>
      </c>
    </row>
    <row r="51" spans="1:13" s="183" customFormat="1" ht="18" customHeight="1" thickTop="1">
      <c r="A51" s="96" t="s">
        <v>127</v>
      </c>
      <c r="B51" s="96"/>
      <c r="C51" s="96"/>
      <c r="D51" s="96"/>
      <c r="E51" s="96"/>
      <c r="F51" s="87"/>
      <c r="G51" s="125"/>
      <c r="H51" s="87"/>
      <c r="I51" s="125"/>
      <c r="J51" s="87"/>
      <c r="K51" s="124"/>
      <c r="L51" s="87"/>
      <c r="M51" s="124"/>
    </row>
    <row r="52" spans="1:13" s="183" customFormat="1" ht="18" customHeight="1">
      <c r="A52" s="96"/>
      <c r="B52" s="96" t="s">
        <v>126</v>
      </c>
      <c r="C52" s="96"/>
      <c r="D52" s="96"/>
      <c r="E52" s="96"/>
      <c r="F52" s="87"/>
      <c r="G52" s="125">
        <v>67205</v>
      </c>
      <c r="H52" s="109"/>
      <c r="I52" s="125">
        <v>19634</v>
      </c>
      <c r="J52" s="109"/>
      <c r="K52" s="124">
        <v>70151</v>
      </c>
      <c r="L52" s="109"/>
      <c r="M52" s="124">
        <v>73298</v>
      </c>
    </row>
    <row r="53" spans="1:13" s="183" customFormat="1" ht="18" customHeight="1">
      <c r="A53" s="123"/>
      <c r="B53" s="123" t="s">
        <v>55</v>
      </c>
      <c r="C53" s="96"/>
      <c r="D53" s="96"/>
      <c r="E53" s="96"/>
      <c r="F53" s="127"/>
      <c r="G53" s="125">
        <v>55</v>
      </c>
      <c r="H53" s="87"/>
      <c r="I53" s="125">
        <v>366</v>
      </c>
      <c r="J53" s="87"/>
      <c r="K53" s="111">
        <v>0</v>
      </c>
      <c r="L53" s="87"/>
      <c r="M53" s="111">
        <v>0</v>
      </c>
    </row>
    <row r="54" spans="1:13" s="183" customFormat="1" ht="18" customHeight="1" thickBot="1">
      <c r="A54" s="123"/>
      <c r="B54" s="123"/>
      <c r="C54" s="96"/>
      <c r="D54" s="96"/>
      <c r="E54" s="96"/>
      <c r="F54" s="127"/>
      <c r="G54" s="126">
        <f>SUM(G52:G53)</f>
        <v>67260</v>
      </c>
      <c r="H54" s="105"/>
      <c r="I54" s="126">
        <f>SUM(I52:I53)</f>
        <v>20000</v>
      </c>
      <c r="J54" s="105"/>
      <c r="K54" s="126">
        <f>SUM(K52:K53)</f>
        <v>70151</v>
      </c>
      <c r="L54" s="105"/>
      <c r="M54" s="126">
        <f>SUM(M52:M53)</f>
        <v>73298</v>
      </c>
    </row>
    <row r="55" spans="1:13" s="183" customFormat="1" ht="18" customHeight="1" thickTop="1">
      <c r="A55" s="96" t="s">
        <v>148</v>
      </c>
      <c r="B55" s="96"/>
      <c r="C55" s="96"/>
      <c r="D55" s="96"/>
      <c r="E55" s="96">
        <v>22</v>
      </c>
      <c r="F55" s="87"/>
      <c r="G55" s="128"/>
      <c r="H55" s="129"/>
      <c r="I55" s="128"/>
      <c r="J55" s="129"/>
      <c r="K55" s="128"/>
      <c r="L55" s="129"/>
      <c r="M55" s="128"/>
    </row>
    <row r="56" spans="1:13" s="183" customFormat="1" ht="18" customHeight="1" thickBot="1">
      <c r="A56" s="96"/>
      <c r="B56" s="96" t="s">
        <v>170</v>
      </c>
      <c r="C56" s="96"/>
      <c r="D56" s="96"/>
      <c r="F56" s="87"/>
      <c r="G56" s="130">
        <v>0.15</v>
      </c>
      <c r="H56" s="77"/>
      <c r="I56" s="130">
        <v>0.05</v>
      </c>
      <c r="J56" s="77"/>
      <c r="K56" s="130">
        <v>0.16</v>
      </c>
      <c r="L56" s="77"/>
      <c r="M56" s="130">
        <v>0.17</v>
      </c>
    </row>
    <row r="57" spans="1:13" s="183" customFormat="1" ht="18" customHeight="1" thickTop="1">
      <c r="A57" s="96"/>
      <c r="B57" s="96"/>
      <c r="C57" s="96"/>
      <c r="D57" s="96"/>
      <c r="E57" s="96"/>
      <c r="F57" s="87"/>
      <c r="G57" s="131"/>
      <c r="H57" s="77"/>
      <c r="I57" s="131"/>
      <c r="J57" s="77"/>
      <c r="K57" s="131"/>
      <c r="L57" s="77"/>
      <c r="M57" s="131"/>
    </row>
    <row r="58" spans="1:13" s="183" customFormat="1" ht="18" customHeight="1">
      <c r="A58" s="96"/>
      <c r="B58" s="96"/>
      <c r="C58" s="96"/>
      <c r="D58" s="96"/>
      <c r="E58" s="96"/>
      <c r="F58" s="87"/>
      <c r="G58" s="131"/>
      <c r="H58" s="77"/>
      <c r="I58" s="131"/>
      <c r="J58" s="77"/>
      <c r="K58" s="131"/>
      <c r="L58" s="77"/>
      <c r="M58" s="131"/>
    </row>
    <row r="59" spans="1:13" ht="18" customHeight="1">
      <c r="A59" s="83"/>
      <c r="B59" s="83"/>
      <c r="C59" s="83"/>
      <c r="D59" s="83"/>
      <c r="E59" s="83"/>
      <c r="F59" s="132"/>
      <c r="G59" s="133"/>
      <c r="H59" s="81"/>
      <c r="I59" s="133"/>
      <c r="J59" s="81"/>
      <c r="K59" s="133"/>
      <c r="L59" s="81"/>
      <c r="M59" s="133"/>
    </row>
    <row r="60" spans="1:13" ht="18" customHeight="1">
      <c r="A60" s="83"/>
      <c r="B60" s="83"/>
      <c r="C60" s="83"/>
      <c r="D60" s="83"/>
      <c r="E60" s="83"/>
      <c r="F60" s="132"/>
      <c r="G60" s="133"/>
      <c r="H60" s="81"/>
      <c r="I60" s="133"/>
      <c r="J60" s="81"/>
      <c r="K60" s="133"/>
      <c r="L60" s="81"/>
      <c r="M60" s="82"/>
    </row>
    <row r="61" spans="1:13" ht="18" customHeight="1">
      <c r="A61" s="83"/>
      <c r="B61" s="83"/>
      <c r="C61" s="83"/>
      <c r="D61" s="83"/>
      <c r="E61" s="83"/>
      <c r="F61" s="132"/>
      <c r="G61" s="133"/>
      <c r="H61" s="81"/>
      <c r="I61" s="133"/>
      <c r="J61" s="81"/>
      <c r="K61" s="133"/>
      <c r="L61" s="81"/>
      <c r="M61" s="82"/>
    </row>
    <row r="62" spans="1:13" ht="23.25">
      <c r="A62" s="65"/>
      <c r="B62" s="83"/>
      <c r="C62" s="83"/>
      <c r="D62" s="83"/>
      <c r="E62" s="83"/>
      <c r="F62" s="132"/>
      <c r="G62" s="133"/>
      <c r="H62" s="81"/>
      <c r="I62" s="133"/>
      <c r="J62" s="81"/>
      <c r="K62" s="133"/>
      <c r="L62" s="81"/>
      <c r="M62" s="82"/>
    </row>
    <row r="63" spans="1:13" ht="23.1" customHeight="1">
      <c r="A63" s="83"/>
      <c r="B63" s="83"/>
      <c r="C63" s="83"/>
      <c r="D63" s="83"/>
      <c r="E63" s="83"/>
      <c r="F63" s="132"/>
      <c r="G63" s="133"/>
      <c r="H63" s="81"/>
      <c r="I63" s="133"/>
      <c r="J63" s="81"/>
      <c r="K63" s="133"/>
      <c r="L63" s="81"/>
      <c r="M63" s="82"/>
    </row>
    <row r="64" spans="1:13" ht="23.1" customHeight="1">
      <c r="A64" s="83"/>
      <c r="B64" s="83"/>
      <c r="C64" s="83"/>
      <c r="D64" s="83"/>
      <c r="E64" s="83"/>
      <c r="F64" s="132"/>
      <c r="G64" s="133"/>
      <c r="H64" s="81"/>
      <c r="I64" s="133"/>
      <c r="J64" s="81"/>
      <c r="K64" s="133"/>
      <c r="L64" s="81"/>
      <c r="M64" s="82"/>
    </row>
    <row r="65" spans="1:13" ht="23.1" customHeight="1">
      <c r="A65" s="83"/>
      <c r="B65" s="83"/>
      <c r="C65" s="83"/>
      <c r="D65" s="83"/>
      <c r="E65" s="83"/>
      <c r="F65" s="132"/>
      <c r="G65" s="133"/>
      <c r="H65" s="81"/>
      <c r="I65" s="133"/>
      <c r="J65" s="81"/>
      <c r="K65" s="133"/>
      <c r="L65" s="81"/>
      <c r="M65" s="82"/>
    </row>
    <row r="66" spans="1:13" ht="23.1" customHeight="1">
      <c r="A66" s="83"/>
      <c r="B66" s="83"/>
      <c r="C66" s="83"/>
      <c r="D66" s="83"/>
      <c r="E66" s="83"/>
      <c r="F66" s="132"/>
      <c r="G66" s="133"/>
      <c r="H66" s="81"/>
      <c r="I66" s="133"/>
      <c r="J66" s="81"/>
      <c r="K66" s="133"/>
      <c r="L66" s="81"/>
      <c r="M66" s="82"/>
    </row>
    <row r="67" spans="1:13" ht="23.1" customHeight="1">
      <c r="A67" s="83"/>
      <c r="B67" s="83"/>
      <c r="C67" s="83"/>
      <c r="D67" s="83"/>
      <c r="E67" s="83"/>
      <c r="F67" s="132"/>
      <c r="G67" s="133"/>
      <c r="H67" s="81"/>
      <c r="I67" s="133"/>
      <c r="J67" s="81"/>
      <c r="K67" s="133"/>
      <c r="L67" s="81"/>
      <c r="M67" s="82"/>
    </row>
    <row r="68" spans="1:13" ht="23.1" customHeight="1">
      <c r="A68" s="83"/>
      <c r="B68" s="83"/>
      <c r="C68" s="83"/>
      <c r="D68" s="83"/>
      <c r="E68" s="83"/>
      <c r="F68" s="132"/>
      <c r="G68" s="133"/>
      <c r="H68" s="81"/>
      <c r="I68" s="133"/>
      <c r="J68" s="81"/>
      <c r="K68" s="133"/>
      <c r="L68" s="81"/>
      <c r="M68" s="82"/>
    </row>
    <row r="69" spans="1:13" ht="23.1" customHeight="1">
      <c r="A69" s="83"/>
      <c r="B69" s="83"/>
      <c r="C69" s="83"/>
      <c r="D69" s="83"/>
      <c r="E69" s="83"/>
      <c r="F69" s="132"/>
      <c r="G69" s="133"/>
      <c r="H69" s="81"/>
      <c r="I69" s="133"/>
      <c r="J69" s="81"/>
      <c r="K69" s="133"/>
      <c r="L69" s="81"/>
      <c r="M69" s="82"/>
    </row>
    <row r="70" spans="1:13" ht="23.1" customHeight="1">
      <c r="A70" s="83"/>
      <c r="B70" s="83"/>
      <c r="C70" s="83"/>
      <c r="D70" s="83"/>
      <c r="E70" s="83"/>
      <c r="F70" s="132"/>
      <c r="G70" s="133"/>
      <c r="H70" s="81"/>
      <c r="I70" s="133"/>
      <c r="J70" s="81"/>
      <c r="K70" s="133"/>
      <c r="L70" s="81"/>
      <c r="M70" s="82"/>
    </row>
    <row r="71" spans="1:13" ht="23.1" customHeight="1">
      <c r="A71" s="83"/>
      <c r="B71" s="83"/>
      <c r="C71" s="83"/>
      <c r="D71" s="83"/>
      <c r="E71" s="83"/>
      <c r="F71" s="132"/>
      <c r="G71" s="133"/>
      <c r="H71" s="81"/>
      <c r="I71" s="133"/>
      <c r="J71" s="81"/>
      <c r="K71" s="133"/>
      <c r="L71" s="81"/>
      <c r="M71" s="82"/>
    </row>
    <row r="72" spans="1:13" ht="23.1" customHeight="1">
      <c r="A72" s="83"/>
      <c r="B72" s="83"/>
      <c r="C72" s="83"/>
      <c r="D72" s="83"/>
      <c r="E72" s="83"/>
      <c r="F72" s="132"/>
      <c r="G72" s="133"/>
      <c r="H72" s="81"/>
      <c r="I72" s="133"/>
      <c r="J72" s="81"/>
      <c r="K72" s="133"/>
      <c r="L72" s="81"/>
      <c r="M72" s="82"/>
    </row>
    <row r="73" spans="1:13" ht="23.1" customHeight="1">
      <c r="A73" s="83"/>
      <c r="B73" s="83"/>
      <c r="C73" s="83"/>
      <c r="D73" s="83"/>
      <c r="E73" s="83"/>
      <c r="F73" s="132"/>
      <c r="G73" s="133"/>
      <c r="H73" s="81"/>
      <c r="I73" s="133"/>
      <c r="J73" s="81"/>
      <c r="K73" s="133"/>
      <c r="L73" s="81"/>
      <c r="M73" s="82"/>
    </row>
    <row r="74" spans="1:13" ht="23.1" customHeight="1">
      <c r="A74" s="83"/>
      <c r="B74" s="83"/>
      <c r="C74" s="83"/>
      <c r="D74" s="83"/>
      <c r="E74" s="83"/>
      <c r="F74" s="132"/>
      <c r="G74" s="133"/>
      <c r="H74" s="81"/>
      <c r="I74" s="133"/>
      <c r="J74" s="81"/>
      <c r="K74" s="133"/>
      <c r="L74" s="81"/>
      <c r="M74" s="82"/>
    </row>
    <row r="75" spans="1:13" ht="23.1" customHeight="1">
      <c r="A75" s="83"/>
      <c r="B75" s="83"/>
      <c r="C75" s="83"/>
      <c r="D75" s="83"/>
      <c r="E75" s="83"/>
      <c r="F75" s="132"/>
      <c r="G75" s="133"/>
      <c r="H75" s="81"/>
      <c r="I75" s="133"/>
      <c r="J75" s="81"/>
      <c r="K75" s="133"/>
      <c r="L75" s="81"/>
      <c r="M75" s="82"/>
    </row>
    <row r="76" spans="1:13" ht="23.1" customHeight="1">
      <c r="A76" s="121"/>
      <c r="B76" s="83"/>
      <c r="C76" s="83"/>
      <c r="D76" s="178"/>
      <c r="E76" s="83"/>
      <c r="F76" s="83"/>
      <c r="G76" s="122"/>
      <c r="H76" s="83"/>
      <c r="I76" s="83"/>
      <c r="J76" s="83"/>
      <c r="K76" s="83"/>
      <c r="L76" s="83"/>
      <c r="M76" s="83"/>
    </row>
  </sheetData>
  <mergeCells count="16">
    <mergeCell ref="G45:I45"/>
    <mergeCell ref="K45:M45"/>
    <mergeCell ref="E46:F46"/>
    <mergeCell ref="E10:F10"/>
    <mergeCell ref="A39:M39"/>
    <mergeCell ref="A40:M40"/>
    <mergeCell ref="A41:M41"/>
    <mergeCell ref="A42:M42"/>
    <mergeCell ref="G44:M44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1.1023622047244095" right="7.874015748031496E-2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view="pageBreakPreview" zoomScale="110" zoomScaleNormal="110" zoomScaleSheetLayoutView="110" workbookViewId="0">
      <selection activeCell="A3" sqref="A3:T3"/>
    </sheetView>
  </sheetViews>
  <sheetFormatPr defaultColWidth="9.140625" defaultRowHeight="23.1" customHeight="1"/>
  <cols>
    <col min="1" max="1" width="32.140625" style="233" customWidth="1"/>
    <col min="2" max="2" width="3.28515625" style="233" customWidth="1"/>
    <col min="3" max="3" width="1.140625" style="233" customWidth="1"/>
    <col min="4" max="4" width="10.28515625" style="233" customWidth="1"/>
    <col min="5" max="5" width="0.85546875" style="234" customWidth="1"/>
    <col min="6" max="6" width="10.28515625" style="233" customWidth="1"/>
    <col min="7" max="7" width="0.85546875" style="234" customWidth="1"/>
    <col min="8" max="8" width="10.5703125" style="233" customWidth="1"/>
    <col min="9" max="9" width="0.85546875" style="234" customWidth="1"/>
    <col min="10" max="10" width="9.85546875" style="233" customWidth="1"/>
    <col min="11" max="11" width="0.85546875" style="233" customWidth="1"/>
    <col min="12" max="12" width="9.85546875" style="233" customWidth="1"/>
    <col min="13" max="13" width="0.85546875" style="233" customWidth="1"/>
    <col min="14" max="14" width="13.85546875" style="233" customWidth="1"/>
    <col min="15" max="15" width="0.85546875" style="233" customWidth="1"/>
    <col min="16" max="16" width="10.140625" style="233" customWidth="1"/>
    <col min="17" max="17" width="0.85546875" style="233" customWidth="1"/>
    <col min="18" max="18" width="10" style="233" customWidth="1"/>
    <col min="19" max="19" width="0.85546875" style="233" customWidth="1"/>
    <col min="20" max="20" width="10.5703125" style="233" customWidth="1"/>
    <col min="21" max="16384" width="9.140625" style="233"/>
  </cols>
  <sheetData>
    <row r="1" spans="1:20" ht="21.95" customHeight="1">
      <c r="R1" s="21" t="s">
        <v>150</v>
      </c>
    </row>
    <row r="2" spans="1:20" ht="21.95" customHeight="1">
      <c r="R2" s="21" t="s">
        <v>151</v>
      </c>
    </row>
    <row r="3" spans="1:20" s="2" customFormat="1" ht="21.95" customHeight="1">
      <c r="A3" s="317" t="s">
        <v>179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</row>
    <row r="4" spans="1:20" s="4" customFormat="1" ht="21.95" customHeight="1">
      <c r="A4" s="319" t="s">
        <v>11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</row>
    <row r="5" spans="1:20" s="235" customFormat="1" ht="21.95" customHeight="1">
      <c r="A5" s="320" t="s">
        <v>78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</row>
    <row r="6" spans="1:20" s="4" customFormat="1" ht="21.95" customHeight="1">
      <c r="A6" s="321" t="s">
        <v>210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</row>
    <row r="7" spans="1:20" s="4" customFormat="1" ht="9.75" customHeight="1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</row>
    <row r="8" spans="1:20" s="245" customFormat="1" ht="14.1" customHeight="1">
      <c r="D8" s="322" t="s">
        <v>153</v>
      </c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</row>
    <row r="9" spans="1:20" s="245" customFormat="1" ht="14.1" customHeight="1">
      <c r="D9" s="315" t="s">
        <v>117</v>
      </c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</row>
    <row r="10" spans="1:20" s="245" customFormat="1" ht="14.1" customHeight="1">
      <c r="D10" s="315" t="s">
        <v>35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267"/>
      <c r="R10" s="268" t="s">
        <v>72</v>
      </c>
      <c r="S10" s="267"/>
      <c r="T10" s="269" t="s">
        <v>1</v>
      </c>
    </row>
    <row r="11" spans="1:20" s="245" customFormat="1" ht="14.1" customHeight="1">
      <c r="B11" s="270" t="s">
        <v>4</v>
      </c>
      <c r="D11" s="269" t="s">
        <v>8</v>
      </c>
      <c r="E11" s="271"/>
      <c r="F11" s="269" t="s">
        <v>12</v>
      </c>
      <c r="G11" s="271"/>
      <c r="H11" s="269" t="s">
        <v>211</v>
      </c>
      <c r="I11" s="271"/>
      <c r="J11" s="316" t="s">
        <v>9</v>
      </c>
      <c r="K11" s="316"/>
      <c r="L11" s="316"/>
      <c r="M11" s="269"/>
      <c r="N11" s="272" t="s">
        <v>140</v>
      </c>
      <c r="O11" s="269"/>
      <c r="P11" s="269" t="s">
        <v>1</v>
      </c>
      <c r="Q11" s="271"/>
      <c r="R11" s="273" t="s">
        <v>53</v>
      </c>
      <c r="S11" s="271"/>
      <c r="T11" s="274"/>
    </row>
    <row r="12" spans="1:20" s="245" customFormat="1" ht="14.1" customHeight="1">
      <c r="D12" s="275" t="s">
        <v>10</v>
      </c>
      <c r="E12" s="271"/>
      <c r="F12" s="275" t="s">
        <v>13</v>
      </c>
      <c r="G12" s="271"/>
      <c r="H12" s="275" t="s">
        <v>212</v>
      </c>
      <c r="I12" s="271"/>
      <c r="J12" s="276"/>
      <c r="K12" s="276"/>
      <c r="L12" s="276"/>
      <c r="M12" s="269"/>
      <c r="N12" s="276" t="s">
        <v>141</v>
      </c>
      <c r="O12" s="269"/>
      <c r="P12" s="269"/>
      <c r="Q12" s="271"/>
      <c r="R12" s="268"/>
      <c r="S12" s="271"/>
      <c r="T12" s="274"/>
    </row>
    <row r="13" spans="1:20" s="268" customFormat="1" ht="14.1" customHeight="1">
      <c r="D13" s="269" t="s">
        <v>0</v>
      </c>
      <c r="E13" s="245"/>
      <c r="F13" s="269" t="s">
        <v>14</v>
      </c>
      <c r="H13" s="269" t="s">
        <v>213</v>
      </c>
      <c r="J13" s="273" t="s">
        <v>3</v>
      </c>
      <c r="L13" s="273" t="s">
        <v>2</v>
      </c>
      <c r="M13" s="273"/>
      <c r="N13" s="277" t="s">
        <v>94</v>
      </c>
      <c r="P13" s="269"/>
      <c r="Q13" s="273"/>
    </row>
    <row r="14" spans="1:20" s="268" customFormat="1" ht="14.1" customHeight="1">
      <c r="B14" s="274"/>
      <c r="C14" s="274"/>
      <c r="H14" s="268" t="s">
        <v>214</v>
      </c>
      <c r="J14" s="273" t="s">
        <v>128</v>
      </c>
      <c r="L14" s="273"/>
      <c r="M14" s="273"/>
      <c r="N14" s="273" t="s">
        <v>215</v>
      </c>
      <c r="P14" s="273"/>
      <c r="R14" s="273"/>
      <c r="T14" s="273"/>
    </row>
    <row r="15" spans="1:20" s="268" customFormat="1" ht="14.1" customHeight="1">
      <c r="B15" s="316"/>
      <c r="C15" s="316"/>
      <c r="D15" s="276"/>
      <c r="E15" s="273"/>
      <c r="F15" s="276"/>
      <c r="G15" s="273"/>
      <c r="H15" s="276" t="s">
        <v>216</v>
      </c>
      <c r="I15" s="273"/>
      <c r="J15" s="278"/>
      <c r="K15" s="273"/>
      <c r="L15" s="278"/>
      <c r="M15" s="273"/>
      <c r="N15" s="278" t="s">
        <v>129</v>
      </c>
      <c r="O15" s="273"/>
      <c r="P15" s="278"/>
      <c r="Q15" s="273"/>
      <c r="R15" s="278"/>
      <c r="S15" s="273"/>
      <c r="T15" s="278"/>
    </row>
    <row r="16" spans="1:20" s="268" customFormat="1" ht="14.1" customHeight="1">
      <c r="A16" s="245" t="s">
        <v>167</v>
      </c>
      <c r="B16" s="269"/>
      <c r="C16" s="269"/>
      <c r="D16" s="279">
        <v>441454</v>
      </c>
      <c r="E16" s="279"/>
      <c r="F16" s="279">
        <v>986742</v>
      </c>
      <c r="G16" s="279"/>
      <c r="H16" s="280">
        <v>0</v>
      </c>
      <c r="I16" s="279"/>
      <c r="J16" s="279">
        <v>44150</v>
      </c>
      <c r="K16" s="279"/>
      <c r="L16" s="279">
        <v>502230</v>
      </c>
      <c r="M16" s="279"/>
      <c r="N16" s="279">
        <v>760</v>
      </c>
      <c r="O16" s="279"/>
      <c r="P16" s="279">
        <v>1975336</v>
      </c>
      <c r="Q16" s="279"/>
      <c r="R16" s="279">
        <v>11960</v>
      </c>
      <c r="S16" s="279"/>
      <c r="T16" s="279">
        <v>1987296</v>
      </c>
    </row>
    <row r="17" spans="1:21" s="268" customFormat="1" ht="14.1" customHeight="1">
      <c r="A17" s="245" t="s">
        <v>223</v>
      </c>
      <c r="B17" s="269"/>
      <c r="C17" s="269"/>
      <c r="D17" s="280">
        <v>0</v>
      </c>
      <c r="E17" s="280"/>
      <c r="F17" s="280">
        <v>0</v>
      </c>
      <c r="G17" s="280"/>
      <c r="H17" s="280">
        <v>0</v>
      </c>
      <c r="I17" s="280"/>
      <c r="J17" s="280">
        <v>0</v>
      </c>
      <c r="K17" s="279"/>
      <c r="L17" s="281">
        <v>-110363</v>
      </c>
      <c r="M17" s="279"/>
      <c r="N17" s="280">
        <v>0</v>
      </c>
      <c r="O17" s="279"/>
      <c r="P17" s="281">
        <f>SUM(D17:N17)</f>
        <v>-110363</v>
      </c>
      <c r="Q17" s="279"/>
      <c r="R17" s="281">
        <v>-3899</v>
      </c>
      <c r="S17" s="279"/>
      <c r="T17" s="281">
        <f>SUM(P17:R17)</f>
        <v>-114262</v>
      </c>
    </row>
    <row r="18" spans="1:21" s="268" customFormat="1" ht="14.1" customHeight="1">
      <c r="A18" s="245" t="s">
        <v>132</v>
      </c>
      <c r="B18" s="269"/>
      <c r="C18" s="269"/>
      <c r="D18" s="269"/>
      <c r="E18" s="273"/>
      <c r="F18" s="269"/>
      <c r="G18" s="273"/>
      <c r="H18" s="269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</row>
    <row r="19" spans="1:21" s="268" customFormat="1" ht="14.1" customHeight="1">
      <c r="A19" s="271" t="s">
        <v>159</v>
      </c>
      <c r="B19" s="269"/>
      <c r="C19" s="269"/>
      <c r="D19" s="280">
        <v>0</v>
      </c>
      <c r="E19" s="273"/>
      <c r="F19" s="280">
        <v>0</v>
      </c>
      <c r="G19" s="273"/>
      <c r="H19" s="280">
        <v>0</v>
      </c>
      <c r="I19" s="273"/>
      <c r="J19" s="280">
        <v>0</v>
      </c>
      <c r="K19" s="273"/>
      <c r="L19" s="279">
        <v>19954</v>
      </c>
      <c r="M19" s="273"/>
      <c r="N19" s="280">
        <v>0</v>
      </c>
      <c r="O19" s="273"/>
      <c r="P19" s="281">
        <f>SUM(D19:N19)</f>
        <v>19954</v>
      </c>
      <c r="Q19" s="273"/>
      <c r="R19" s="281">
        <v>366</v>
      </c>
      <c r="S19" s="273"/>
      <c r="T19" s="281">
        <f>SUM(P19:R19)</f>
        <v>20320</v>
      </c>
    </row>
    <row r="20" spans="1:21" s="268" customFormat="1" ht="14.1" customHeight="1">
      <c r="A20" s="271" t="s">
        <v>175</v>
      </c>
      <c r="B20" s="269"/>
      <c r="C20" s="269"/>
      <c r="D20" s="280">
        <v>0</v>
      </c>
      <c r="E20" s="273"/>
      <c r="F20" s="280">
        <v>0</v>
      </c>
      <c r="G20" s="273"/>
      <c r="H20" s="280">
        <v>0</v>
      </c>
      <c r="I20" s="273"/>
      <c r="J20" s="280">
        <v>0</v>
      </c>
      <c r="K20" s="273"/>
      <c r="L20" s="280">
        <v>0</v>
      </c>
      <c r="M20" s="273"/>
      <c r="N20" s="282">
        <v>-320</v>
      </c>
      <c r="O20" s="273"/>
      <c r="P20" s="281">
        <f>SUM(D20:N20)</f>
        <v>-320</v>
      </c>
      <c r="Q20" s="273"/>
      <c r="R20" s="280">
        <v>0</v>
      </c>
      <c r="S20" s="273"/>
      <c r="T20" s="281">
        <f>SUM(P20:R20)</f>
        <v>-320</v>
      </c>
    </row>
    <row r="21" spans="1:21" s="268" customFormat="1" ht="14.1" customHeight="1" thickBot="1">
      <c r="A21" s="245" t="s">
        <v>221</v>
      </c>
      <c r="B21" s="269"/>
      <c r="C21" s="269"/>
      <c r="D21" s="283">
        <v>441454</v>
      </c>
      <c r="E21" s="279"/>
      <c r="F21" s="283">
        <v>986742</v>
      </c>
      <c r="G21" s="279"/>
      <c r="H21" s="284">
        <v>0</v>
      </c>
      <c r="I21" s="279"/>
      <c r="J21" s="283">
        <f>SUM(J16:J20)</f>
        <v>44150</v>
      </c>
      <c r="K21" s="273"/>
      <c r="L21" s="283">
        <f>SUM(L16:L20)</f>
        <v>411821</v>
      </c>
      <c r="M21" s="279"/>
      <c r="N21" s="283">
        <f>SUM(N16:N20)</f>
        <v>440</v>
      </c>
      <c r="O21" s="279"/>
      <c r="P21" s="283">
        <f>SUM(P16:P20)</f>
        <v>1884607</v>
      </c>
      <c r="Q21" s="273"/>
      <c r="R21" s="283">
        <f>SUM(R16:R20)</f>
        <v>8427</v>
      </c>
      <c r="S21" s="279"/>
      <c r="T21" s="283">
        <f>SUM(T16:T20)</f>
        <v>1893034</v>
      </c>
    </row>
    <row r="22" spans="1:21" s="268" customFormat="1" ht="14.1" customHeight="1" thickTop="1">
      <c r="A22" s="245"/>
      <c r="B22" s="269"/>
      <c r="C22" s="269"/>
      <c r="D22" s="285"/>
      <c r="E22" s="279"/>
      <c r="F22" s="285"/>
      <c r="G22" s="279"/>
      <c r="H22" s="279"/>
      <c r="I22" s="279"/>
      <c r="J22" s="285"/>
      <c r="K22" s="273"/>
      <c r="L22" s="285"/>
      <c r="M22" s="279"/>
      <c r="N22" s="285"/>
      <c r="O22" s="279"/>
      <c r="P22" s="285"/>
      <c r="Q22" s="273"/>
      <c r="R22" s="285"/>
      <c r="S22" s="279"/>
      <c r="T22" s="285"/>
    </row>
    <row r="23" spans="1:21" s="268" customFormat="1" ht="14.1" customHeight="1">
      <c r="A23" s="245" t="s">
        <v>217</v>
      </c>
      <c r="B23" s="269"/>
      <c r="C23" s="269"/>
      <c r="D23" s="279">
        <v>441454</v>
      </c>
      <c r="E23" s="279"/>
      <c r="F23" s="279">
        <v>986742</v>
      </c>
      <c r="G23" s="279"/>
      <c r="H23" s="279">
        <v>8879</v>
      </c>
      <c r="I23" s="279"/>
      <c r="J23" s="279">
        <v>44150</v>
      </c>
      <c r="K23" s="279"/>
      <c r="L23" s="279">
        <v>226431</v>
      </c>
      <c r="M23" s="279"/>
      <c r="N23" s="279">
        <v>432</v>
      </c>
      <c r="O23" s="279"/>
      <c r="P23" s="279">
        <v>1708088</v>
      </c>
      <c r="Q23" s="279"/>
      <c r="R23" s="279">
        <v>23759</v>
      </c>
      <c r="S23" s="279"/>
      <c r="T23" s="279">
        <v>1731847</v>
      </c>
    </row>
    <row r="24" spans="1:21" s="268" customFormat="1" ht="14.1" customHeight="1">
      <c r="A24" s="271" t="s">
        <v>218</v>
      </c>
      <c r="B24" s="269"/>
      <c r="C24" s="26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</row>
    <row r="25" spans="1:21" s="268" customFormat="1" ht="14.1" customHeight="1">
      <c r="A25" s="271" t="s">
        <v>219</v>
      </c>
      <c r="B25" s="269"/>
      <c r="C25" s="269"/>
      <c r="D25" s="286">
        <v>0</v>
      </c>
      <c r="E25" s="279"/>
      <c r="F25" s="286">
        <v>0</v>
      </c>
      <c r="G25" s="279"/>
      <c r="H25" s="287">
        <v>138</v>
      </c>
      <c r="I25" s="288"/>
      <c r="J25" s="289">
        <v>0</v>
      </c>
      <c r="K25" s="288"/>
      <c r="L25" s="289">
        <v>0</v>
      </c>
      <c r="M25" s="290"/>
      <c r="N25" s="291">
        <v>0</v>
      </c>
      <c r="O25" s="289"/>
      <c r="P25" s="290">
        <f>SUM(D25:N25)</f>
        <v>138</v>
      </c>
      <c r="Q25" s="288"/>
      <c r="R25" s="291">
        <v>46</v>
      </c>
      <c r="S25" s="288"/>
      <c r="T25" s="290">
        <f>SUM(P25:R25)</f>
        <v>184</v>
      </c>
    </row>
    <row r="26" spans="1:21" s="268" customFormat="1" ht="14.1" customHeight="1">
      <c r="A26" s="245" t="s">
        <v>223</v>
      </c>
      <c r="B26" s="269">
        <v>21</v>
      </c>
      <c r="C26" s="269"/>
      <c r="D26" s="279"/>
      <c r="E26" s="279"/>
      <c r="F26" s="279"/>
      <c r="G26" s="279"/>
      <c r="H26" s="289">
        <v>0</v>
      </c>
      <c r="I26" s="289"/>
      <c r="J26" s="289">
        <v>0</v>
      </c>
      <c r="K26" s="288"/>
      <c r="L26" s="290">
        <v>-88291</v>
      </c>
      <c r="M26" s="288"/>
      <c r="N26" s="289">
        <v>0</v>
      </c>
      <c r="O26" s="288"/>
      <c r="P26" s="290">
        <f>SUM(D26:N26)</f>
        <v>-88291</v>
      </c>
      <c r="Q26" s="288"/>
      <c r="R26" s="290">
        <v>-1501</v>
      </c>
      <c r="S26" s="290"/>
      <c r="T26" s="290">
        <f>SUM(P26:R26)</f>
        <v>-89792</v>
      </c>
    </row>
    <row r="27" spans="1:21" s="268" customFormat="1" ht="14.1" customHeight="1">
      <c r="A27" s="245" t="s">
        <v>132</v>
      </c>
      <c r="B27" s="269"/>
      <c r="C27" s="269"/>
      <c r="D27" s="269"/>
      <c r="E27" s="273"/>
      <c r="F27" s="269"/>
      <c r="G27" s="273"/>
      <c r="H27" s="288"/>
      <c r="I27" s="288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</row>
    <row r="28" spans="1:21" s="268" customFormat="1" ht="14.1" customHeight="1">
      <c r="A28" s="271" t="s">
        <v>159</v>
      </c>
      <c r="B28" s="269"/>
      <c r="C28" s="269"/>
      <c r="D28" s="286">
        <v>0</v>
      </c>
      <c r="E28" s="279"/>
      <c r="F28" s="286">
        <v>0</v>
      </c>
      <c r="G28" s="279"/>
      <c r="H28" s="289">
        <v>0</v>
      </c>
      <c r="I28" s="288"/>
      <c r="J28" s="289">
        <v>0</v>
      </c>
      <c r="K28" s="292"/>
      <c r="L28" s="291">
        <v>67304</v>
      </c>
      <c r="M28" s="291"/>
      <c r="N28" s="291">
        <v>0</v>
      </c>
      <c r="O28" s="291"/>
      <c r="P28" s="290">
        <f>SUM(D28:N28)</f>
        <v>67304</v>
      </c>
      <c r="Q28" s="291"/>
      <c r="R28" s="290">
        <v>55</v>
      </c>
      <c r="S28" s="291"/>
      <c r="T28" s="290">
        <f>SUM(P28:R28)</f>
        <v>67359</v>
      </c>
    </row>
    <row r="29" spans="1:21" s="268" customFormat="1" ht="14.1" customHeight="1">
      <c r="A29" s="271" t="s">
        <v>180</v>
      </c>
      <c r="B29" s="269"/>
      <c r="C29" s="269"/>
      <c r="D29" s="286">
        <v>0</v>
      </c>
      <c r="E29" s="279"/>
      <c r="F29" s="286">
        <v>0</v>
      </c>
      <c r="G29" s="279"/>
      <c r="H29" s="289">
        <v>0</v>
      </c>
      <c r="I29" s="288"/>
      <c r="J29" s="289">
        <v>0</v>
      </c>
      <c r="K29" s="288"/>
      <c r="L29" s="289">
        <v>0</v>
      </c>
      <c r="M29" s="290"/>
      <c r="N29" s="290">
        <v>-99</v>
      </c>
      <c r="O29" s="289"/>
      <c r="P29" s="290">
        <f>SUM(D29:N29)</f>
        <v>-99</v>
      </c>
      <c r="Q29" s="288"/>
      <c r="R29" s="291">
        <v>0</v>
      </c>
      <c r="S29" s="288"/>
      <c r="T29" s="290">
        <f>SUM(P29:R29)</f>
        <v>-99</v>
      </c>
    </row>
    <row r="30" spans="1:21" s="268" customFormat="1" ht="14.1" customHeight="1" thickBot="1">
      <c r="A30" s="245" t="s">
        <v>222</v>
      </c>
      <c r="B30" s="269"/>
      <c r="C30" s="269"/>
      <c r="D30" s="283">
        <v>441454</v>
      </c>
      <c r="E30" s="279"/>
      <c r="F30" s="283">
        <v>986742</v>
      </c>
      <c r="G30" s="279"/>
      <c r="H30" s="293">
        <f>SUM(H23:H29)</f>
        <v>9017</v>
      </c>
      <c r="I30" s="288"/>
      <c r="J30" s="293">
        <f>SUM(J23:J29)</f>
        <v>44150</v>
      </c>
      <c r="K30" s="288"/>
      <c r="L30" s="293">
        <f>SUM(L23:L29)</f>
        <v>205444</v>
      </c>
      <c r="M30" s="288"/>
      <c r="N30" s="293">
        <f>SUM(N23:N29)</f>
        <v>333</v>
      </c>
      <c r="O30" s="288"/>
      <c r="P30" s="293">
        <f>SUM(P23:P29)</f>
        <v>1687140</v>
      </c>
      <c r="Q30" s="288"/>
      <c r="R30" s="293">
        <f>SUM(R23:R29)</f>
        <v>22359</v>
      </c>
      <c r="S30" s="288"/>
      <c r="T30" s="293">
        <f>SUM(T23:T29)</f>
        <v>1709499</v>
      </c>
    </row>
    <row r="31" spans="1:21" s="245" customFormat="1" ht="6.75" customHeight="1" thickTop="1">
      <c r="B31" s="270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1"/>
    </row>
    <row r="32" spans="1:21" s="249" customFormat="1" ht="8.25" customHeight="1">
      <c r="A32" s="8"/>
      <c r="B32" s="2"/>
      <c r="C32" s="246"/>
      <c r="D32" s="247"/>
      <c r="E32" s="248"/>
      <c r="F32" s="247"/>
      <c r="G32" s="248"/>
      <c r="H32" s="247"/>
      <c r="I32" s="248"/>
      <c r="J32" s="247"/>
      <c r="K32" s="248"/>
      <c r="L32" s="247"/>
      <c r="M32" s="247"/>
      <c r="N32" s="247"/>
      <c r="O32" s="247"/>
      <c r="P32" s="247"/>
      <c r="Q32" s="247"/>
      <c r="R32" s="247"/>
      <c r="S32" s="247"/>
      <c r="T32" s="247"/>
    </row>
  </sheetData>
  <mergeCells count="9">
    <mergeCell ref="D10:P10"/>
    <mergeCell ref="J11:L11"/>
    <mergeCell ref="B15:C15"/>
    <mergeCell ref="A3:T3"/>
    <mergeCell ref="A4:T4"/>
    <mergeCell ref="A5:T5"/>
    <mergeCell ref="A6:T6"/>
    <mergeCell ref="D8:T8"/>
    <mergeCell ref="D9:T9"/>
  </mergeCells>
  <pageMargins left="0.86614173228346458" right="0.39370078740157483" top="0.70866141732283472" bottom="0.39370078740157483" header="0.51181102362204722" footer="0.39370078740157483"/>
  <pageSetup paperSize="9" orientation="landscape" horizontalDpi="1200" verticalDpi="1200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view="pageBreakPreview" zoomScaleSheetLayoutView="100" workbookViewId="0">
      <selection activeCell="A3" sqref="A3:O3"/>
    </sheetView>
  </sheetViews>
  <sheetFormatPr defaultColWidth="9.140625" defaultRowHeight="23.1" customHeight="1"/>
  <cols>
    <col min="1" max="1" width="41.5703125" style="1" customWidth="1"/>
    <col min="2" max="2" width="2.140625" style="1" customWidth="1"/>
    <col min="3" max="3" width="2.85546875" style="1" customWidth="1"/>
    <col min="4" max="4" width="2.42578125" style="1" customWidth="1"/>
    <col min="5" max="5" width="13.85546875" style="1" customWidth="1"/>
    <col min="6" max="6" width="1" style="1" customWidth="1"/>
    <col min="7" max="7" width="13.85546875" style="1" customWidth="1"/>
    <col min="8" max="8" width="1" style="1" customWidth="1"/>
    <col min="9" max="9" width="13.85546875" style="1" customWidth="1"/>
    <col min="10" max="10" width="1" style="1" customWidth="1"/>
    <col min="11" max="11" width="13.85546875" style="1" customWidth="1"/>
    <col min="12" max="12" width="1" style="1" customWidth="1"/>
    <col min="13" max="13" width="13.85546875" style="1" customWidth="1"/>
    <col min="14" max="14" width="1" style="1" customWidth="1"/>
    <col min="15" max="15" width="13.85546875" style="1" customWidth="1"/>
    <col min="16" max="16384" width="9.140625" style="1"/>
  </cols>
  <sheetData>
    <row r="1" spans="1:20" ht="23.1" customHeight="1">
      <c r="M1" s="21" t="s">
        <v>150</v>
      </c>
    </row>
    <row r="2" spans="1:20" ht="23.1" customHeight="1">
      <c r="M2" s="21" t="s">
        <v>151</v>
      </c>
    </row>
    <row r="3" spans="1:20" ht="23.1" customHeight="1">
      <c r="A3" s="317" t="s">
        <v>181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</row>
    <row r="4" spans="1:20" ht="23.1" customHeight="1">
      <c r="A4" s="324" t="s">
        <v>11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</row>
    <row r="5" spans="1:20" s="250" customFormat="1" ht="23.1" customHeight="1">
      <c r="A5" s="325" t="s">
        <v>79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</row>
    <row r="6" spans="1:20" ht="23.1" customHeight="1">
      <c r="A6" s="326" t="s">
        <v>210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251"/>
      <c r="Q6" s="251"/>
      <c r="R6" s="251"/>
      <c r="S6" s="251"/>
    </row>
    <row r="7" spans="1:20" s="10" customFormat="1" ht="15" customHeight="1">
      <c r="A7" s="252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3"/>
      <c r="Q7" s="253"/>
      <c r="R7" s="253"/>
      <c r="S7" s="253"/>
    </row>
    <row r="8" spans="1:20" s="13" customFormat="1" ht="15" customHeight="1">
      <c r="E8" s="327" t="s">
        <v>153</v>
      </c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254"/>
      <c r="Q8" s="254"/>
      <c r="R8" s="254"/>
      <c r="S8" s="254"/>
      <c r="T8" s="254"/>
    </row>
    <row r="9" spans="1:20" s="13" customFormat="1" ht="15" customHeight="1">
      <c r="E9" s="323" t="s">
        <v>118</v>
      </c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254"/>
      <c r="Q9" s="254"/>
      <c r="R9" s="254"/>
      <c r="S9" s="254"/>
      <c r="T9" s="254"/>
    </row>
    <row r="10" spans="1:20" s="13" customFormat="1" ht="15" customHeight="1">
      <c r="B10" s="238"/>
      <c r="C10" s="263" t="s">
        <v>4</v>
      </c>
      <c r="E10" s="238" t="s">
        <v>8</v>
      </c>
      <c r="F10" s="23"/>
      <c r="G10" s="24" t="s">
        <v>12</v>
      </c>
      <c r="H10" s="23"/>
      <c r="I10" s="328" t="s">
        <v>9</v>
      </c>
      <c r="J10" s="328"/>
      <c r="K10" s="328"/>
      <c r="L10" s="23"/>
      <c r="M10" s="240" t="s">
        <v>142</v>
      </c>
      <c r="N10" s="23"/>
      <c r="O10" s="23" t="s">
        <v>1</v>
      </c>
      <c r="P10" s="254"/>
      <c r="Q10" s="254"/>
      <c r="R10" s="254"/>
      <c r="S10" s="254"/>
      <c r="T10" s="254"/>
    </row>
    <row r="11" spans="1:20" s="24" customFormat="1" ht="15" customHeight="1">
      <c r="E11" s="238" t="s">
        <v>10</v>
      </c>
      <c r="G11" s="238" t="s">
        <v>13</v>
      </c>
      <c r="I11" s="327"/>
      <c r="J11" s="327"/>
      <c r="K11" s="327"/>
      <c r="L11" s="23"/>
      <c r="M11" s="241" t="s">
        <v>143</v>
      </c>
    </row>
    <row r="12" spans="1:20" s="24" customFormat="1" ht="15" customHeight="1">
      <c r="E12" s="23" t="s">
        <v>0</v>
      </c>
      <c r="G12" s="23" t="s">
        <v>14</v>
      </c>
      <c r="I12" s="23" t="s">
        <v>3</v>
      </c>
      <c r="J12" s="23"/>
      <c r="K12" s="14" t="s">
        <v>2</v>
      </c>
      <c r="L12" s="23"/>
      <c r="M12" s="237" t="s">
        <v>119</v>
      </c>
    </row>
    <row r="13" spans="1:20" s="24" customFormat="1" ht="15" customHeight="1">
      <c r="B13" s="329"/>
      <c r="C13" s="329"/>
      <c r="D13" s="329"/>
      <c r="E13" s="23"/>
      <c r="F13" s="14"/>
      <c r="G13" s="23"/>
      <c r="H13" s="14"/>
      <c r="I13" s="14" t="s">
        <v>130</v>
      </c>
      <c r="J13" s="14"/>
      <c r="K13" s="14"/>
      <c r="L13" s="14"/>
      <c r="M13" s="14" t="s">
        <v>220</v>
      </c>
      <c r="N13" s="14"/>
      <c r="O13" s="23"/>
    </row>
    <row r="14" spans="1:20" s="24" customFormat="1" ht="15" customHeight="1">
      <c r="B14" s="329"/>
      <c r="C14" s="329"/>
      <c r="D14" s="329"/>
      <c r="E14" s="239"/>
      <c r="F14" s="14"/>
      <c r="G14" s="239"/>
      <c r="H14" s="14"/>
      <c r="I14" s="241"/>
      <c r="K14" s="241"/>
      <c r="M14" s="241" t="s">
        <v>131</v>
      </c>
      <c r="N14" s="14"/>
      <c r="O14" s="239"/>
    </row>
    <row r="15" spans="1:20" s="13" customFormat="1" ht="15" customHeight="1">
      <c r="A15" s="13" t="s">
        <v>167</v>
      </c>
      <c r="B15" s="330"/>
      <c r="C15" s="330"/>
      <c r="D15" s="330"/>
      <c r="E15" s="18">
        <v>441454</v>
      </c>
      <c r="F15" s="18"/>
      <c r="G15" s="18">
        <v>986742</v>
      </c>
      <c r="H15" s="18"/>
      <c r="I15" s="18">
        <v>44150</v>
      </c>
      <c r="J15" s="18"/>
      <c r="K15" s="18">
        <v>407211</v>
      </c>
      <c r="L15" s="18"/>
      <c r="M15" s="15">
        <v>10</v>
      </c>
      <c r="N15" s="18"/>
      <c r="O15" s="15">
        <v>1879567</v>
      </c>
    </row>
    <row r="16" spans="1:20" s="13" customFormat="1" ht="15" customHeight="1">
      <c r="A16" s="13" t="s">
        <v>223</v>
      </c>
      <c r="B16" s="24"/>
      <c r="C16" s="24"/>
      <c r="D16" s="24"/>
      <c r="E16" s="19">
        <v>0</v>
      </c>
      <c r="F16" s="19"/>
      <c r="G16" s="19">
        <v>0</v>
      </c>
      <c r="H16" s="19"/>
      <c r="I16" s="19">
        <v>0</v>
      </c>
      <c r="J16" s="18"/>
      <c r="K16" s="242">
        <v>-110363</v>
      </c>
      <c r="L16" s="18"/>
      <c r="M16" s="15">
        <v>0</v>
      </c>
      <c r="N16" s="18"/>
      <c r="O16" s="242">
        <f>SUM(E16:M16)</f>
        <v>-110363</v>
      </c>
    </row>
    <row r="17" spans="1:16" s="13" customFormat="1" ht="15" customHeight="1">
      <c r="A17" s="13" t="s">
        <v>132</v>
      </c>
      <c r="B17" s="255"/>
      <c r="E17" s="18"/>
      <c r="F17" s="18"/>
      <c r="G17" s="18"/>
      <c r="H17" s="18"/>
      <c r="I17" s="18"/>
      <c r="J17" s="18"/>
      <c r="K17" s="18"/>
      <c r="L17" s="18"/>
      <c r="M17" s="15"/>
      <c r="N17" s="18"/>
      <c r="O17" s="15"/>
      <c r="P17" s="16"/>
    </row>
    <row r="18" spans="1:16" s="13" customFormat="1" ht="15" customHeight="1">
      <c r="A18" s="16" t="s">
        <v>160</v>
      </c>
      <c r="B18" s="255"/>
      <c r="E18" s="19">
        <v>0</v>
      </c>
      <c r="F18" s="20"/>
      <c r="G18" s="19">
        <v>0</v>
      </c>
      <c r="H18" s="19"/>
      <c r="I18" s="19">
        <v>0</v>
      </c>
      <c r="J18" s="17"/>
      <c r="K18" s="15">
        <v>73308</v>
      </c>
      <c r="L18" s="17"/>
      <c r="M18" s="15">
        <v>0</v>
      </c>
      <c r="N18" s="256"/>
      <c r="O18" s="242">
        <f>SUM(E18:M18)</f>
        <v>73308</v>
      </c>
    </row>
    <row r="19" spans="1:16" s="13" customFormat="1" ht="15" customHeight="1">
      <c r="A19" s="16" t="s">
        <v>175</v>
      </c>
      <c r="B19" s="255"/>
      <c r="E19" s="19">
        <v>0</v>
      </c>
      <c r="F19" s="20"/>
      <c r="G19" s="19">
        <v>0</v>
      </c>
      <c r="H19" s="19"/>
      <c r="I19" s="19">
        <v>0</v>
      </c>
      <c r="J19" s="17"/>
      <c r="K19" s="15">
        <v>0</v>
      </c>
      <c r="L19" s="17"/>
      <c r="M19" s="243">
        <v>-10</v>
      </c>
      <c r="N19" s="256"/>
      <c r="O19" s="242">
        <f>SUM(E19:M19)</f>
        <v>-10</v>
      </c>
    </row>
    <row r="20" spans="1:16" s="13" customFormat="1" ht="15" customHeight="1" thickBot="1">
      <c r="A20" s="13" t="s">
        <v>191</v>
      </c>
      <c r="B20" s="255"/>
      <c r="E20" s="244">
        <f>SUM(E15:E19)</f>
        <v>441454</v>
      </c>
      <c r="F20" s="18"/>
      <c r="G20" s="244">
        <f>SUM(G15:G19)</f>
        <v>986742</v>
      </c>
      <c r="H20" s="18"/>
      <c r="I20" s="244">
        <f>SUM(I15:I19)</f>
        <v>44150</v>
      </c>
      <c r="J20" s="18"/>
      <c r="K20" s="244">
        <f>SUM(K15:K19)</f>
        <v>370156</v>
      </c>
      <c r="L20" s="18"/>
      <c r="M20" s="259">
        <f>SUM(M15:M19)</f>
        <v>0</v>
      </c>
      <c r="N20" s="18"/>
      <c r="O20" s="244">
        <f>SUM(O15:O19)</f>
        <v>1842502</v>
      </c>
    </row>
    <row r="21" spans="1:16" s="13" customFormat="1" ht="15" customHeight="1" thickTop="1">
      <c r="B21" s="255"/>
      <c r="E21" s="18"/>
      <c r="F21" s="18"/>
      <c r="G21" s="18"/>
      <c r="H21" s="18"/>
      <c r="I21" s="18"/>
      <c r="J21" s="18"/>
      <c r="K21" s="18"/>
      <c r="L21" s="18"/>
      <c r="M21" s="15"/>
      <c r="N21" s="18"/>
      <c r="O21" s="18"/>
    </row>
    <row r="22" spans="1:16" s="13" customFormat="1" ht="15" customHeight="1">
      <c r="A22" s="13" t="s">
        <v>217</v>
      </c>
      <c r="B22" s="255"/>
      <c r="E22" s="18">
        <v>441454</v>
      </c>
      <c r="F22" s="18"/>
      <c r="G22" s="18">
        <v>986742</v>
      </c>
      <c r="H22" s="18"/>
      <c r="I22" s="18">
        <v>44150</v>
      </c>
      <c r="J22" s="18"/>
      <c r="K22" s="15">
        <v>209677</v>
      </c>
      <c r="L22" s="18"/>
      <c r="M22" s="15">
        <v>0</v>
      </c>
      <c r="N22" s="18"/>
      <c r="O22" s="15">
        <v>1682023</v>
      </c>
      <c r="P22" s="16"/>
    </row>
    <row r="23" spans="1:16" s="13" customFormat="1" ht="15" customHeight="1">
      <c r="A23" s="13" t="s">
        <v>223</v>
      </c>
      <c r="B23" s="24"/>
      <c r="C23" s="24">
        <v>21</v>
      </c>
      <c r="D23" s="24"/>
      <c r="E23" s="19">
        <v>0</v>
      </c>
      <c r="F23" s="19"/>
      <c r="G23" s="19">
        <v>0</v>
      </c>
      <c r="H23" s="19"/>
      <c r="I23" s="19">
        <v>0</v>
      </c>
      <c r="J23" s="18"/>
      <c r="K23" s="242">
        <v>-88291</v>
      </c>
      <c r="L23" s="18"/>
      <c r="M23" s="15">
        <v>0</v>
      </c>
      <c r="N23" s="18"/>
      <c r="O23" s="242">
        <f>SUM(E23:M23)</f>
        <v>-88291</v>
      </c>
    </row>
    <row r="24" spans="1:16" s="13" customFormat="1" ht="15" customHeight="1">
      <c r="A24" s="13" t="s">
        <v>132</v>
      </c>
      <c r="B24" s="255"/>
      <c r="E24" s="18"/>
      <c r="F24" s="18"/>
      <c r="G24" s="18"/>
      <c r="H24" s="18"/>
      <c r="I24" s="18"/>
      <c r="J24" s="18"/>
      <c r="K24" s="18"/>
      <c r="L24" s="18"/>
      <c r="M24" s="15"/>
      <c r="N24" s="18"/>
      <c r="O24" s="15"/>
    </row>
    <row r="25" spans="1:16" s="13" customFormat="1" ht="15" customHeight="1">
      <c r="A25" s="16" t="s">
        <v>160</v>
      </c>
      <c r="B25" s="255"/>
      <c r="E25" s="19">
        <v>0</v>
      </c>
      <c r="F25" s="20"/>
      <c r="G25" s="19">
        <v>0</v>
      </c>
      <c r="H25" s="19"/>
      <c r="I25" s="19">
        <v>0</v>
      </c>
      <c r="J25" s="20"/>
      <c r="K25" s="15">
        <v>70151</v>
      </c>
      <c r="L25" s="17"/>
      <c r="M25" s="15">
        <v>0</v>
      </c>
      <c r="N25" s="256"/>
      <c r="O25" s="242">
        <f>SUM(E25:M25)</f>
        <v>70151</v>
      </c>
      <c r="P25" s="16"/>
    </row>
    <row r="26" spans="1:16" s="13" customFormat="1" ht="15" customHeight="1">
      <c r="A26" s="16" t="s">
        <v>175</v>
      </c>
      <c r="B26" s="257"/>
      <c r="C26" s="16"/>
      <c r="D26" s="16"/>
      <c r="E26" s="19">
        <v>0</v>
      </c>
      <c r="F26" s="20"/>
      <c r="G26" s="19">
        <v>0</v>
      </c>
      <c r="H26" s="19"/>
      <c r="I26" s="19">
        <v>0</v>
      </c>
      <c r="J26" s="20"/>
      <c r="K26" s="15">
        <v>0</v>
      </c>
      <c r="L26" s="17"/>
      <c r="M26" s="264">
        <v>0</v>
      </c>
      <c r="N26" s="256"/>
      <c r="O26" s="15">
        <f>SUM(E26:M26)</f>
        <v>0</v>
      </c>
      <c r="P26" s="16"/>
    </row>
    <row r="27" spans="1:16" s="13" customFormat="1" ht="15" customHeight="1" thickBot="1">
      <c r="A27" s="13" t="s">
        <v>224</v>
      </c>
      <c r="B27" s="257"/>
      <c r="C27" s="16"/>
      <c r="D27" s="16"/>
      <c r="E27" s="244">
        <v>441454</v>
      </c>
      <c r="F27" s="18"/>
      <c r="G27" s="244">
        <v>986742</v>
      </c>
      <c r="H27" s="18"/>
      <c r="I27" s="244">
        <v>44150</v>
      </c>
      <c r="J27" s="18"/>
      <c r="K27" s="244">
        <f>SUM(K22:K26)</f>
        <v>191537</v>
      </c>
      <c r="L27" s="18"/>
      <c r="M27" s="259">
        <f>SUM(M22:M26)</f>
        <v>0</v>
      </c>
      <c r="N27" s="18"/>
      <c r="O27" s="244">
        <f>SUM(O22:O26)</f>
        <v>1663883</v>
      </c>
      <c r="P27" s="16"/>
    </row>
    <row r="28" spans="1:16" s="13" customFormat="1" ht="15" customHeight="1" thickTop="1">
      <c r="B28" s="255"/>
      <c r="E28" s="18"/>
      <c r="F28" s="18"/>
      <c r="G28" s="18"/>
      <c r="H28" s="18"/>
      <c r="I28" s="18"/>
      <c r="J28" s="18"/>
      <c r="K28" s="18"/>
      <c r="L28" s="18"/>
      <c r="M28" s="258"/>
      <c r="N28" s="18"/>
      <c r="O28" s="15"/>
      <c r="P28" s="16"/>
    </row>
    <row r="29" spans="1:16" s="3" customFormat="1" ht="15" customHeight="1">
      <c r="A29" s="8"/>
    </row>
  </sheetData>
  <mergeCells count="11">
    <mergeCell ref="I10:K10"/>
    <mergeCell ref="I11:K11"/>
    <mergeCell ref="B13:D13"/>
    <mergeCell ref="B14:D14"/>
    <mergeCell ref="B15:D15"/>
    <mergeCell ref="E9:O9"/>
    <mergeCell ref="A3:O3"/>
    <mergeCell ref="A4:O4"/>
    <mergeCell ref="A5:O5"/>
    <mergeCell ref="A6:O6"/>
    <mergeCell ref="E8:O8"/>
  </mergeCells>
  <pageMargins left="0.98425196850393704" right="0.39370078740157483" top="0.78740157480314965" bottom="0.39370078740157483" header="0.51181102362204722" footer="0.39370078740157483"/>
  <pageSetup paperSize="9" orientation="landscape" r:id="rId1"/>
  <headerFooter alignWithMargins="0"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view="pageBreakPreview" zoomScaleNormal="100" zoomScaleSheetLayoutView="100" workbookViewId="0">
      <selection activeCell="A3" sqref="A3:L3"/>
    </sheetView>
  </sheetViews>
  <sheetFormatPr defaultRowHeight="23.1" customHeight="1"/>
  <cols>
    <col min="1" max="3" width="1.5703125" style="29" customWidth="1"/>
    <col min="4" max="4" width="39.7109375" style="29" customWidth="1"/>
    <col min="5" max="5" width="0.42578125" style="29" customWidth="1"/>
    <col min="6" max="6" width="10.7109375" style="29" customWidth="1"/>
    <col min="7" max="7" width="0.7109375" style="29" customWidth="1"/>
    <col min="8" max="8" width="10.7109375" style="29" customWidth="1"/>
    <col min="9" max="9" width="0.7109375" style="29" customWidth="1"/>
    <col min="10" max="10" width="10.7109375" style="29" customWidth="1"/>
    <col min="11" max="11" width="0.7109375" style="29" customWidth="1"/>
    <col min="12" max="12" width="10.7109375" style="29" customWidth="1"/>
    <col min="13" max="256" width="9.140625" style="29"/>
    <col min="257" max="259" width="1.5703125" style="29" customWidth="1"/>
    <col min="260" max="260" width="40.7109375" style="29" customWidth="1"/>
    <col min="261" max="261" width="0.42578125" style="29" customWidth="1"/>
    <col min="262" max="262" width="10.7109375" style="29" customWidth="1"/>
    <col min="263" max="263" width="0.7109375" style="29" customWidth="1"/>
    <col min="264" max="264" width="10.7109375" style="29" customWidth="1"/>
    <col min="265" max="265" width="0.7109375" style="29" customWidth="1"/>
    <col min="266" max="266" width="10.7109375" style="29" customWidth="1"/>
    <col min="267" max="267" width="0.7109375" style="29" customWidth="1"/>
    <col min="268" max="268" width="10.7109375" style="29" customWidth="1"/>
    <col min="269" max="512" width="9.140625" style="29"/>
    <col min="513" max="515" width="1.5703125" style="29" customWidth="1"/>
    <col min="516" max="516" width="40.7109375" style="29" customWidth="1"/>
    <col min="517" max="517" width="0.42578125" style="29" customWidth="1"/>
    <col min="518" max="518" width="10.7109375" style="29" customWidth="1"/>
    <col min="519" max="519" width="0.7109375" style="29" customWidth="1"/>
    <col min="520" max="520" width="10.7109375" style="29" customWidth="1"/>
    <col min="521" max="521" width="0.7109375" style="29" customWidth="1"/>
    <col min="522" max="522" width="10.7109375" style="29" customWidth="1"/>
    <col min="523" max="523" width="0.7109375" style="29" customWidth="1"/>
    <col min="524" max="524" width="10.7109375" style="29" customWidth="1"/>
    <col min="525" max="768" width="9.140625" style="29"/>
    <col min="769" max="771" width="1.5703125" style="29" customWidth="1"/>
    <col min="772" max="772" width="40.7109375" style="29" customWidth="1"/>
    <col min="773" max="773" width="0.42578125" style="29" customWidth="1"/>
    <col min="774" max="774" width="10.7109375" style="29" customWidth="1"/>
    <col min="775" max="775" width="0.7109375" style="29" customWidth="1"/>
    <col min="776" max="776" width="10.7109375" style="29" customWidth="1"/>
    <col min="777" max="777" width="0.7109375" style="29" customWidth="1"/>
    <col min="778" max="778" width="10.7109375" style="29" customWidth="1"/>
    <col min="779" max="779" width="0.7109375" style="29" customWidth="1"/>
    <col min="780" max="780" width="10.7109375" style="29" customWidth="1"/>
    <col min="781" max="1024" width="9.140625" style="29"/>
    <col min="1025" max="1027" width="1.5703125" style="29" customWidth="1"/>
    <col min="1028" max="1028" width="40.7109375" style="29" customWidth="1"/>
    <col min="1029" max="1029" width="0.42578125" style="29" customWidth="1"/>
    <col min="1030" max="1030" width="10.7109375" style="29" customWidth="1"/>
    <col min="1031" max="1031" width="0.7109375" style="29" customWidth="1"/>
    <col min="1032" max="1032" width="10.7109375" style="29" customWidth="1"/>
    <col min="1033" max="1033" width="0.7109375" style="29" customWidth="1"/>
    <col min="1034" max="1034" width="10.7109375" style="29" customWidth="1"/>
    <col min="1035" max="1035" width="0.7109375" style="29" customWidth="1"/>
    <col min="1036" max="1036" width="10.7109375" style="29" customWidth="1"/>
    <col min="1037" max="1280" width="9.140625" style="29"/>
    <col min="1281" max="1283" width="1.5703125" style="29" customWidth="1"/>
    <col min="1284" max="1284" width="40.7109375" style="29" customWidth="1"/>
    <col min="1285" max="1285" width="0.42578125" style="29" customWidth="1"/>
    <col min="1286" max="1286" width="10.7109375" style="29" customWidth="1"/>
    <col min="1287" max="1287" width="0.7109375" style="29" customWidth="1"/>
    <col min="1288" max="1288" width="10.7109375" style="29" customWidth="1"/>
    <col min="1289" max="1289" width="0.7109375" style="29" customWidth="1"/>
    <col min="1290" max="1290" width="10.7109375" style="29" customWidth="1"/>
    <col min="1291" max="1291" width="0.7109375" style="29" customWidth="1"/>
    <col min="1292" max="1292" width="10.7109375" style="29" customWidth="1"/>
    <col min="1293" max="1536" width="9.140625" style="29"/>
    <col min="1537" max="1539" width="1.5703125" style="29" customWidth="1"/>
    <col min="1540" max="1540" width="40.7109375" style="29" customWidth="1"/>
    <col min="1541" max="1541" width="0.42578125" style="29" customWidth="1"/>
    <col min="1542" max="1542" width="10.7109375" style="29" customWidth="1"/>
    <col min="1543" max="1543" width="0.7109375" style="29" customWidth="1"/>
    <col min="1544" max="1544" width="10.7109375" style="29" customWidth="1"/>
    <col min="1545" max="1545" width="0.7109375" style="29" customWidth="1"/>
    <col min="1546" max="1546" width="10.7109375" style="29" customWidth="1"/>
    <col min="1547" max="1547" width="0.7109375" style="29" customWidth="1"/>
    <col min="1548" max="1548" width="10.7109375" style="29" customWidth="1"/>
    <col min="1549" max="1792" width="9.140625" style="29"/>
    <col min="1793" max="1795" width="1.5703125" style="29" customWidth="1"/>
    <col min="1796" max="1796" width="40.7109375" style="29" customWidth="1"/>
    <col min="1797" max="1797" width="0.42578125" style="29" customWidth="1"/>
    <col min="1798" max="1798" width="10.7109375" style="29" customWidth="1"/>
    <col min="1799" max="1799" width="0.7109375" style="29" customWidth="1"/>
    <col min="1800" max="1800" width="10.7109375" style="29" customWidth="1"/>
    <col min="1801" max="1801" width="0.7109375" style="29" customWidth="1"/>
    <col min="1802" max="1802" width="10.7109375" style="29" customWidth="1"/>
    <col min="1803" max="1803" width="0.7109375" style="29" customWidth="1"/>
    <col min="1804" max="1804" width="10.7109375" style="29" customWidth="1"/>
    <col min="1805" max="2048" width="9.140625" style="29"/>
    <col min="2049" max="2051" width="1.5703125" style="29" customWidth="1"/>
    <col min="2052" max="2052" width="40.7109375" style="29" customWidth="1"/>
    <col min="2053" max="2053" width="0.42578125" style="29" customWidth="1"/>
    <col min="2054" max="2054" width="10.7109375" style="29" customWidth="1"/>
    <col min="2055" max="2055" width="0.7109375" style="29" customWidth="1"/>
    <col min="2056" max="2056" width="10.7109375" style="29" customWidth="1"/>
    <col min="2057" max="2057" width="0.7109375" style="29" customWidth="1"/>
    <col min="2058" max="2058" width="10.7109375" style="29" customWidth="1"/>
    <col min="2059" max="2059" width="0.7109375" style="29" customWidth="1"/>
    <col min="2060" max="2060" width="10.7109375" style="29" customWidth="1"/>
    <col min="2061" max="2304" width="9.140625" style="29"/>
    <col min="2305" max="2307" width="1.5703125" style="29" customWidth="1"/>
    <col min="2308" max="2308" width="40.7109375" style="29" customWidth="1"/>
    <col min="2309" max="2309" width="0.42578125" style="29" customWidth="1"/>
    <col min="2310" max="2310" width="10.7109375" style="29" customWidth="1"/>
    <col min="2311" max="2311" width="0.7109375" style="29" customWidth="1"/>
    <col min="2312" max="2312" width="10.7109375" style="29" customWidth="1"/>
    <col min="2313" max="2313" width="0.7109375" style="29" customWidth="1"/>
    <col min="2314" max="2314" width="10.7109375" style="29" customWidth="1"/>
    <col min="2315" max="2315" width="0.7109375" style="29" customWidth="1"/>
    <col min="2316" max="2316" width="10.7109375" style="29" customWidth="1"/>
    <col min="2317" max="2560" width="9.140625" style="29"/>
    <col min="2561" max="2563" width="1.5703125" style="29" customWidth="1"/>
    <col min="2564" max="2564" width="40.7109375" style="29" customWidth="1"/>
    <col min="2565" max="2565" width="0.42578125" style="29" customWidth="1"/>
    <col min="2566" max="2566" width="10.7109375" style="29" customWidth="1"/>
    <col min="2567" max="2567" width="0.7109375" style="29" customWidth="1"/>
    <col min="2568" max="2568" width="10.7109375" style="29" customWidth="1"/>
    <col min="2569" max="2569" width="0.7109375" style="29" customWidth="1"/>
    <col min="2570" max="2570" width="10.7109375" style="29" customWidth="1"/>
    <col min="2571" max="2571" width="0.7109375" style="29" customWidth="1"/>
    <col min="2572" max="2572" width="10.7109375" style="29" customWidth="1"/>
    <col min="2573" max="2816" width="9.140625" style="29"/>
    <col min="2817" max="2819" width="1.5703125" style="29" customWidth="1"/>
    <col min="2820" max="2820" width="40.7109375" style="29" customWidth="1"/>
    <col min="2821" max="2821" width="0.42578125" style="29" customWidth="1"/>
    <col min="2822" max="2822" width="10.7109375" style="29" customWidth="1"/>
    <col min="2823" max="2823" width="0.7109375" style="29" customWidth="1"/>
    <col min="2824" max="2824" width="10.7109375" style="29" customWidth="1"/>
    <col min="2825" max="2825" width="0.7109375" style="29" customWidth="1"/>
    <col min="2826" max="2826" width="10.7109375" style="29" customWidth="1"/>
    <col min="2827" max="2827" width="0.7109375" style="29" customWidth="1"/>
    <col min="2828" max="2828" width="10.7109375" style="29" customWidth="1"/>
    <col min="2829" max="3072" width="9.140625" style="29"/>
    <col min="3073" max="3075" width="1.5703125" style="29" customWidth="1"/>
    <col min="3076" max="3076" width="40.7109375" style="29" customWidth="1"/>
    <col min="3077" max="3077" width="0.42578125" style="29" customWidth="1"/>
    <col min="3078" max="3078" width="10.7109375" style="29" customWidth="1"/>
    <col min="3079" max="3079" width="0.7109375" style="29" customWidth="1"/>
    <col min="3080" max="3080" width="10.7109375" style="29" customWidth="1"/>
    <col min="3081" max="3081" width="0.7109375" style="29" customWidth="1"/>
    <col min="3082" max="3082" width="10.7109375" style="29" customWidth="1"/>
    <col min="3083" max="3083" width="0.7109375" style="29" customWidth="1"/>
    <col min="3084" max="3084" width="10.7109375" style="29" customWidth="1"/>
    <col min="3085" max="3328" width="9.140625" style="29"/>
    <col min="3329" max="3331" width="1.5703125" style="29" customWidth="1"/>
    <col min="3332" max="3332" width="40.7109375" style="29" customWidth="1"/>
    <col min="3333" max="3333" width="0.42578125" style="29" customWidth="1"/>
    <col min="3334" max="3334" width="10.7109375" style="29" customWidth="1"/>
    <col min="3335" max="3335" width="0.7109375" style="29" customWidth="1"/>
    <col min="3336" max="3336" width="10.7109375" style="29" customWidth="1"/>
    <col min="3337" max="3337" width="0.7109375" style="29" customWidth="1"/>
    <col min="3338" max="3338" width="10.7109375" style="29" customWidth="1"/>
    <col min="3339" max="3339" width="0.7109375" style="29" customWidth="1"/>
    <col min="3340" max="3340" width="10.7109375" style="29" customWidth="1"/>
    <col min="3341" max="3584" width="9.140625" style="29"/>
    <col min="3585" max="3587" width="1.5703125" style="29" customWidth="1"/>
    <col min="3588" max="3588" width="40.7109375" style="29" customWidth="1"/>
    <col min="3589" max="3589" width="0.42578125" style="29" customWidth="1"/>
    <col min="3590" max="3590" width="10.7109375" style="29" customWidth="1"/>
    <col min="3591" max="3591" width="0.7109375" style="29" customWidth="1"/>
    <col min="3592" max="3592" width="10.7109375" style="29" customWidth="1"/>
    <col min="3593" max="3593" width="0.7109375" style="29" customWidth="1"/>
    <col min="3594" max="3594" width="10.7109375" style="29" customWidth="1"/>
    <col min="3595" max="3595" width="0.7109375" style="29" customWidth="1"/>
    <col min="3596" max="3596" width="10.7109375" style="29" customWidth="1"/>
    <col min="3597" max="3840" width="9.140625" style="29"/>
    <col min="3841" max="3843" width="1.5703125" style="29" customWidth="1"/>
    <col min="3844" max="3844" width="40.7109375" style="29" customWidth="1"/>
    <col min="3845" max="3845" width="0.42578125" style="29" customWidth="1"/>
    <col min="3846" max="3846" width="10.7109375" style="29" customWidth="1"/>
    <col min="3847" max="3847" width="0.7109375" style="29" customWidth="1"/>
    <col min="3848" max="3848" width="10.7109375" style="29" customWidth="1"/>
    <col min="3849" max="3849" width="0.7109375" style="29" customWidth="1"/>
    <col min="3850" max="3850" width="10.7109375" style="29" customWidth="1"/>
    <col min="3851" max="3851" width="0.7109375" style="29" customWidth="1"/>
    <col min="3852" max="3852" width="10.7109375" style="29" customWidth="1"/>
    <col min="3853" max="4096" width="9.140625" style="29"/>
    <col min="4097" max="4099" width="1.5703125" style="29" customWidth="1"/>
    <col min="4100" max="4100" width="40.7109375" style="29" customWidth="1"/>
    <col min="4101" max="4101" width="0.42578125" style="29" customWidth="1"/>
    <col min="4102" max="4102" width="10.7109375" style="29" customWidth="1"/>
    <col min="4103" max="4103" width="0.7109375" style="29" customWidth="1"/>
    <col min="4104" max="4104" width="10.7109375" style="29" customWidth="1"/>
    <col min="4105" max="4105" width="0.7109375" style="29" customWidth="1"/>
    <col min="4106" max="4106" width="10.7109375" style="29" customWidth="1"/>
    <col min="4107" max="4107" width="0.7109375" style="29" customWidth="1"/>
    <col min="4108" max="4108" width="10.7109375" style="29" customWidth="1"/>
    <col min="4109" max="4352" width="9.140625" style="29"/>
    <col min="4353" max="4355" width="1.5703125" style="29" customWidth="1"/>
    <col min="4356" max="4356" width="40.7109375" style="29" customWidth="1"/>
    <col min="4357" max="4357" width="0.42578125" style="29" customWidth="1"/>
    <col min="4358" max="4358" width="10.7109375" style="29" customWidth="1"/>
    <col min="4359" max="4359" width="0.7109375" style="29" customWidth="1"/>
    <col min="4360" max="4360" width="10.7109375" style="29" customWidth="1"/>
    <col min="4361" max="4361" width="0.7109375" style="29" customWidth="1"/>
    <col min="4362" max="4362" width="10.7109375" style="29" customWidth="1"/>
    <col min="4363" max="4363" width="0.7109375" style="29" customWidth="1"/>
    <col min="4364" max="4364" width="10.7109375" style="29" customWidth="1"/>
    <col min="4365" max="4608" width="9.140625" style="29"/>
    <col min="4609" max="4611" width="1.5703125" style="29" customWidth="1"/>
    <col min="4612" max="4612" width="40.7109375" style="29" customWidth="1"/>
    <col min="4613" max="4613" width="0.42578125" style="29" customWidth="1"/>
    <col min="4614" max="4614" width="10.7109375" style="29" customWidth="1"/>
    <col min="4615" max="4615" width="0.7109375" style="29" customWidth="1"/>
    <col min="4616" max="4616" width="10.7109375" style="29" customWidth="1"/>
    <col min="4617" max="4617" width="0.7109375" style="29" customWidth="1"/>
    <col min="4618" max="4618" width="10.7109375" style="29" customWidth="1"/>
    <col min="4619" max="4619" width="0.7109375" style="29" customWidth="1"/>
    <col min="4620" max="4620" width="10.7109375" style="29" customWidth="1"/>
    <col min="4621" max="4864" width="9.140625" style="29"/>
    <col min="4865" max="4867" width="1.5703125" style="29" customWidth="1"/>
    <col min="4868" max="4868" width="40.7109375" style="29" customWidth="1"/>
    <col min="4869" max="4869" width="0.42578125" style="29" customWidth="1"/>
    <col min="4870" max="4870" width="10.7109375" style="29" customWidth="1"/>
    <col min="4871" max="4871" width="0.7109375" style="29" customWidth="1"/>
    <col min="4872" max="4872" width="10.7109375" style="29" customWidth="1"/>
    <col min="4873" max="4873" width="0.7109375" style="29" customWidth="1"/>
    <col min="4874" max="4874" width="10.7109375" style="29" customWidth="1"/>
    <col min="4875" max="4875" width="0.7109375" style="29" customWidth="1"/>
    <col min="4876" max="4876" width="10.7109375" style="29" customWidth="1"/>
    <col min="4877" max="5120" width="9.140625" style="29"/>
    <col min="5121" max="5123" width="1.5703125" style="29" customWidth="1"/>
    <col min="5124" max="5124" width="40.7109375" style="29" customWidth="1"/>
    <col min="5125" max="5125" width="0.42578125" style="29" customWidth="1"/>
    <col min="5126" max="5126" width="10.7109375" style="29" customWidth="1"/>
    <col min="5127" max="5127" width="0.7109375" style="29" customWidth="1"/>
    <col min="5128" max="5128" width="10.7109375" style="29" customWidth="1"/>
    <col min="5129" max="5129" width="0.7109375" style="29" customWidth="1"/>
    <col min="5130" max="5130" width="10.7109375" style="29" customWidth="1"/>
    <col min="5131" max="5131" width="0.7109375" style="29" customWidth="1"/>
    <col min="5132" max="5132" width="10.7109375" style="29" customWidth="1"/>
    <col min="5133" max="5376" width="9.140625" style="29"/>
    <col min="5377" max="5379" width="1.5703125" style="29" customWidth="1"/>
    <col min="5380" max="5380" width="40.7109375" style="29" customWidth="1"/>
    <col min="5381" max="5381" width="0.42578125" style="29" customWidth="1"/>
    <col min="5382" max="5382" width="10.7109375" style="29" customWidth="1"/>
    <col min="5383" max="5383" width="0.7109375" style="29" customWidth="1"/>
    <col min="5384" max="5384" width="10.7109375" style="29" customWidth="1"/>
    <col min="5385" max="5385" width="0.7109375" style="29" customWidth="1"/>
    <col min="5386" max="5386" width="10.7109375" style="29" customWidth="1"/>
    <col min="5387" max="5387" width="0.7109375" style="29" customWidth="1"/>
    <col min="5388" max="5388" width="10.7109375" style="29" customWidth="1"/>
    <col min="5389" max="5632" width="9.140625" style="29"/>
    <col min="5633" max="5635" width="1.5703125" style="29" customWidth="1"/>
    <col min="5636" max="5636" width="40.7109375" style="29" customWidth="1"/>
    <col min="5637" max="5637" width="0.42578125" style="29" customWidth="1"/>
    <col min="5638" max="5638" width="10.7109375" style="29" customWidth="1"/>
    <col min="5639" max="5639" width="0.7109375" style="29" customWidth="1"/>
    <col min="5640" max="5640" width="10.7109375" style="29" customWidth="1"/>
    <col min="5641" max="5641" width="0.7109375" style="29" customWidth="1"/>
    <col min="5642" max="5642" width="10.7109375" style="29" customWidth="1"/>
    <col min="5643" max="5643" width="0.7109375" style="29" customWidth="1"/>
    <col min="5644" max="5644" width="10.7109375" style="29" customWidth="1"/>
    <col min="5645" max="5888" width="9.140625" style="29"/>
    <col min="5889" max="5891" width="1.5703125" style="29" customWidth="1"/>
    <col min="5892" max="5892" width="40.7109375" style="29" customWidth="1"/>
    <col min="5893" max="5893" width="0.42578125" style="29" customWidth="1"/>
    <col min="5894" max="5894" width="10.7109375" style="29" customWidth="1"/>
    <col min="5895" max="5895" width="0.7109375" style="29" customWidth="1"/>
    <col min="5896" max="5896" width="10.7109375" style="29" customWidth="1"/>
    <col min="5897" max="5897" width="0.7109375" style="29" customWidth="1"/>
    <col min="5898" max="5898" width="10.7109375" style="29" customWidth="1"/>
    <col min="5899" max="5899" width="0.7109375" style="29" customWidth="1"/>
    <col min="5900" max="5900" width="10.7109375" style="29" customWidth="1"/>
    <col min="5901" max="6144" width="9.140625" style="29"/>
    <col min="6145" max="6147" width="1.5703125" style="29" customWidth="1"/>
    <col min="6148" max="6148" width="40.7109375" style="29" customWidth="1"/>
    <col min="6149" max="6149" width="0.42578125" style="29" customWidth="1"/>
    <col min="6150" max="6150" width="10.7109375" style="29" customWidth="1"/>
    <col min="6151" max="6151" width="0.7109375" style="29" customWidth="1"/>
    <col min="6152" max="6152" width="10.7109375" style="29" customWidth="1"/>
    <col min="6153" max="6153" width="0.7109375" style="29" customWidth="1"/>
    <col min="6154" max="6154" width="10.7109375" style="29" customWidth="1"/>
    <col min="6155" max="6155" width="0.7109375" style="29" customWidth="1"/>
    <col min="6156" max="6156" width="10.7109375" style="29" customWidth="1"/>
    <col min="6157" max="6400" width="9.140625" style="29"/>
    <col min="6401" max="6403" width="1.5703125" style="29" customWidth="1"/>
    <col min="6404" max="6404" width="40.7109375" style="29" customWidth="1"/>
    <col min="6405" max="6405" width="0.42578125" style="29" customWidth="1"/>
    <col min="6406" max="6406" width="10.7109375" style="29" customWidth="1"/>
    <col min="6407" max="6407" width="0.7109375" style="29" customWidth="1"/>
    <col min="6408" max="6408" width="10.7109375" style="29" customWidth="1"/>
    <col min="6409" max="6409" width="0.7109375" style="29" customWidth="1"/>
    <col min="6410" max="6410" width="10.7109375" style="29" customWidth="1"/>
    <col min="6411" max="6411" width="0.7109375" style="29" customWidth="1"/>
    <col min="6412" max="6412" width="10.7109375" style="29" customWidth="1"/>
    <col min="6413" max="6656" width="9.140625" style="29"/>
    <col min="6657" max="6659" width="1.5703125" style="29" customWidth="1"/>
    <col min="6660" max="6660" width="40.7109375" style="29" customWidth="1"/>
    <col min="6661" max="6661" width="0.42578125" style="29" customWidth="1"/>
    <col min="6662" max="6662" width="10.7109375" style="29" customWidth="1"/>
    <col min="6663" max="6663" width="0.7109375" style="29" customWidth="1"/>
    <col min="6664" max="6664" width="10.7109375" style="29" customWidth="1"/>
    <col min="6665" max="6665" width="0.7109375" style="29" customWidth="1"/>
    <col min="6666" max="6666" width="10.7109375" style="29" customWidth="1"/>
    <col min="6667" max="6667" width="0.7109375" style="29" customWidth="1"/>
    <col min="6668" max="6668" width="10.7109375" style="29" customWidth="1"/>
    <col min="6669" max="6912" width="9.140625" style="29"/>
    <col min="6913" max="6915" width="1.5703125" style="29" customWidth="1"/>
    <col min="6916" max="6916" width="40.7109375" style="29" customWidth="1"/>
    <col min="6917" max="6917" width="0.42578125" style="29" customWidth="1"/>
    <col min="6918" max="6918" width="10.7109375" style="29" customWidth="1"/>
    <col min="6919" max="6919" width="0.7109375" style="29" customWidth="1"/>
    <col min="6920" max="6920" width="10.7109375" style="29" customWidth="1"/>
    <col min="6921" max="6921" width="0.7109375" style="29" customWidth="1"/>
    <col min="6922" max="6922" width="10.7109375" style="29" customWidth="1"/>
    <col min="6923" max="6923" width="0.7109375" style="29" customWidth="1"/>
    <col min="6924" max="6924" width="10.7109375" style="29" customWidth="1"/>
    <col min="6925" max="7168" width="9.140625" style="29"/>
    <col min="7169" max="7171" width="1.5703125" style="29" customWidth="1"/>
    <col min="7172" max="7172" width="40.7109375" style="29" customWidth="1"/>
    <col min="7173" max="7173" width="0.42578125" style="29" customWidth="1"/>
    <col min="7174" max="7174" width="10.7109375" style="29" customWidth="1"/>
    <col min="7175" max="7175" width="0.7109375" style="29" customWidth="1"/>
    <col min="7176" max="7176" width="10.7109375" style="29" customWidth="1"/>
    <col min="7177" max="7177" width="0.7109375" style="29" customWidth="1"/>
    <col min="7178" max="7178" width="10.7109375" style="29" customWidth="1"/>
    <col min="7179" max="7179" width="0.7109375" style="29" customWidth="1"/>
    <col min="7180" max="7180" width="10.7109375" style="29" customWidth="1"/>
    <col min="7181" max="7424" width="9.140625" style="29"/>
    <col min="7425" max="7427" width="1.5703125" style="29" customWidth="1"/>
    <col min="7428" max="7428" width="40.7109375" style="29" customWidth="1"/>
    <col min="7429" max="7429" width="0.42578125" style="29" customWidth="1"/>
    <col min="7430" max="7430" width="10.7109375" style="29" customWidth="1"/>
    <col min="7431" max="7431" width="0.7109375" style="29" customWidth="1"/>
    <col min="7432" max="7432" width="10.7109375" style="29" customWidth="1"/>
    <col min="7433" max="7433" width="0.7109375" style="29" customWidth="1"/>
    <col min="7434" max="7434" width="10.7109375" style="29" customWidth="1"/>
    <col min="7435" max="7435" width="0.7109375" style="29" customWidth="1"/>
    <col min="7436" max="7436" width="10.7109375" style="29" customWidth="1"/>
    <col min="7437" max="7680" width="9.140625" style="29"/>
    <col min="7681" max="7683" width="1.5703125" style="29" customWidth="1"/>
    <col min="7684" max="7684" width="40.7109375" style="29" customWidth="1"/>
    <col min="7685" max="7685" width="0.42578125" style="29" customWidth="1"/>
    <col min="7686" max="7686" width="10.7109375" style="29" customWidth="1"/>
    <col min="7687" max="7687" width="0.7109375" style="29" customWidth="1"/>
    <col min="7688" max="7688" width="10.7109375" style="29" customWidth="1"/>
    <col min="7689" max="7689" width="0.7109375" style="29" customWidth="1"/>
    <col min="7690" max="7690" width="10.7109375" style="29" customWidth="1"/>
    <col min="7691" max="7691" width="0.7109375" style="29" customWidth="1"/>
    <col min="7692" max="7692" width="10.7109375" style="29" customWidth="1"/>
    <col min="7693" max="7936" width="9.140625" style="29"/>
    <col min="7937" max="7939" width="1.5703125" style="29" customWidth="1"/>
    <col min="7940" max="7940" width="40.7109375" style="29" customWidth="1"/>
    <col min="7941" max="7941" width="0.42578125" style="29" customWidth="1"/>
    <col min="7942" max="7942" width="10.7109375" style="29" customWidth="1"/>
    <col min="7943" max="7943" width="0.7109375" style="29" customWidth="1"/>
    <col min="7944" max="7944" width="10.7109375" style="29" customWidth="1"/>
    <col min="7945" max="7945" width="0.7109375" style="29" customWidth="1"/>
    <col min="7946" max="7946" width="10.7109375" style="29" customWidth="1"/>
    <col min="7947" max="7947" width="0.7109375" style="29" customWidth="1"/>
    <col min="7948" max="7948" width="10.7109375" style="29" customWidth="1"/>
    <col min="7949" max="8192" width="9.140625" style="29"/>
    <col min="8193" max="8195" width="1.5703125" style="29" customWidth="1"/>
    <col min="8196" max="8196" width="40.7109375" style="29" customWidth="1"/>
    <col min="8197" max="8197" width="0.42578125" style="29" customWidth="1"/>
    <col min="8198" max="8198" width="10.7109375" style="29" customWidth="1"/>
    <col min="8199" max="8199" width="0.7109375" style="29" customWidth="1"/>
    <col min="8200" max="8200" width="10.7109375" style="29" customWidth="1"/>
    <col min="8201" max="8201" width="0.7109375" style="29" customWidth="1"/>
    <col min="8202" max="8202" width="10.7109375" style="29" customWidth="1"/>
    <col min="8203" max="8203" width="0.7109375" style="29" customWidth="1"/>
    <col min="8204" max="8204" width="10.7109375" style="29" customWidth="1"/>
    <col min="8205" max="8448" width="9.140625" style="29"/>
    <col min="8449" max="8451" width="1.5703125" style="29" customWidth="1"/>
    <col min="8452" max="8452" width="40.7109375" style="29" customWidth="1"/>
    <col min="8453" max="8453" width="0.42578125" style="29" customWidth="1"/>
    <col min="8454" max="8454" width="10.7109375" style="29" customWidth="1"/>
    <col min="8455" max="8455" width="0.7109375" style="29" customWidth="1"/>
    <col min="8456" max="8456" width="10.7109375" style="29" customWidth="1"/>
    <col min="8457" max="8457" width="0.7109375" style="29" customWidth="1"/>
    <col min="8458" max="8458" width="10.7109375" style="29" customWidth="1"/>
    <col min="8459" max="8459" width="0.7109375" style="29" customWidth="1"/>
    <col min="8460" max="8460" width="10.7109375" style="29" customWidth="1"/>
    <col min="8461" max="8704" width="9.140625" style="29"/>
    <col min="8705" max="8707" width="1.5703125" style="29" customWidth="1"/>
    <col min="8708" max="8708" width="40.7109375" style="29" customWidth="1"/>
    <col min="8709" max="8709" width="0.42578125" style="29" customWidth="1"/>
    <col min="8710" max="8710" width="10.7109375" style="29" customWidth="1"/>
    <col min="8711" max="8711" width="0.7109375" style="29" customWidth="1"/>
    <col min="8712" max="8712" width="10.7109375" style="29" customWidth="1"/>
    <col min="8713" max="8713" width="0.7109375" style="29" customWidth="1"/>
    <col min="8714" max="8714" width="10.7109375" style="29" customWidth="1"/>
    <col min="8715" max="8715" width="0.7109375" style="29" customWidth="1"/>
    <col min="8716" max="8716" width="10.7109375" style="29" customWidth="1"/>
    <col min="8717" max="8960" width="9.140625" style="29"/>
    <col min="8961" max="8963" width="1.5703125" style="29" customWidth="1"/>
    <col min="8964" max="8964" width="40.7109375" style="29" customWidth="1"/>
    <col min="8965" max="8965" width="0.42578125" style="29" customWidth="1"/>
    <col min="8966" max="8966" width="10.7109375" style="29" customWidth="1"/>
    <col min="8967" max="8967" width="0.7109375" style="29" customWidth="1"/>
    <col min="8968" max="8968" width="10.7109375" style="29" customWidth="1"/>
    <col min="8969" max="8969" width="0.7109375" style="29" customWidth="1"/>
    <col min="8970" max="8970" width="10.7109375" style="29" customWidth="1"/>
    <col min="8971" max="8971" width="0.7109375" style="29" customWidth="1"/>
    <col min="8972" max="8972" width="10.7109375" style="29" customWidth="1"/>
    <col min="8973" max="9216" width="9.140625" style="29"/>
    <col min="9217" max="9219" width="1.5703125" style="29" customWidth="1"/>
    <col min="9220" max="9220" width="40.7109375" style="29" customWidth="1"/>
    <col min="9221" max="9221" width="0.42578125" style="29" customWidth="1"/>
    <col min="9222" max="9222" width="10.7109375" style="29" customWidth="1"/>
    <col min="9223" max="9223" width="0.7109375" style="29" customWidth="1"/>
    <col min="9224" max="9224" width="10.7109375" style="29" customWidth="1"/>
    <col min="9225" max="9225" width="0.7109375" style="29" customWidth="1"/>
    <col min="9226" max="9226" width="10.7109375" style="29" customWidth="1"/>
    <col min="9227" max="9227" width="0.7109375" style="29" customWidth="1"/>
    <col min="9228" max="9228" width="10.7109375" style="29" customWidth="1"/>
    <col min="9229" max="9472" width="9.140625" style="29"/>
    <col min="9473" max="9475" width="1.5703125" style="29" customWidth="1"/>
    <col min="9476" max="9476" width="40.7109375" style="29" customWidth="1"/>
    <col min="9477" max="9477" width="0.42578125" style="29" customWidth="1"/>
    <col min="9478" max="9478" width="10.7109375" style="29" customWidth="1"/>
    <col min="9479" max="9479" width="0.7109375" style="29" customWidth="1"/>
    <col min="9480" max="9480" width="10.7109375" style="29" customWidth="1"/>
    <col min="9481" max="9481" width="0.7109375" style="29" customWidth="1"/>
    <col min="9482" max="9482" width="10.7109375" style="29" customWidth="1"/>
    <col min="9483" max="9483" width="0.7109375" style="29" customWidth="1"/>
    <col min="9484" max="9484" width="10.7109375" style="29" customWidth="1"/>
    <col min="9485" max="9728" width="9.140625" style="29"/>
    <col min="9729" max="9731" width="1.5703125" style="29" customWidth="1"/>
    <col min="9732" max="9732" width="40.7109375" style="29" customWidth="1"/>
    <col min="9733" max="9733" width="0.42578125" style="29" customWidth="1"/>
    <col min="9734" max="9734" width="10.7109375" style="29" customWidth="1"/>
    <col min="9735" max="9735" width="0.7109375" style="29" customWidth="1"/>
    <col min="9736" max="9736" width="10.7109375" style="29" customWidth="1"/>
    <col min="9737" max="9737" width="0.7109375" style="29" customWidth="1"/>
    <col min="9738" max="9738" width="10.7109375" style="29" customWidth="1"/>
    <col min="9739" max="9739" width="0.7109375" style="29" customWidth="1"/>
    <col min="9740" max="9740" width="10.7109375" style="29" customWidth="1"/>
    <col min="9741" max="9984" width="9.140625" style="29"/>
    <col min="9985" max="9987" width="1.5703125" style="29" customWidth="1"/>
    <col min="9988" max="9988" width="40.7109375" style="29" customWidth="1"/>
    <col min="9989" max="9989" width="0.42578125" style="29" customWidth="1"/>
    <col min="9990" max="9990" width="10.7109375" style="29" customWidth="1"/>
    <col min="9991" max="9991" width="0.7109375" style="29" customWidth="1"/>
    <col min="9992" max="9992" width="10.7109375" style="29" customWidth="1"/>
    <col min="9993" max="9993" width="0.7109375" style="29" customWidth="1"/>
    <col min="9994" max="9994" width="10.7109375" style="29" customWidth="1"/>
    <col min="9995" max="9995" width="0.7109375" style="29" customWidth="1"/>
    <col min="9996" max="9996" width="10.7109375" style="29" customWidth="1"/>
    <col min="9997" max="10240" width="9.140625" style="29"/>
    <col min="10241" max="10243" width="1.5703125" style="29" customWidth="1"/>
    <col min="10244" max="10244" width="40.7109375" style="29" customWidth="1"/>
    <col min="10245" max="10245" width="0.42578125" style="29" customWidth="1"/>
    <col min="10246" max="10246" width="10.7109375" style="29" customWidth="1"/>
    <col min="10247" max="10247" width="0.7109375" style="29" customWidth="1"/>
    <col min="10248" max="10248" width="10.7109375" style="29" customWidth="1"/>
    <col min="10249" max="10249" width="0.7109375" style="29" customWidth="1"/>
    <col min="10250" max="10250" width="10.7109375" style="29" customWidth="1"/>
    <col min="10251" max="10251" width="0.7109375" style="29" customWidth="1"/>
    <col min="10252" max="10252" width="10.7109375" style="29" customWidth="1"/>
    <col min="10253" max="10496" width="9.140625" style="29"/>
    <col min="10497" max="10499" width="1.5703125" style="29" customWidth="1"/>
    <col min="10500" max="10500" width="40.7109375" style="29" customWidth="1"/>
    <col min="10501" max="10501" width="0.42578125" style="29" customWidth="1"/>
    <col min="10502" max="10502" width="10.7109375" style="29" customWidth="1"/>
    <col min="10503" max="10503" width="0.7109375" style="29" customWidth="1"/>
    <col min="10504" max="10504" width="10.7109375" style="29" customWidth="1"/>
    <col min="10505" max="10505" width="0.7109375" style="29" customWidth="1"/>
    <col min="10506" max="10506" width="10.7109375" style="29" customWidth="1"/>
    <col min="10507" max="10507" width="0.7109375" style="29" customWidth="1"/>
    <col min="10508" max="10508" width="10.7109375" style="29" customWidth="1"/>
    <col min="10509" max="10752" width="9.140625" style="29"/>
    <col min="10753" max="10755" width="1.5703125" style="29" customWidth="1"/>
    <col min="10756" max="10756" width="40.7109375" style="29" customWidth="1"/>
    <col min="10757" max="10757" width="0.42578125" style="29" customWidth="1"/>
    <col min="10758" max="10758" width="10.7109375" style="29" customWidth="1"/>
    <col min="10759" max="10759" width="0.7109375" style="29" customWidth="1"/>
    <col min="10760" max="10760" width="10.7109375" style="29" customWidth="1"/>
    <col min="10761" max="10761" width="0.7109375" style="29" customWidth="1"/>
    <col min="10762" max="10762" width="10.7109375" style="29" customWidth="1"/>
    <col min="10763" max="10763" width="0.7109375" style="29" customWidth="1"/>
    <col min="10764" max="10764" width="10.7109375" style="29" customWidth="1"/>
    <col min="10765" max="11008" width="9.140625" style="29"/>
    <col min="11009" max="11011" width="1.5703125" style="29" customWidth="1"/>
    <col min="11012" max="11012" width="40.7109375" style="29" customWidth="1"/>
    <col min="11013" max="11013" width="0.42578125" style="29" customWidth="1"/>
    <col min="11014" max="11014" width="10.7109375" style="29" customWidth="1"/>
    <col min="11015" max="11015" width="0.7109375" style="29" customWidth="1"/>
    <col min="11016" max="11016" width="10.7109375" style="29" customWidth="1"/>
    <col min="11017" max="11017" width="0.7109375" style="29" customWidth="1"/>
    <col min="11018" max="11018" width="10.7109375" style="29" customWidth="1"/>
    <col min="11019" max="11019" width="0.7109375" style="29" customWidth="1"/>
    <col min="11020" max="11020" width="10.7109375" style="29" customWidth="1"/>
    <col min="11021" max="11264" width="9.140625" style="29"/>
    <col min="11265" max="11267" width="1.5703125" style="29" customWidth="1"/>
    <col min="11268" max="11268" width="40.7109375" style="29" customWidth="1"/>
    <col min="11269" max="11269" width="0.42578125" style="29" customWidth="1"/>
    <col min="11270" max="11270" width="10.7109375" style="29" customWidth="1"/>
    <col min="11271" max="11271" width="0.7109375" style="29" customWidth="1"/>
    <col min="11272" max="11272" width="10.7109375" style="29" customWidth="1"/>
    <col min="11273" max="11273" width="0.7109375" style="29" customWidth="1"/>
    <col min="11274" max="11274" width="10.7109375" style="29" customWidth="1"/>
    <col min="11275" max="11275" width="0.7109375" style="29" customWidth="1"/>
    <col min="11276" max="11276" width="10.7109375" style="29" customWidth="1"/>
    <col min="11277" max="11520" width="9.140625" style="29"/>
    <col min="11521" max="11523" width="1.5703125" style="29" customWidth="1"/>
    <col min="11524" max="11524" width="40.7109375" style="29" customWidth="1"/>
    <col min="11525" max="11525" width="0.42578125" style="29" customWidth="1"/>
    <col min="11526" max="11526" width="10.7109375" style="29" customWidth="1"/>
    <col min="11527" max="11527" width="0.7109375" style="29" customWidth="1"/>
    <col min="11528" max="11528" width="10.7109375" style="29" customWidth="1"/>
    <col min="11529" max="11529" width="0.7109375" style="29" customWidth="1"/>
    <col min="11530" max="11530" width="10.7109375" style="29" customWidth="1"/>
    <col min="11531" max="11531" width="0.7109375" style="29" customWidth="1"/>
    <col min="11532" max="11532" width="10.7109375" style="29" customWidth="1"/>
    <col min="11533" max="11776" width="9.140625" style="29"/>
    <col min="11777" max="11779" width="1.5703125" style="29" customWidth="1"/>
    <col min="11780" max="11780" width="40.7109375" style="29" customWidth="1"/>
    <col min="11781" max="11781" width="0.42578125" style="29" customWidth="1"/>
    <col min="11782" max="11782" width="10.7109375" style="29" customWidth="1"/>
    <col min="11783" max="11783" width="0.7109375" style="29" customWidth="1"/>
    <col min="11784" max="11784" width="10.7109375" style="29" customWidth="1"/>
    <col min="11785" max="11785" width="0.7109375" style="29" customWidth="1"/>
    <col min="11786" max="11786" width="10.7109375" style="29" customWidth="1"/>
    <col min="11787" max="11787" width="0.7109375" style="29" customWidth="1"/>
    <col min="11788" max="11788" width="10.7109375" style="29" customWidth="1"/>
    <col min="11789" max="12032" width="9.140625" style="29"/>
    <col min="12033" max="12035" width="1.5703125" style="29" customWidth="1"/>
    <col min="12036" max="12036" width="40.7109375" style="29" customWidth="1"/>
    <col min="12037" max="12037" width="0.42578125" style="29" customWidth="1"/>
    <col min="12038" max="12038" width="10.7109375" style="29" customWidth="1"/>
    <col min="12039" max="12039" width="0.7109375" style="29" customWidth="1"/>
    <col min="12040" max="12040" width="10.7109375" style="29" customWidth="1"/>
    <col min="12041" max="12041" width="0.7109375" style="29" customWidth="1"/>
    <col min="12042" max="12042" width="10.7109375" style="29" customWidth="1"/>
    <col min="12043" max="12043" width="0.7109375" style="29" customWidth="1"/>
    <col min="12044" max="12044" width="10.7109375" style="29" customWidth="1"/>
    <col min="12045" max="12288" width="9.140625" style="29"/>
    <col min="12289" max="12291" width="1.5703125" style="29" customWidth="1"/>
    <col min="12292" max="12292" width="40.7109375" style="29" customWidth="1"/>
    <col min="12293" max="12293" width="0.42578125" style="29" customWidth="1"/>
    <col min="12294" max="12294" width="10.7109375" style="29" customWidth="1"/>
    <col min="12295" max="12295" width="0.7109375" style="29" customWidth="1"/>
    <col min="12296" max="12296" width="10.7109375" style="29" customWidth="1"/>
    <col min="12297" max="12297" width="0.7109375" style="29" customWidth="1"/>
    <col min="12298" max="12298" width="10.7109375" style="29" customWidth="1"/>
    <col min="12299" max="12299" width="0.7109375" style="29" customWidth="1"/>
    <col min="12300" max="12300" width="10.7109375" style="29" customWidth="1"/>
    <col min="12301" max="12544" width="9.140625" style="29"/>
    <col min="12545" max="12547" width="1.5703125" style="29" customWidth="1"/>
    <col min="12548" max="12548" width="40.7109375" style="29" customWidth="1"/>
    <col min="12549" max="12549" width="0.42578125" style="29" customWidth="1"/>
    <col min="12550" max="12550" width="10.7109375" style="29" customWidth="1"/>
    <col min="12551" max="12551" width="0.7109375" style="29" customWidth="1"/>
    <col min="12552" max="12552" width="10.7109375" style="29" customWidth="1"/>
    <col min="12553" max="12553" width="0.7109375" style="29" customWidth="1"/>
    <col min="12554" max="12554" width="10.7109375" style="29" customWidth="1"/>
    <col min="12555" max="12555" width="0.7109375" style="29" customWidth="1"/>
    <col min="12556" max="12556" width="10.7109375" style="29" customWidth="1"/>
    <col min="12557" max="12800" width="9.140625" style="29"/>
    <col min="12801" max="12803" width="1.5703125" style="29" customWidth="1"/>
    <col min="12804" max="12804" width="40.7109375" style="29" customWidth="1"/>
    <col min="12805" max="12805" width="0.42578125" style="29" customWidth="1"/>
    <col min="12806" max="12806" width="10.7109375" style="29" customWidth="1"/>
    <col min="12807" max="12807" width="0.7109375" style="29" customWidth="1"/>
    <col min="12808" max="12808" width="10.7109375" style="29" customWidth="1"/>
    <col min="12809" max="12809" width="0.7109375" style="29" customWidth="1"/>
    <col min="12810" max="12810" width="10.7109375" style="29" customWidth="1"/>
    <col min="12811" max="12811" width="0.7109375" style="29" customWidth="1"/>
    <col min="12812" max="12812" width="10.7109375" style="29" customWidth="1"/>
    <col min="12813" max="13056" width="9.140625" style="29"/>
    <col min="13057" max="13059" width="1.5703125" style="29" customWidth="1"/>
    <col min="13060" max="13060" width="40.7109375" style="29" customWidth="1"/>
    <col min="13061" max="13061" width="0.42578125" style="29" customWidth="1"/>
    <col min="13062" max="13062" width="10.7109375" style="29" customWidth="1"/>
    <col min="13063" max="13063" width="0.7109375" style="29" customWidth="1"/>
    <col min="13064" max="13064" width="10.7109375" style="29" customWidth="1"/>
    <col min="13065" max="13065" width="0.7109375" style="29" customWidth="1"/>
    <col min="13066" max="13066" width="10.7109375" style="29" customWidth="1"/>
    <col min="13067" max="13067" width="0.7109375" style="29" customWidth="1"/>
    <col min="13068" max="13068" width="10.7109375" style="29" customWidth="1"/>
    <col min="13069" max="13312" width="9.140625" style="29"/>
    <col min="13313" max="13315" width="1.5703125" style="29" customWidth="1"/>
    <col min="13316" max="13316" width="40.7109375" style="29" customWidth="1"/>
    <col min="13317" max="13317" width="0.42578125" style="29" customWidth="1"/>
    <col min="13318" max="13318" width="10.7109375" style="29" customWidth="1"/>
    <col min="13319" max="13319" width="0.7109375" style="29" customWidth="1"/>
    <col min="13320" max="13320" width="10.7109375" style="29" customWidth="1"/>
    <col min="13321" max="13321" width="0.7109375" style="29" customWidth="1"/>
    <col min="13322" max="13322" width="10.7109375" style="29" customWidth="1"/>
    <col min="13323" max="13323" width="0.7109375" style="29" customWidth="1"/>
    <col min="13324" max="13324" width="10.7109375" style="29" customWidth="1"/>
    <col min="13325" max="13568" width="9.140625" style="29"/>
    <col min="13569" max="13571" width="1.5703125" style="29" customWidth="1"/>
    <col min="13572" max="13572" width="40.7109375" style="29" customWidth="1"/>
    <col min="13573" max="13573" width="0.42578125" style="29" customWidth="1"/>
    <col min="13574" max="13574" width="10.7109375" style="29" customWidth="1"/>
    <col min="13575" max="13575" width="0.7109375" style="29" customWidth="1"/>
    <col min="13576" max="13576" width="10.7109375" style="29" customWidth="1"/>
    <col min="13577" max="13577" width="0.7109375" style="29" customWidth="1"/>
    <col min="13578" max="13578" width="10.7109375" style="29" customWidth="1"/>
    <col min="13579" max="13579" width="0.7109375" style="29" customWidth="1"/>
    <col min="13580" max="13580" width="10.7109375" style="29" customWidth="1"/>
    <col min="13581" max="13824" width="9.140625" style="29"/>
    <col min="13825" max="13827" width="1.5703125" style="29" customWidth="1"/>
    <col min="13828" max="13828" width="40.7109375" style="29" customWidth="1"/>
    <col min="13829" max="13829" width="0.42578125" style="29" customWidth="1"/>
    <col min="13830" max="13830" width="10.7109375" style="29" customWidth="1"/>
    <col min="13831" max="13831" width="0.7109375" style="29" customWidth="1"/>
    <col min="13832" max="13832" width="10.7109375" style="29" customWidth="1"/>
    <col min="13833" max="13833" width="0.7109375" style="29" customWidth="1"/>
    <col min="13834" max="13834" width="10.7109375" style="29" customWidth="1"/>
    <col min="13835" max="13835" width="0.7109375" style="29" customWidth="1"/>
    <col min="13836" max="13836" width="10.7109375" style="29" customWidth="1"/>
    <col min="13837" max="14080" width="9.140625" style="29"/>
    <col min="14081" max="14083" width="1.5703125" style="29" customWidth="1"/>
    <col min="14084" max="14084" width="40.7109375" style="29" customWidth="1"/>
    <col min="14085" max="14085" width="0.42578125" style="29" customWidth="1"/>
    <col min="14086" max="14086" width="10.7109375" style="29" customWidth="1"/>
    <col min="14087" max="14087" width="0.7109375" style="29" customWidth="1"/>
    <col min="14088" max="14088" width="10.7109375" style="29" customWidth="1"/>
    <col min="14089" max="14089" width="0.7109375" style="29" customWidth="1"/>
    <col min="14090" max="14090" width="10.7109375" style="29" customWidth="1"/>
    <col min="14091" max="14091" width="0.7109375" style="29" customWidth="1"/>
    <col min="14092" max="14092" width="10.7109375" style="29" customWidth="1"/>
    <col min="14093" max="14336" width="9.140625" style="29"/>
    <col min="14337" max="14339" width="1.5703125" style="29" customWidth="1"/>
    <col min="14340" max="14340" width="40.7109375" style="29" customWidth="1"/>
    <col min="14341" max="14341" width="0.42578125" style="29" customWidth="1"/>
    <col min="14342" max="14342" width="10.7109375" style="29" customWidth="1"/>
    <col min="14343" max="14343" width="0.7109375" style="29" customWidth="1"/>
    <col min="14344" max="14344" width="10.7109375" style="29" customWidth="1"/>
    <col min="14345" max="14345" width="0.7109375" style="29" customWidth="1"/>
    <col min="14346" max="14346" width="10.7109375" style="29" customWidth="1"/>
    <col min="14347" max="14347" width="0.7109375" style="29" customWidth="1"/>
    <col min="14348" max="14348" width="10.7109375" style="29" customWidth="1"/>
    <col min="14349" max="14592" width="9.140625" style="29"/>
    <col min="14593" max="14595" width="1.5703125" style="29" customWidth="1"/>
    <col min="14596" max="14596" width="40.7109375" style="29" customWidth="1"/>
    <col min="14597" max="14597" width="0.42578125" style="29" customWidth="1"/>
    <col min="14598" max="14598" width="10.7109375" style="29" customWidth="1"/>
    <col min="14599" max="14599" width="0.7109375" style="29" customWidth="1"/>
    <col min="14600" max="14600" width="10.7109375" style="29" customWidth="1"/>
    <col min="14601" max="14601" width="0.7109375" style="29" customWidth="1"/>
    <col min="14602" max="14602" width="10.7109375" style="29" customWidth="1"/>
    <col min="14603" max="14603" width="0.7109375" style="29" customWidth="1"/>
    <col min="14604" max="14604" width="10.7109375" style="29" customWidth="1"/>
    <col min="14605" max="14848" width="9.140625" style="29"/>
    <col min="14849" max="14851" width="1.5703125" style="29" customWidth="1"/>
    <col min="14852" max="14852" width="40.7109375" style="29" customWidth="1"/>
    <col min="14853" max="14853" width="0.42578125" style="29" customWidth="1"/>
    <col min="14854" max="14854" width="10.7109375" style="29" customWidth="1"/>
    <col min="14855" max="14855" width="0.7109375" style="29" customWidth="1"/>
    <col min="14856" max="14856" width="10.7109375" style="29" customWidth="1"/>
    <col min="14857" max="14857" width="0.7109375" style="29" customWidth="1"/>
    <col min="14858" max="14858" width="10.7109375" style="29" customWidth="1"/>
    <col min="14859" max="14859" width="0.7109375" style="29" customWidth="1"/>
    <col min="14860" max="14860" width="10.7109375" style="29" customWidth="1"/>
    <col min="14861" max="15104" width="9.140625" style="29"/>
    <col min="15105" max="15107" width="1.5703125" style="29" customWidth="1"/>
    <col min="15108" max="15108" width="40.7109375" style="29" customWidth="1"/>
    <col min="15109" max="15109" width="0.42578125" style="29" customWidth="1"/>
    <col min="15110" max="15110" width="10.7109375" style="29" customWidth="1"/>
    <col min="15111" max="15111" width="0.7109375" style="29" customWidth="1"/>
    <col min="15112" max="15112" width="10.7109375" style="29" customWidth="1"/>
    <col min="15113" max="15113" width="0.7109375" style="29" customWidth="1"/>
    <col min="15114" max="15114" width="10.7109375" style="29" customWidth="1"/>
    <col min="15115" max="15115" width="0.7109375" style="29" customWidth="1"/>
    <col min="15116" max="15116" width="10.7109375" style="29" customWidth="1"/>
    <col min="15117" max="15360" width="9.140625" style="29"/>
    <col min="15361" max="15363" width="1.5703125" style="29" customWidth="1"/>
    <col min="15364" max="15364" width="40.7109375" style="29" customWidth="1"/>
    <col min="15365" max="15365" width="0.42578125" style="29" customWidth="1"/>
    <col min="15366" max="15366" width="10.7109375" style="29" customWidth="1"/>
    <col min="15367" max="15367" width="0.7109375" style="29" customWidth="1"/>
    <col min="15368" max="15368" width="10.7109375" style="29" customWidth="1"/>
    <col min="15369" max="15369" width="0.7109375" style="29" customWidth="1"/>
    <col min="15370" max="15370" width="10.7109375" style="29" customWidth="1"/>
    <col min="15371" max="15371" width="0.7109375" style="29" customWidth="1"/>
    <col min="15372" max="15372" width="10.7109375" style="29" customWidth="1"/>
    <col min="15373" max="15616" width="9.140625" style="29"/>
    <col min="15617" max="15619" width="1.5703125" style="29" customWidth="1"/>
    <col min="15620" max="15620" width="40.7109375" style="29" customWidth="1"/>
    <col min="15621" max="15621" width="0.42578125" style="29" customWidth="1"/>
    <col min="15622" max="15622" width="10.7109375" style="29" customWidth="1"/>
    <col min="15623" max="15623" width="0.7109375" style="29" customWidth="1"/>
    <col min="15624" max="15624" width="10.7109375" style="29" customWidth="1"/>
    <col min="15625" max="15625" width="0.7109375" style="29" customWidth="1"/>
    <col min="15626" max="15626" width="10.7109375" style="29" customWidth="1"/>
    <col min="15627" max="15627" width="0.7109375" style="29" customWidth="1"/>
    <col min="15628" max="15628" width="10.7109375" style="29" customWidth="1"/>
    <col min="15629" max="15872" width="9.140625" style="29"/>
    <col min="15873" max="15875" width="1.5703125" style="29" customWidth="1"/>
    <col min="15876" max="15876" width="40.7109375" style="29" customWidth="1"/>
    <col min="15877" max="15877" width="0.42578125" style="29" customWidth="1"/>
    <col min="15878" max="15878" width="10.7109375" style="29" customWidth="1"/>
    <col min="15879" max="15879" width="0.7109375" style="29" customWidth="1"/>
    <col min="15880" max="15880" width="10.7109375" style="29" customWidth="1"/>
    <col min="15881" max="15881" width="0.7109375" style="29" customWidth="1"/>
    <col min="15882" max="15882" width="10.7109375" style="29" customWidth="1"/>
    <col min="15883" max="15883" width="0.7109375" style="29" customWidth="1"/>
    <col min="15884" max="15884" width="10.7109375" style="29" customWidth="1"/>
    <col min="15885" max="16128" width="9.140625" style="29"/>
    <col min="16129" max="16131" width="1.5703125" style="29" customWidth="1"/>
    <col min="16132" max="16132" width="40.7109375" style="29" customWidth="1"/>
    <col min="16133" max="16133" width="0.42578125" style="29" customWidth="1"/>
    <col min="16134" max="16134" width="10.7109375" style="29" customWidth="1"/>
    <col min="16135" max="16135" width="0.7109375" style="29" customWidth="1"/>
    <col min="16136" max="16136" width="10.7109375" style="29" customWidth="1"/>
    <col min="16137" max="16137" width="0.7109375" style="29" customWidth="1"/>
    <col min="16138" max="16138" width="10.7109375" style="29" customWidth="1"/>
    <col min="16139" max="16139" width="0.7109375" style="29" customWidth="1"/>
    <col min="16140" max="16140" width="10.7109375" style="29" customWidth="1"/>
    <col min="16141" max="16384" width="9.140625" style="29"/>
  </cols>
  <sheetData>
    <row r="1" spans="1:12" ht="23.1" customHeight="1">
      <c r="A1" s="123"/>
      <c r="B1" s="123"/>
      <c r="C1" s="123"/>
      <c r="D1" s="96"/>
      <c r="E1" s="96"/>
      <c r="F1" s="99"/>
      <c r="G1" s="96"/>
      <c r="H1" s="135"/>
      <c r="I1" s="135"/>
      <c r="J1" s="135"/>
      <c r="K1" s="135"/>
      <c r="L1" s="86" t="s">
        <v>150</v>
      </c>
    </row>
    <row r="2" spans="1:12" ht="23.1" customHeight="1">
      <c r="A2" s="123"/>
      <c r="B2" s="123"/>
      <c r="C2" s="123"/>
      <c r="D2" s="96"/>
      <c r="E2" s="96"/>
      <c r="F2" s="99"/>
      <c r="G2" s="96"/>
      <c r="H2" s="135"/>
      <c r="I2" s="135"/>
      <c r="J2" s="135"/>
      <c r="K2" s="135"/>
      <c r="L2" s="86" t="s">
        <v>151</v>
      </c>
    </row>
    <row r="3" spans="1:12" ht="23.1" customHeight="1">
      <c r="A3" s="310" t="s">
        <v>182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</row>
    <row r="4" spans="1:12" ht="23.1" customHeight="1">
      <c r="A4" s="311" t="s">
        <v>11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</row>
    <row r="5" spans="1:12" ht="23.1" customHeight="1">
      <c r="A5" s="311" t="s">
        <v>80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</row>
    <row r="6" spans="1:12" ht="23.1" customHeight="1">
      <c r="A6" s="312" t="s">
        <v>210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</row>
    <row r="7" spans="1:12" ht="17.100000000000001" customHeight="1">
      <c r="A7" s="136"/>
      <c r="B7" s="136"/>
      <c r="C7" s="136"/>
      <c r="D7" s="88"/>
      <c r="E7" s="87"/>
      <c r="F7" s="313" t="s">
        <v>153</v>
      </c>
      <c r="G7" s="313"/>
      <c r="H7" s="313"/>
      <c r="I7" s="313"/>
      <c r="J7" s="313"/>
      <c r="K7" s="313"/>
      <c r="L7" s="313"/>
    </row>
    <row r="8" spans="1:12" ht="17.100000000000001" customHeight="1">
      <c r="A8" s="137"/>
      <c r="B8" s="137"/>
      <c r="C8" s="137"/>
      <c r="D8" s="90"/>
      <c r="E8" s="89"/>
      <c r="F8" s="309" t="s">
        <v>117</v>
      </c>
      <c r="G8" s="309"/>
      <c r="H8" s="309"/>
      <c r="I8" s="91"/>
      <c r="J8" s="309" t="s">
        <v>118</v>
      </c>
      <c r="K8" s="309"/>
      <c r="L8" s="309"/>
    </row>
    <row r="9" spans="1:12" ht="17.100000000000001" customHeight="1">
      <c r="A9" s="138"/>
      <c r="B9" s="138"/>
      <c r="C9" s="138"/>
      <c r="D9" s="93"/>
      <c r="E9" s="92"/>
      <c r="F9" s="94">
        <v>2019</v>
      </c>
      <c r="G9" s="95"/>
      <c r="H9" s="94">
        <v>2018</v>
      </c>
      <c r="I9" s="95"/>
      <c r="J9" s="94">
        <v>2019</v>
      </c>
      <c r="K9" s="95"/>
      <c r="L9" s="94">
        <v>2018</v>
      </c>
    </row>
    <row r="10" spans="1:12" ht="17.100000000000001" customHeight="1">
      <c r="A10" s="139" t="s">
        <v>37</v>
      </c>
      <c r="B10" s="136"/>
      <c r="C10" s="136"/>
      <c r="D10" s="87"/>
      <c r="E10" s="96"/>
      <c r="F10" s="140"/>
      <c r="G10" s="96"/>
      <c r="H10" s="140"/>
      <c r="I10" s="96"/>
      <c r="J10" s="140"/>
      <c r="K10" s="96"/>
      <c r="L10" s="140"/>
    </row>
    <row r="11" spans="1:12" ht="17.100000000000001" customHeight="1">
      <c r="A11" s="123"/>
      <c r="B11" s="141" t="s">
        <v>158</v>
      </c>
      <c r="C11" s="136"/>
      <c r="D11" s="87"/>
      <c r="E11" s="96"/>
      <c r="F11" s="142">
        <v>67359</v>
      </c>
      <c r="G11" s="102"/>
      <c r="H11" s="142">
        <v>20320</v>
      </c>
      <c r="I11" s="102"/>
      <c r="J11" s="142">
        <v>70151</v>
      </c>
      <c r="K11" s="102"/>
      <c r="L11" s="142">
        <v>73308</v>
      </c>
    </row>
    <row r="12" spans="1:12" ht="17.100000000000001" customHeight="1">
      <c r="A12" s="123"/>
      <c r="B12" s="141" t="s">
        <v>183</v>
      </c>
      <c r="C12" s="136"/>
      <c r="D12" s="136"/>
      <c r="E12" s="96"/>
      <c r="F12" s="142"/>
      <c r="G12" s="102"/>
      <c r="H12" s="142"/>
      <c r="I12" s="102"/>
      <c r="J12" s="142"/>
      <c r="K12" s="102"/>
      <c r="L12" s="142"/>
    </row>
    <row r="13" spans="1:12" ht="17.100000000000001" customHeight="1">
      <c r="A13" s="123"/>
      <c r="B13" s="136"/>
      <c r="C13" s="141" t="s">
        <v>133</v>
      </c>
      <c r="D13" s="87"/>
      <c r="E13" s="96"/>
      <c r="F13" s="143"/>
      <c r="G13" s="143"/>
      <c r="H13" s="143"/>
      <c r="I13" s="143"/>
      <c r="J13" s="143"/>
      <c r="K13" s="143"/>
      <c r="L13" s="96"/>
    </row>
    <row r="14" spans="1:12" ht="17.100000000000001" customHeight="1">
      <c r="A14" s="123"/>
      <c r="B14" s="136"/>
      <c r="C14" s="141" t="s">
        <v>38</v>
      </c>
      <c r="D14" s="87"/>
      <c r="E14" s="96"/>
      <c r="F14" s="144">
        <v>22233</v>
      </c>
      <c r="G14" s="145"/>
      <c r="H14" s="144">
        <v>23235</v>
      </c>
      <c r="I14" s="145"/>
      <c r="J14" s="144">
        <v>20129</v>
      </c>
      <c r="K14" s="145"/>
      <c r="L14" s="146">
        <v>20809</v>
      </c>
    </row>
    <row r="15" spans="1:12" ht="17.100000000000001" customHeight="1">
      <c r="A15" s="123"/>
      <c r="B15" s="136"/>
      <c r="C15" s="141" t="s">
        <v>171</v>
      </c>
      <c r="D15" s="87"/>
      <c r="E15" s="96"/>
      <c r="F15" s="96"/>
      <c r="G15" s="145"/>
      <c r="H15" s="96"/>
      <c r="I15" s="145"/>
      <c r="J15" s="96"/>
      <c r="K15" s="145"/>
      <c r="L15" s="146"/>
    </row>
    <row r="16" spans="1:12" ht="17.100000000000001" customHeight="1">
      <c r="A16" s="123"/>
      <c r="B16" s="136"/>
      <c r="C16" s="96"/>
      <c r="D16" s="87" t="s">
        <v>120</v>
      </c>
      <c r="E16" s="96"/>
      <c r="F16" s="147">
        <v>228</v>
      </c>
      <c r="G16" s="102"/>
      <c r="H16" s="147">
        <v>-1615</v>
      </c>
      <c r="I16" s="102"/>
      <c r="J16" s="147">
        <v>367</v>
      </c>
      <c r="K16" s="102"/>
      <c r="L16" s="146">
        <v>-1488</v>
      </c>
    </row>
    <row r="17" spans="1:15" ht="17.100000000000001" customHeight="1">
      <c r="A17" s="123"/>
      <c r="B17" s="136"/>
      <c r="C17" s="141" t="s">
        <v>194</v>
      </c>
      <c r="D17" s="87"/>
      <c r="E17" s="96"/>
      <c r="F17" s="146">
        <v>14669</v>
      </c>
      <c r="G17" s="148"/>
      <c r="H17" s="146">
        <v>-5237</v>
      </c>
      <c r="I17" s="148"/>
      <c r="J17" s="146">
        <v>14668</v>
      </c>
      <c r="K17" s="148"/>
      <c r="L17" s="146">
        <v>-5237</v>
      </c>
    </row>
    <row r="18" spans="1:15" ht="17.100000000000001" customHeight="1">
      <c r="A18" s="123"/>
      <c r="B18" s="136"/>
      <c r="C18" s="141" t="s">
        <v>172</v>
      </c>
      <c r="D18" s="87"/>
      <c r="E18" s="96"/>
      <c r="F18" s="147">
        <v>-714</v>
      </c>
      <c r="G18" s="145"/>
      <c r="H18" s="147">
        <v>-826</v>
      </c>
      <c r="I18" s="145"/>
      <c r="J18" s="147">
        <v>-351</v>
      </c>
      <c r="K18" s="145"/>
      <c r="L18" s="147">
        <v>-87</v>
      </c>
    </row>
    <row r="19" spans="1:15" ht="17.100000000000001" customHeight="1">
      <c r="A19" s="123"/>
      <c r="B19" s="136"/>
      <c r="C19" s="141" t="s">
        <v>109</v>
      </c>
      <c r="D19" s="87"/>
      <c r="E19" s="96"/>
      <c r="F19" s="147">
        <v>-45</v>
      </c>
      <c r="G19" s="145"/>
      <c r="H19" s="147">
        <v>-30</v>
      </c>
      <c r="I19" s="145"/>
      <c r="J19" s="147">
        <v>-45</v>
      </c>
      <c r="K19" s="145"/>
      <c r="L19" s="146">
        <v>-328</v>
      </c>
      <c r="O19" s="175"/>
    </row>
    <row r="20" spans="1:15" ht="17.100000000000001" customHeight="1">
      <c r="A20" s="123"/>
      <c r="B20" s="136"/>
      <c r="C20" s="141" t="s">
        <v>110</v>
      </c>
      <c r="D20" s="87"/>
      <c r="E20" s="96"/>
      <c r="F20" s="96"/>
      <c r="G20" s="145"/>
      <c r="H20" s="96"/>
      <c r="I20" s="145"/>
      <c r="J20" s="96"/>
      <c r="K20" s="145"/>
      <c r="L20" s="96"/>
      <c r="O20" s="175"/>
    </row>
    <row r="21" spans="1:15" ht="17.100000000000001" customHeight="1">
      <c r="A21" s="123"/>
      <c r="B21" s="136"/>
      <c r="C21" s="141"/>
      <c r="D21" s="87" t="s">
        <v>166</v>
      </c>
      <c r="E21" s="96"/>
      <c r="F21" s="147">
        <v>0</v>
      </c>
      <c r="G21" s="145"/>
      <c r="H21" s="147">
        <v>37327</v>
      </c>
      <c r="I21" s="145"/>
      <c r="J21" s="147">
        <v>0</v>
      </c>
      <c r="K21" s="145"/>
      <c r="L21" s="146">
        <v>30497</v>
      </c>
    </row>
    <row r="22" spans="1:15" ht="17.100000000000001" customHeight="1">
      <c r="A22" s="123"/>
      <c r="B22" s="136"/>
      <c r="C22" s="141" t="s">
        <v>184</v>
      </c>
      <c r="D22" s="87"/>
      <c r="E22" s="96"/>
      <c r="F22" s="147">
        <v>113</v>
      </c>
      <c r="G22" s="145"/>
      <c r="H22" s="147">
        <v>0</v>
      </c>
      <c r="I22" s="145"/>
      <c r="J22" s="147">
        <v>0</v>
      </c>
      <c r="K22" s="145"/>
      <c r="L22" s="146">
        <v>0</v>
      </c>
    </row>
    <row r="23" spans="1:15" ht="17.100000000000001" customHeight="1">
      <c r="A23" s="123"/>
      <c r="B23" s="136"/>
      <c r="C23" s="141" t="s">
        <v>236</v>
      </c>
      <c r="D23" s="87"/>
      <c r="E23" s="96"/>
      <c r="F23" s="147">
        <v>300</v>
      </c>
      <c r="G23" s="145"/>
      <c r="H23" s="147">
        <v>0</v>
      </c>
      <c r="I23" s="145"/>
      <c r="J23" s="147">
        <v>0</v>
      </c>
      <c r="K23" s="145"/>
      <c r="L23" s="146">
        <v>0</v>
      </c>
    </row>
    <row r="24" spans="1:15" ht="17.100000000000001" customHeight="1">
      <c r="A24" s="123"/>
      <c r="B24" s="136"/>
      <c r="C24" s="141" t="s">
        <v>173</v>
      </c>
      <c r="D24" s="87"/>
      <c r="E24" s="96"/>
      <c r="F24" s="146">
        <v>-188</v>
      </c>
      <c r="G24" s="148"/>
      <c r="H24" s="146">
        <v>-1986</v>
      </c>
      <c r="I24" s="148"/>
      <c r="J24" s="146">
        <v>0</v>
      </c>
      <c r="K24" s="148"/>
      <c r="L24" s="146">
        <v>0</v>
      </c>
    </row>
    <row r="25" spans="1:15" ht="17.100000000000001" customHeight="1">
      <c r="A25" s="123"/>
      <c r="B25" s="136"/>
      <c r="C25" s="141" t="s">
        <v>185</v>
      </c>
      <c r="D25" s="87"/>
      <c r="E25" s="96"/>
      <c r="F25" s="146">
        <v>7031</v>
      </c>
      <c r="G25" s="124"/>
      <c r="H25" s="146">
        <v>9541</v>
      </c>
      <c r="I25" s="124"/>
      <c r="J25" s="146">
        <v>5877</v>
      </c>
      <c r="K25" s="124"/>
      <c r="L25" s="146">
        <v>6302</v>
      </c>
    </row>
    <row r="26" spans="1:15" ht="17.100000000000001" customHeight="1">
      <c r="A26" s="123"/>
      <c r="B26" s="136"/>
      <c r="C26" s="141" t="s">
        <v>168</v>
      </c>
      <c r="D26" s="87"/>
      <c r="E26" s="96"/>
      <c r="F26" s="146">
        <v>0</v>
      </c>
      <c r="G26" s="148"/>
      <c r="H26" s="146">
        <v>0</v>
      </c>
      <c r="I26" s="148"/>
      <c r="J26" s="146">
        <v>-10789</v>
      </c>
      <c r="K26" s="148"/>
      <c r="L26" s="146">
        <v>-53704</v>
      </c>
    </row>
    <row r="27" spans="1:15" ht="17.100000000000001" customHeight="1">
      <c r="A27" s="123"/>
      <c r="B27" s="136"/>
      <c r="C27" s="141" t="s">
        <v>237</v>
      </c>
      <c r="D27" s="87"/>
      <c r="E27" s="96"/>
      <c r="F27" s="146">
        <v>138</v>
      </c>
      <c r="G27" s="148"/>
      <c r="H27" s="146">
        <v>0</v>
      </c>
      <c r="I27" s="148"/>
      <c r="J27" s="146">
        <v>0</v>
      </c>
      <c r="K27" s="148"/>
      <c r="L27" s="146">
        <v>0</v>
      </c>
    </row>
    <row r="28" spans="1:15" ht="17.100000000000001" customHeight="1">
      <c r="A28" s="123"/>
      <c r="B28" s="136"/>
      <c r="C28" s="141" t="s">
        <v>39</v>
      </c>
      <c r="D28" s="87"/>
      <c r="E28" s="96"/>
      <c r="F28" s="146">
        <v>-959</v>
      </c>
      <c r="G28" s="124"/>
      <c r="H28" s="146">
        <v>-609</v>
      </c>
      <c r="I28" s="124"/>
      <c r="J28" s="146">
        <v>-817</v>
      </c>
      <c r="K28" s="124"/>
      <c r="L28" s="146">
        <v>-477</v>
      </c>
    </row>
    <row r="29" spans="1:15" ht="17.100000000000001" customHeight="1">
      <c r="A29" s="123"/>
      <c r="B29" s="136"/>
      <c r="C29" s="141" t="s">
        <v>195</v>
      </c>
      <c r="D29" s="87"/>
      <c r="E29" s="96"/>
      <c r="F29" s="146">
        <v>32</v>
      </c>
      <c r="G29" s="124"/>
      <c r="H29" s="146">
        <v>423</v>
      </c>
      <c r="I29" s="124"/>
      <c r="J29" s="146">
        <v>30</v>
      </c>
      <c r="K29" s="124"/>
      <c r="L29" s="149">
        <v>368</v>
      </c>
    </row>
    <row r="30" spans="1:15" ht="17.100000000000001" customHeight="1">
      <c r="A30" s="123"/>
      <c r="B30" s="136"/>
      <c r="C30" s="141" t="s">
        <v>145</v>
      </c>
      <c r="D30" s="87"/>
      <c r="E30" s="96"/>
      <c r="F30" s="146">
        <v>1578</v>
      </c>
      <c r="G30" s="148"/>
      <c r="H30" s="146">
        <v>5204</v>
      </c>
      <c r="I30" s="148"/>
      <c r="J30" s="146">
        <v>0</v>
      </c>
      <c r="K30" s="148"/>
      <c r="L30" s="148">
        <v>0</v>
      </c>
      <c r="O30" s="175"/>
    </row>
    <row r="31" spans="1:15" ht="17.100000000000001" customHeight="1">
      <c r="A31" s="123"/>
      <c r="B31" s="136"/>
      <c r="C31" s="141" t="s">
        <v>102</v>
      </c>
      <c r="D31" s="87"/>
      <c r="E31" s="96"/>
      <c r="F31" s="150">
        <v>19601</v>
      </c>
      <c r="G31" s="124"/>
      <c r="H31" s="150">
        <v>15631</v>
      </c>
      <c r="I31" s="124"/>
      <c r="J31" s="150">
        <v>14684</v>
      </c>
      <c r="K31" s="124"/>
      <c r="L31" s="151">
        <v>12449</v>
      </c>
    </row>
    <row r="32" spans="1:15" ht="17.100000000000001" customHeight="1">
      <c r="A32" s="123"/>
      <c r="B32" s="141" t="s">
        <v>40</v>
      </c>
      <c r="C32" s="136"/>
      <c r="D32" s="87"/>
      <c r="E32" s="96"/>
      <c r="F32" s="146"/>
      <c r="G32" s="102"/>
      <c r="H32" s="146"/>
      <c r="I32" s="102"/>
      <c r="J32" s="146"/>
      <c r="K32" s="102"/>
      <c r="L32" s="96"/>
      <c r="O32" s="175"/>
    </row>
    <row r="33" spans="1:12" ht="17.100000000000001" customHeight="1">
      <c r="A33" s="123"/>
      <c r="B33" s="136"/>
      <c r="C33" s="141" t="s">
        <v>41</v>
      </c>
      <c r="D33" s="87"/>
      <c r="E33" s="96"/>
      <c r="F33" s="124">
        <f>SUM(F11:F31)</f>
        <v>131376</v>
      </c>
      <c r="G33" s="152"/>
      <c r="H33" s="124">
        <v>101378</v>
      </c>
      <c r="I33" s="152"/>
      <c r="J33" s="124">
        <f>SUM(J11:J31)</f>
        <v>113904</v>
      </c>
      <c r="K33" s="152"/>
      <c r="L33" s="142">
        <v>82412</v>
      </c>
    </row>
    <row r="34" spans="1:12" ht="15" customHeight="1">
      <c r="A34" s="123"/>
      <c r="B34" s="136"/>
      <c r="C34" s="141"/>
      <c r="D34" s="87"/>
      <c r="E34" s="96"/>
      <c r="F34" s="146"/>
      <c r="G34" s="152"/>
      <c r="H34" s="146"/>
      <c r="I34" s="152"/>
      <c r="J34" s="146"/>
      <c r="K34" s="102"/>
      <c r="L34" s="142"/>
    </row>
    <row r="35" spans="1:12" ht="18">
      <c r="A35" s="123"/>
      <c r="B35" s="136"/>
      <c r="C35" s="141"/>
      <c r="D35" s="87"/>
      <c r="E35" s="96"/>
      <c r="F35" s="146"/>
      <c r="G35" s="152"/>
      <c r="H35" s="146"/>
      <c r="I35" s="102"/>
      <c r="J35" s="146"/>
      <c r="K35" s="102"/>
      <c r="L35" s="146"/>
    </row>
    <row r="36" spans="1:12" ht="18">
      <c r="A36" s="123"/>
      <c r="B36" s="136"/>
      <c r="C36" s="141"/>
      <c r="D36" s="87"/>
      <c r="E36" s="96"/>
      <c r="F36" s="146"/>
      <c r="G36" s="152"/>
      <c r="H36" s="146"/>
      <c r="I36" s="102"/>
      <c r="J36" s="142"/>
      <c r="K36" s="102"/>
      <c r="L36" s="146"/>
    </row>
    <row r="37" spans="1:12" ht="18">
      <c r="A37" s="123"/>
      <c r="B37" s="136"/>
      <c r="C37" s="141"/>
      <c r="D37" s="87"/>
      <c r="E37" s="96"/>
      <c r="G37" s="152"/>
      <c r="H37" s="146"/>
      <c r="I37" s="102"/>
      <c r="J37" s="142"/>
      <c r="K37" s="102"/>
      <c r="L37" s="146"/>
    </row>
    <row r="38" spans="1:12" ht="18">
      <c r="A38" s="123"/>
      <c r="B38" s="136"/>
      <c r="C38" s="141"/>
      <c r="D38" s="87"/>
      <c r="E38" s="96"/>
      <c r="G38" s="152"/>
      <c r="H38" s="146"/>
      <c r="I38" s="102"/>
      <c r="J38" s="142"/>
      <c r="K38" s="102"/>
      <c r="L38" s="146"/>
    </row>
    <row r="39" spans="1:12" ht="23.1" customHeight="1">
      <c r="A39" s="121"/>
      <c r="B39" s="153"/>
      <c r="C39" s="153"/>
      <c r="D39" s="121"/>
      <c r="E39" s="134"/>
      <c r="F39" s="154"/>
      <c r="G39" s="134"/>
      <c r="H39" s="134"/>
      <c r="I39" s="134"/>
      <c r="J39" s="134"/>
      <c r="K39" s="134"/>
      <c r="L39" s="86" t="s">
        <v>150</v>
      </c>
    </row>
    <row r="40" spans="1:12" ht="23.1" customHeight="1">
      <c r="A40" s="121"/>
      <c r="B40" s="153"/>
      <c r="C40" s="153"/>
      <c r="D40" s="121"/>
      <c r="E40" s="134"/>
      <c r="F40" s="154"/>
      <c r="G40" s="134"/>
      <c r="H40" s="134"/>
      <c r="I40" s="134"/>
      <c r="J40" s="134"/>
      <c r="K40" s="134"/>
      <c r="L40" s="86" t="s">
        <v>151</v>
      </c>
    </row>
    <row r="41" spans="1:12" ht="23.1" customHeight="1">
      <c r="A41" s="310" t="s">
        <v>186</v>
      </c>
      <c r="B41" s="331"/>
      <c r="C41" s="331"/>
      <c r="D41" s="331"/>
      <c r="E41" s="331"/>
      <c r="F41" s="331"/>
      <c r="G41" s="331"/>
      <c r="H41" s="331"/>
      <c r="I41" s="331"/>
      <c r="J41" s="331"/>
      <c r="K41" s="331"/>
      <c r="L41" s="331"/>
    </row>
    <row r="42" spans="1:12" ht="23.1" customHeight="1">
      <c r="A42" s="311" t="s">
        <v>11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</row>
    <row r="43" spans="1:12" ht="23.1" customHeight="1">
      <c r="A43" s="311" t="s">
        <v>84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</row>
    <row r="44" spans="1:12" ht="23.1" customHeight="1">
      <c r="A44" s="312" t="s">
        <v>210</v>
      </c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</row>
    <row r="45" spans="1:12" ht="15.95" customHeight="1">
      <c r="A45" s="136"/>
      <c r="B45" s="136"/>
      <c r="C45" s="136"/>
      <c r="D45" s="88"/>
      <c r="E45" s="87"/>
      <c r="F45" s="313" t="s">
        <v>153</v>
      </c>
      <c r="G45" s="313"/>
      <c r="H45" s="313"/>
      <c r="I45" s="313"/>
      <c r="J45" s="313"/>
      <c r="K45" s="313"/>
      <c r="L45" s="313"/>
    </row>
    <row r="46" spans="1:12" ht="15.95" customHeight="1">
      <c r="A46" s="137"/>
      <c r="B46" s="137"/>
      <c r="C46" s="137"/>
      <c r="D46" s="90"/>
      <c r="E46" s="89"/>
      <c r="F46" s="309" t="s">
        <v>117</v>
      </c>
      <c r="G46" s="309"/>
      <c r="H46" s="309"/>
      <c r="I46" s="91"/>
      <c r="J46" s="309" t="s">
        <v>118</v>
      </c>
      <c r="K46" s="309"/>
      <c r="L46" s="309"/>
    </row>
    <row r="47" spans="1:12" ht="15.95" customHeight="1">
      <c r="A47" s="138"/>
      <c r="B47" s="138"/>
      <c r="C47" s="138"/>
      <c r="D47" s="93"/>
      <c r="E47" s="92"/>
      <c r="F47" s="94">
        <v>2019</v>
      </c>
      <c r="G47" s="95"/>
      <c r="H47" s="94">
        <v>2018</v>
      </c>
      <c r="I47" s="95"/>
      <c r="J47" s="94">
        <v>2019</v>
      </c>
      <c r="K47" s="95"/>
      <c r="L47" s="94">
        <v>2018</v>
      </c>
    </row>
    <row r="48" spans="1:12" ht="15.95" customHeight="1">
      <c r="A48" s="123"/>
      <c r="B48" s="141" t="s">
        <v>147</v>
      </c>
      <c r="C48" s="136"/>
      <c r="D48" s="87"/>
      <c r="E48" s="96"/>
      <c r="F48" s="96"/>
      <c r="G48" s="96"/>
      <c r="H48" s="96"/>
      <c r="I48" s="96"/>
      <c r="J48" s="96"/>
      <c r="K48" s="96"/>
      <c r="L48" s="96"/>
    </row>
    <row r="49" spans="1:12" ht="15.95" customHeight="1">
      <c r="A49" s="123"/>
      <c r="B49" s="136"/>
      <c r="C49" s="141" t="s">
        <v>95</v>
      </c>
      <c r="D49" s="87"/>
      <c r="E49" s="96"/>
      <c r="F49" s="146">
        <v>248393</v>
      </c>
      <c r="G49" s="102"/>
      <c r="H49" s="146">
        <v>181520</v>
      </c>
      <c r="I49" s="102"/>
      <c r="J49" s="146">
        <v>228743</v>
      </c>
      <c r="K49" s="102"/>
      <c r="L49" s="146">
        <v>128539</v>
      </c>
    </row>
    <row r="50" spans="1:12" ht="15.95" customHeight="1">
      <c r="A50" s="123"/>
      <c r="B50" s="136"/>
      <c r="C50" s="141" t="s">
        <v>98</v>
      </c>
      <c r="D50" s="87"/>
      <c r="E50" s="96"/>
      <c r="F50" s="146">
        <v>726</v>
      </c>
      <c r="G50" s="102"/>
      <c r="H50" s="146">
        <v>1308</v>
      </c>
      <c r="I50" s="102"/>
      <c r="J50" s="146">
        <v>726</v>
      </c>
      <c r="K50" s="102"/>
      <c r="L50" s="146">
        <v>1116</v>
      </c>
    </row>
    <row r="51" spans="1:12" ht="15.95" customHeight="1">
      <c r="A51" s="123"/>
      <c r="B51" s="136"/>
      <c r="C51" s="141" t="s">
        <v>18</v>
      </c>
      <c r="D51" s="87"/>
      <c r="E51" s="96"/>
      <c r="F51" s="146">
        <v>12852</v>
      </c>
      <c r="G51" s="102"/>
      <c r="H51" s="146">
        <v>-712</v>
      </c>
      <c r="I51" s="102"/>
      <c r="J51" s="146">
        <v>12667</v>
      </c>
      <c r="K51" s="102"/>
      <c r="L51" s="146">
        <v>-1273</v>
      </c>
    </row>
    <row r="52" spans="1:12" ht="15.95" customHeight="1">
      <c r="A52" s="123"/>
      <c r="B52" s="136"/>
      <c r="C52" s="141" t="s">
        <v>19</v>
      </c>
      <c r="D52" s="87"/>
      <c r="E52" s="96"/>
      <c r="F52" s="146">
        <v>-167653</v>
      </c>
      <c r="G52" s="102"/>
      <c r="H52" s="146">
        <v>-70402</v>
      </c>
      <c r="I52" s="102"/>
      <c r="J52" s="146">
        <v>-171477</v>
      </c>
      <c r="K52" s="102"/>
      <c r="L52" s="146">
        <v>-74044</v>
      </c>
    </row>
    <row r="53" spans="1:12" ht="15.95" customHeight="1">
      <c r="A53" s="123"/>
      <c r="B53" s="136"/>
      <c r="C53" s="141" t="s">
        <v>81</v>
      </c>
      <c r="D53" s="87"/>
      <c r="E53" s="96"/>
      <c r="F53" s="146">
        <v>-104570</v>
      </c>
      <c r="G53" s="102"/>
      <c r="H53" s="146">
        <v>184704</v>
      </c>
      <c r="I53" s="102"/>
      <c r="J53" s="146">
        <v>-135329</v>
      </c>
      <c r="K53" s="102"/>
      <c r="L53" s="146">
        <v>123349</v>
      </c>
    </row>
    <row r="54" spans="1:12" ht="15.95" customHeight="1">
      <c r="A54" s="123"/>
      <c r="B54" s="136"/>
      <c r="C54" s="141" t="s">
        <v>20</v>
      </c>
      <c r="D54" s="87"/>
      <c r="E54" s="96"/>
      <c r="F54" s="146">
        <v>121</v>
      </c>
      <c r="G54" s="102"/>
      <c r="H54" s="146">
        <v>-2428</v>
      </c>
      <c r="I54" s="102"/>
      <c r="J54" s="146">
        <v>1870</v>
      </c>
      <c r="K54" s="102"/>
      <c r="L54" s="146">
        <v>2692</v>
      </c>
    </row>
    <row r="55" spans="1:12" ht="15.95" customHeight="1">
      <c r="A55" s="123"/>
      <c r="B55" s="136"/>
      <c r="C55" s="141" t="s">
        <v>24</v>
      </c>
      <c r="D55" s="87"/>
      <c r="E55" s="96"/>
      <c r="F55" s="146">
        <v>-1148</v>
      </c>
      <c r="G55" s="143"/>
      <c r="H55" s="146">
        <v>-1074</v>
      </c>
      <c r="I55" s="143"/>
      <c r="J55" s="146">
        <v>-1173</v>
      </c>
      <c r="K55" s="143"/>
      <c r="L55" s="146">
        <v>-405</v>
      </c>
    </row>
    <row r="56" spans="1:12" ht="15.95" customHeight="1">
      <c r="A56" s="123"/>
      <c r="B56" s="141" t="s">
        <v>42</v>
      </c>
      <c r="C56" s="136"/>
      <c r="D56" s="87"/>
      <c r="E56" s="96"/>
      <c r="F56" s="155"/>
      <c r="G56" s="96"/>
      <c r="H56" s="155"/>
      <c r="I56" s="96"/>
      <c r="J56" s="155"/>
      <c r="K56" s="96"/>
      <c r="L56" s="96"/>
    </row>
    <row r="57" spans="1:12" ht="15.95" customHeight="1">
      <c r="A57" s="123"/>
      <c r="B57" s="123"/>
      <c r="C57" s="141" t="s">
        <v>93</v>
      </c>
      <c r="D57" s="87"/>
      <c r="E57" s="96"/>
      <c r="F57" s="146">
        <v>-109622</v>
      </c>
      <c r="G57" s="102"/>
      <c r="H57" s="146">
        <v>-211479</v>
      </c>
      <c r="I57" s="102"/>
      <c r="J57" s="146">
        <v>-63248</v>
      </c>
      <c r="K57" s="102"/>
      <c r="L57" s="156">
        <v>-188170</v>
      </c>
    </row>
    <row r="58" spans="1:12" ht="15.95" customHeight="1">
      <c r="A58" s="123"/>
      <c r="B58" s="123"/>
      <c r="C58" s="141" t="s">
        <v>25</v>
      </c>
      <c r="D58" s="87"/>
      <c r="E58" s="96"/>
      <c r="F58" s="146">
        <v>-125</v>
      </c>
      <c r="G58" s="102"/>
      <c r="H58" s="146">
        <v>1397</v>
      </c>
      <c r="I58" s="102"/>
      <c r="J58" s="146">
        <v>-13173</v>
      </c>
      <c r="K58" s="102"/>
      <c r="L58" s="156">
        <v>1167</v>
      </c>
    </row>
    <row r="59" spans="1:12" ht="15.95" customHeight="1">
      <c r="A59" s="123"/>
      <c r="B59" s="123"/>
      <c r="C59" s="141" t="s">
        <v>27</v>
      </c>
      <c r="D59" s="87"/>
      <c r="E59" s="96"/>
      <c r="F59" s="146">
        <v>-98688</v>
      </c>
      <c r="G59" s="102"/>
      <c r="H59" s="146">
        <v>-89554</v>
      </c>
      <c r="I59" s="102"/>
      <c r="J59" s="146">
        <v>-77054</v>
      </c>
      <c r="K59" s="102"/>
      <c r="L59" s="156">
        <v>-80169</v>
      </c>
    </row>
    <row r="60" spans="1:12" ht="15.95" customHeight="1">
      <c r="A60" s="123"/>
      <c r="B60" s="123"/>
      <c r="C60" s="141" t="s">
        <v>61</v>
      </c>
      <c r="D60" s="87"/>
      <c r="E60" s="96"/>
      <c r="F60" s="146">
        <v>30816</v>
      </c>
      <c r="G60" s="102"/>
      <c r="H60" s="146">
        <v>19290</v>
      </c>
      <c r="I60" s="102"/>
      <c r="J60" s="146">
        <v>21980</v>
      </c>
      <c r="K60" s="102"/>
      <c r="L60" s="156">
        <v>15055</v>
      </c>
    </row>
    <row r="61" spans="1:12" ht="15.95" customHeight="1">
      <c r="A61" s="123"/>
      <c r="B61" s="123"/>
      <c r="C61" s="141" t="s">
        <v>82</v>
      </c>
      <c r="D61" s="87"/>
      <c r="E61" s="96"/>
      <c r="F61" s="146">
        <v>21139</v>
      </c>
      <c r="G61" s="102"/>
      <c r="H61" s="146">
        <v>-26513</v>
      </c>
      <c r="I61" s="102"/>
      <c r="J61" s="146">
        <v>38158</v>
      </c>
      <c r="K61" s="102"/>
      <c r="L61" s="156">
        <v>-27528</v>
      </c>
    </row>
    <row r="62" spans="1:12" ht="15.95" customHeight="1">
      <c r="A62" s="123"/>
      <c r="B62" s="123"/>
      <c r="C62" s="141" t="s">
        <v>26</v>
      </c>
      <c r="D62" s="87"/>
      <c r="E62" s="96"/>
      <c r="F62" s="146">
        <v>-6917</v>
      </c>
      <c r="G62" s="124"/>
      <c r="H62" s="146">
        <v>-21381</v>
      </c>
      <c r="I62" s="124"/>
      <c r="J62" s="146">
        <v>-4237</v>
      </c>
      <c r="K62" s="124"/>
      <c r="L62" s="156">
        <v>-10362</v>
      </c>
    </row>
    <row r="63" spans="1:12" ht="15.95" customHeight="1">
      <c r="A63" s="123"/>
      <c r="B63" s="123"/>
      <c r="C63" s="141" t="s">
        <v>239</v>
      </c>
      <c r="D63" s="87"/>
      <c r="E63" s="96"/>
      <c r="F63" s="150">
        <v>0</v>
      </c>
      <c r="G63" s="124"/>
      <c r="H63" s="150">
        <v>-428</v>
      </c>
      <c r="I63" s="124"/>
      <c r="J63" s="150">
        <v>0</v>
      </c>
      <c r="K63" s="124"/>
      <c r="L63" s="150">
        <v>0</v>
      </c>
    </row>
    <row r="64" spans="1:12" ht="15.95" customHeight="1">
      <c r="A64" s="123"/>
      <c r="B64" s="141" t="s">
        <v>51</v>
      </c>
      <c r="C64" s="123"/>
      <c r="D64" s="87"/>
      <c r="E64" s="96"/>
      <c r="F64" s="147">
        <v>-43300</v>
      </c>
      <c r="G64" s="124"/>
      <c r="H64" s="147">
        <v>65626</v>
      </c>
      <c r="I64" s="124"/>
      <c r="J64" s="147">
        <v>-47643</v>
      </c>
      <c r="K64" s="124"/>
      <c r="L64" s="147">
        <v>-27621</v>
      </c>
    </row>
    <row r="65" spans="1:12" ht="15.95" customHeight="1">
      <c r="A65" s="123"/>
      <c r="B65" s="141" t="s">
        <v>139</v>
      </c>
      <c r="C65" s="123"/>
      <c r="D65" s="87"/>
      <c r="E65" s="96"/>
      <c r="F65" s="147">
        <v>17865</v>
      </c>
      <c r="G65" s="124"/>
      <c r="H65" s="147">
        <v>14205</v>
      </c>
      <c r="I65" s="124"/>
      <c r="J65" s="147">
        <v>14362</v>
      </c>
      <c r="K65" s="124"/>
      <c r="L65" s="147">
        <v>13353</v>
      </c>
    </row>
    <row r="66" spans="1:12" ht="15.95" customHeight="1">
      <c r="A66" s="123"/>
      <c r="B66" s="141" t="s">
        <v>104</v>
      </c>
      <c r="C66" s="136"/>
      <c r="D66" s="87"/>
      <c r="E66" s="96"/>
      <c r="F66" s="157">
        <v>-41511</v>
      </c>
      <c r="G66" s="124"/>
      <c r="H66" s="157">
        <v>-36568</v>
      </c>
      <c r="I66" s="124"/>
      <c r="J66" s="157">
        <v>-36128</v>
      </c>
      <c r="K66" s="124"/>
      <c r="L66" s="158">
        <v>-26088</v>
      </c>
    </row>
    <row r="67" spans="1:12" ht="15.95" customHeight="1">
      <c r="A67" s="123"/>
      <c r="B67" s="136"/>
      <c r="C67" s="136"/>
      <c r="D67" s="100" t="s">
        <v>134</v>
      </c>
      <c r="E67" s="96"/>
      <c r="F67" s="159">
        <f>SUM(F64:F66)</f>
        <v>-66946</v>
      </c>
      <c r="G67" s="102"/>
      <c r="H67" s="159">
        <v>43263</v>
      </c>
      <c r="I67" s="102"/>
      <c r="J67" s="159">
        <v>-69409</v>
      </c>
      <c r="K67" s="102"/>
      <c r="L67" s="159">
        <v>-40356</v>
      </c>
    </row>
    <row r="68" spans="1:12" ht="15.95" customHeight="1">
      <c r="A68" s="139" t="s">
        <v>43</v>
      </c>
      <c r="B68" s="136"/>
      <c r="C68" s="136"/>
      <c r="D68" s="87"/>
      <c r="E68" s="96"/>
      <c r="F68" s="160"/>
      <c r="G68" s="96"/>
      <c r="H68" s="160"/>
      <c r="I68" s="96"/>
      <c r="J68" s="160"/>
      <c r="K68" s="96"/>
      <c r="L68" s="96"/>
    </row>
    <row r="69" spans="1:12" ht="15.95" customHeight="1">
      <c r="A69" s="123"/>
      <c r="B69" s="136" t="s">
        <v>135</v>
      </c>
      <c r="C69" s="141"/>
      <c r="D69" s="96"/>
      <c r="E69" s="96"/>
      <c r="F69" s="156">
        <v>-387000</v>
      </c>
      <c r="G69" s="117"/>
      <c r="H69" s="156">
        <v>-315000</v>
      </c>
      <c r="I69" s="117"/>
      <c r="J69" s="156">
        <v>-370000</v>
      </c>
      <c r="K69" s="117"/>
      <c r="L69" s="146">
        <v>-218000</v>
      </c>
    </row>
    <row r="70" spans="1:12" ht="15.95" customHeight="1">
      <c r="A70" s="123"/>
      <c r="B70" s="136" t="s">
        <v>136</v>
      </c>
      <c r="C70" s="141"/>
      <c r="D70" s="96"/>
      <c r="E70" s="96"/>
      <c r="F70" s="156">
        <v>417198</v>
      </c>
      <c r="G70" s="117"/>
      <c r="H70" s="156">
        <v>350393</v>
      </c>
      <c r="I70" s="117"/>
      <c r="J70" s="156">
        <v>370351</v>
      </c>
      <c r="K70" s="117"/>
      <c r="L70" s="146">
        <v>258936</v>
      </c>
    </row>
    <row r="71" spans="1:12" ht="15.95" customHeight="1">
      <c r="A71" s="123"/>
      <c r="B71" s="136" t="s">
        <v>228</v>
      </c>
      <c r="C71" s="141"/>
      <c r="D71" s="96"/>
      <c r="E71" s="96"/>
      <c r="F71" s="146">
        <v>-10000</v>
      </c>
      <c r="G71" s="117"/>
      <c r="H71" s="146">
        <v>0</v>
      </c>
      <c r="I71" s="117"/>
      <c r="J71" s="146">
        <v>-10000</v>
      </c>
      <c r="K71" s="117"/>
      <c r="L71" s="146">
        <v>0</v>
      </c>
    </row>
    <row r="72" spans="1:12" ht="15.95" customHeight="1">
      <c r="A72" s="123"/>
      <c r="B72" s="136" t="s">
        <v>192</v>
      </c>
      <c r="C72" s="141"/>
      <c r="D72" s="96"/>
      <c r="E72" s="96"/>
      <c r="F72" s="146">
        <v>0</v>
      </c>
      <c r="G72" s="117"/>
      <c r="H72" s="146">
        <v>0</v>
      </c>
      <c r="I72" s="117"/>
      <c r="J72" s="146">
        <v>0</v>
      </c>
      <c r="K72" s="117"/>
      <c r="L72" s="146">
        <v>34130</v>
      </c>
    </row>
    <row r="73" spans="1:12" ht="15.95" customHeight="1">
      <c r="A73" s="123"/>
      <c r="B73" s="136" t="s">
        <v>229</v>
      </c>
      <c r="C73" s="141"/>
      <c r="D73" s="96"/>
      <c r="E73" s="96"/>
      <c r="F73" s="146">
        <v>-1715</v>
      </c>
      <c r="G73" s="117"/>
      <c r="H73" s="146">
        <v>0</v>
      </c>
      <c r="I73" s="117"/>
      <c r="J73" s="146">
        <v>-1715</v>
      </c>
      <c r="K73" s="117"/>
      <c r="L73" s="146">
        <v>0</v>
      </c>
    </row>
    <row r="74" spans="1:12" ht="15.95" customHeight="1">
      <c r="A74" s="123"/>
      <c r="B74" s="136" t="s">
        <v>187</v>
      </c>
      <c r="C74" s="141"/>
      <c r="D74" s="96"/>
      <c r="E74" s="96"/>
      <c r="F74" s="146">
        <v>-4900</v>
      </c>
      <c r="G74" s="117"/>
      <c r="H74" s="146">
        <v>-10850</v>
      </c>
      <c r="I74" s="117"/>
      <c r="J74" s="146">
        <v>-4900</v>
      </c>
      <c r="K74" s="117"/>
      <c r="L74" s="146">
        <v>-10850</v>
      </c>
    </row>
    <row r="75" spans="1:12" ht="15.95" customHeight="1">
      <c r="A75" s="123"/>
      <c r="B75" s="136" t="s">
        <v>103</v>
      </c>
      <c r="C75" s="141"/>
      <c r="D75" s="96"/>
      <c r="E75" s="96"/>
      <c r="F75" s="146">
        <v>0</v>
      </c>
      <c r="G75" s="117"/>
      <c r="H75" s="146">
        <v>0</v>
      </c>
      <c r="I75" s="117"/>
      <c r="J75" s="146">
        <v>0</v>
      </c>
      <c r="K75" s="117"/>
      <c r="L75" s="146">
        <v>4000</v>
      </c>
    </row>
    <row r="76" spans="1:12" ht="15.95" customHeight="1">
      <c r="A76" s="123"/>
      <c r="B76" s="141" t="s">
        <v>230</v>
      </c>
      <c r="C76" s="136"/>
      <c r="D76" s="87"/>
      <c r="E76" s="96"/>
      <c r="F76" s="146">
        <v>0</v>
      </c>
      <c r="G76" s="117"/>
      <c r="H76" s="146">
        <v>0</v>
      </c>
      <c r="I76" s="117"/>
      <c r="J76" s="146">
        <v>0</v>
      </c>
      <c r="K76" s="117"/>
      <c r="L76" s="146">
        <v>-4000</v>
      </c>
    </row>
    <row r="77" spans="1:12" ht="15.95" customHeight="1">
      <c r="A77" s="123"/>
      <c r="B77" s="136"/>
      <c r="C77" s="141"/>
      <c r="D77" s="87"/>
      <c r="E77" s="96"/>
      <c r="F77" s="147"/>
      <c r="G77" s="117"/>
      <c r="H77" s="147"/>
      <c r="I77" s="117"/>
      <c r="J77" s="147"/>
      <c r="K77" s="161"/>
      <c r="L77" s="147"/>
    </row>
    <row r="78" spans="1:12" ht="15.95" customHeight="1">
      <c r="A78" s="65"/>
      <c r="B78" s="136"/>
      <c r="C78" s="141"/>
      <c r="D78" s="87"/>
      <c r="E78" s="96"/>
      <c r="F78" s="147"/>
      <c r="G78" s="117"/>
      <c r="H78" s="147"/>
      <c r="I78" s="117"/>
      <c r="J78" s="147"/>
      <c r="K78" s="161"/>
      <c r="L78" s="147"/>
    </row>
    <row r="79" spans="1:12" ht="23.1" customHeight="1">
      <c r="A79" s="121"/>
      <c r="B79" s="153"/>
      <c r="C79" s="153"/>
      <c r="D79" s="121"/>
      <c r="E79" s="134"/>
      <c r="F79" s="154"/>
      <c r="G79" s="134"/>
      <c r="H79" s="134"/>
      <c r="I79" s="134"/>
      <c r="J79" s="134"/>
      <c r="K79" s="134"/>
      <c r="L79" s="86" t="s">
        <v>150</v>
      </c>
    </row>
    <row r="80" spans="1:12" ht="23.1" customHeight="1">
      <c r="A80" s="121"/>
      <c r="B80" s="153"/>
      <c r="C80" s="153"/>
      <c r="D80" s="121"/>
      <c r="E80" s="134"/>
      <c r="F80" s="154"/>
      <c r="G80" s="134"/>
      <c r="H80" s="134"/>
      <c r="I80" s="134"/>
      <c r="J80" s="134"/>
      <c r="K80" s="134"/>
      <c r="L80" s="86" t="s">
        <v>151</v>
      </c>
    </row>
    <row r="81" spans="1:12" ht="23.1" customHeight="1">
      <c r="A81" s="310" t="s">
        <v>188</v>
      </c>
      <c r="B81" s="331"/>
      <c r="C81" s="331"/>
      <c r="D81" s="331"/>
      <c r="E81" s="331"/>
      <c r="F81" s="331"/>
      <c r="G81" s="331"/>
      <c r="H81" s="331"/>
      <c r="I81" s="331"/>
      <c r="J81" s="331"/>
      <c r="K81" s="331"/>
      <c r="L81" s="331"/>
    </row>
    <row r="82" spans="1:12" ht="23.1" customHeight="1">
      <c r="A82" s="311" t="s">
        <v>11</v>
      </c>
      <c r="B82" s="311"/>
      <c r="C82" s="311"/>
      <c r="D82" s="311"/>
      <c r="E82" s="311"/>
      <c r="F82" s="311"/>
      <c r="G82" s="311"/>
      <c r="H82" s="311"/>
      <c r="I82" s="311"/>
      <c r="J82" s="311"/>
      <c r="K82" s="311"/>
      <c r="L82" s="311"/>
    </row>
    <row r="83" spans="1:12" ht="23.1" customHeight="1">
      <c r="A83" s="311" t="s">
        <v>84</v>
      </c>
      <c r="B83" s="311"/>
      <c r="C83" s="311"/>
      <c r="D83" s="311"/>
      <c r="E83" s="311"/>
      <c r="F83" s="311"/>
      <c r="G83" s="311"/>
      <c r="H83" s="311"/>
      <c r="I83" s="311"/>
      <c r="J83" s="311"/>
      <c r="K83" s="311"/>
      <c r="L83" s="311"/>
    </row>
    <row r="84" spans="1:12" ht="23.1" customHeight="1">
      <c r="A84" s="312" t="s">
        <v>210</v>
      </c>
      <c r="B84" s="312"/>
      <c r="C84" s="312"/>
      <c r="D84" s="312"/>
      <c r="E84" s="312"/>
      <c r="F84" s="312"/>
      <c r="G84" s="312"/>
      <c r="H84" s="312"/>
      <c r="I84" s="312"/>
      <c r="J84" s="312"/>
      <c r="K84" s="312"/>
      <c r="L84" s="312"/>
    </row>
    <row r="85" spans="1:12" ht="15.6" customHeight="1">
      <c r="A85" s="136"/>
      <c r="B85" s="136"/>
      <c r="C85" s="136"/>
      <c r="D85" s="88"/>
      <c r="E85" s="87"/>
      <c r="F85" s="313" t="s">
        <v>153</v>
      </c>
      <c r="G85" s="313"/>
      <c r="H85" s="313"/>
      <c r="I85" s="313"/>
      <c r="J85" s="313"/>
      <c r="K85" s="313"/>
      <c r="L85" s="313"/>
    </row>
    <row r="86" spans="1:12" ht="15.6" customHeight="1">
      <c r="A86" s="137"/>
      <c r="B86" s="137"/>
      <c r="C86" s="137"/>
      <c r="D86" s="90"/>
      <c r="E86" s="89"/>
      <c r="F86" s="309" t="s">
        <v>117</v>
      </c>
      <c r="G86" s="309"/>
      <c r="H86" s="309"/>
      <c r="I86" s="91"/>
      <c r="J86" s="309" t="s">
        <v>118</v>
      </c>
      <c r="K86" s="309"/>
      <c r="L86" s="309"/>
    </row>
    <row r="87" spans="1:12" ht="15.6" customHeight="1">
      <c r="A87" s="138"/>
      <c r="B87" s="138"/>
      <c r="C87" s="138"/>
      <c r="D87" s="93"/>
      <c r="E87" s="92"/>
      <c r="F87" s="94">
        <v>2019</v>
      </c>
      <c r="G87" s="95"/>
      <c r="H87" s="94">
        <v>2018</v>
      </c>
      <c r="I87" s="95"/>
      <c r="J87" s="94">
        <v>2019</v>
      </c>
      <c r="K87" s="95"/>
      <c r="L87" s="94">
        <v>2018</v>
      </c>
    </row>
    <row r="88" spans="1:12" ht="15.6" customHeight="1">
      <c r="A88" s="123"/>
      <c r="B88" s="141" t="s">
        <v>231</v>
      </c>
      <c r="C88" s="136"/>
      <c r="D88" s="87"/>
      <c r="E88" s="96"/>
      <c r="F88" s="146">
        <v>-5300</v>
      </c>
      <c r="G88" s="117"/>
      <c r="H88" s="146">
        <v>0</v>
      </c>
      <c r="I88" s="117"/>
      <c r="J88" s="146">
        <v>-6300</v>
      </c>
      <c r="K88" s="117"/>
      <c r="L88" s="146">
        <v>0</v>
      </c>
    </row>
    <row r="89" spans="1:12" ht="15.6" customHeight="1">
      <c r="A89" s="123"/>
      <c r="B89" s="141" t="s">
        <v>232</v>
      </c>
      <c r="C89" s="136"/>
      <c r="D89" s="87"/>
      <c r="E89" s="96"/>
      <c r="F89" s="146">
        <v>0</v>
      </c>
      <c r="G89" s="117"/>
      <c r="H89" s="146">
        <v>0</v>
      </c>
      <c r="I89" s="117"/>
      <c r="J89" s="146">
        <v>1300</v>
      </c>
      <c r="K89" s="117"/>
      <c r="L89" s="146">
        <v>0</v>
      </c>
    </row>
    <row r="90" spans="1:12" ht="15.6" customHeight="1">
      <c r="A90" s="123"/>
      <c r="B90" s="141" t="s">
        <v>149</v>
      </c>
      <c r="C90" s="136"/>
      <c r="D90" s="87"/>
      <c r="E90" s="96"/>
      <c r="F90" s="146">
        <v>40</v>
      </c>
      <c r="G90" s="117"/>
      <c r="H90" s="146">
        <v>10</v>
      </c>
      <c r="I90" s="117"/>
      <c r="J90" s="146">
        <v>40</v>
      </c>
      <c r="K90" s="117"/>
      <c r="L90" s="162">
        <v>10</v>
      </c>
    </row>
    <row r="91" spans="1:12" ht="15.6" customHeight="1">
      <c r="A91" s="123"/>
      <c r="B91" s="141" t="s">
        <v>196</v>
      </c>
      <c r="C91" s="136"/>
      <c r="D91" s="87"/>
      <c r="E91" s="96"/>
      <c r="F91" s="124">
        <v>410</v>
      </c>
      <c r="G91" s="117"/>
      <c r="H91" s="124">
        <v>20663</v>
      </c>
      <c r="I91" s="117"/>
      <c r="J91" s="146">
        <v>113</v>
      </c>
      <c r="K91" s="117"/>
      <c r="L91" s="162">
        <v>20250</v>
      </c>
    </row>
    <row r="92" spans="1:12" ht="15.6" customHeight="1">
      <c r="A92" s="123"/>
      <c r="B92" s="141" t="s">
        <v>83</v>
      </c>
      <c r="C92" s="136"/>
      <c r="D92" s="87"/>
      <c r="E92" s="96"/>
      <c r="F92" s="163">
        <v>-25613</v>
      </c>
      <c r="G92" s="117"/>
      <c r="H92" s="163">
        <v>-21429</v>
      </c>
      <c r="I92" s="117"/>
      <c r="J92" s="156">
        <v>-12196</v>
      </c>
      <c r="K92" s="117"/>
      <c r="L92" s="156">
        <v>-17589</v>
      </c>
    </row>
    <row r="93" spans="1:12" ht="15.6" customHeight="1">
      <c r="A93" s="123"/>
      <c r="B93" s="141" t="s">
        <v>44</v>
      </c>
      <c r="C93" s="136"/>
      <c r="D93" s="87"/>
      <c r="E93" s="96"/>
      <c r="F93" s="146">
        <v>-5116</v>
      </c>
      <c r="G93" s="117"/>
      <c r="H93" s="146">
        <v>-7139</v>
      </c>
      <c r="I93" s="117"/>
      <c r="J93" s="164">
        <v>-3828</v>
      </c>
      <c r="K93" s="117"/>
      <c r="L93" s="164">
        <v>-3449</v>
      </c>
    </row>
    <row r="94" spans="1:12" ht="15.6" customHeight="1">
      <c r="A94" s="123"/>
      <c r="B94" s="141" t="s">
        <v>169</v>
      </c>
      <c r="C94" s="136"/>
      <c r="D94" s="87"/>
      <c r="E94" s="96"/>
      <c r="F94" s="146">
        <v>1551</v>
      </c>
      <c r="G94" s="117"/>
      <c r="H94" s="146">
        <v>2393</v>
      </c>
      <c r="I94" s="117"/>
      <c r="J94" s="124">
        <v>10789</v>
      </c>
      <c r="K94" s="117"/>
      <c r="L94" s="124">
        <v>53704</v>
      </c>
    </row>
    <row r="95" spans="1:12" ht="15.6" customHeight="1">
      <c r="A95" s="123"/>
      <c r="B95" s="141" t="s">
        <v>45</v>
      </c>
      <c r="C95" s="136"/>
      <c r="D95" s="87"/>
      <c r="E95" s="96"/>
      <c r="F95" s="104">
        <v>749</v>
      </c>
      <c r="G95" s="117"/>
      <c r="H95" s="124">
        <v>595</v>
      </c>
      <c r="I95" s="117"/>
      <c r="J95" s="167">
        <v>626</v>
      </c>
      <c r="K95" s="117"/>
      <c r="L95" s="124">
        <v>519</v>
      </c>
    </row>
    <row r="96" spans="1:12" ht="15.6" customHeight="1">
      <c r="A96" s="123"/>
      <c r="B96" s="136"/>
      <c r="C96" s="141" t="s">
        <v>137</v>
      </c>
      <c r="D96" s="87"/>
      <c r="E96" s="96"/>
      <c r="F96" s="167">
        <v>-19696</v>
      </c>
      <c r="G96" s="117"/>
      <c r="H96" s="174">
        <v>19636</v>
      </c>
      <c r="I96" s="117"/>
      <c r="J96" s="167">
        <v>-25720</v>
      </c>
      <c r="K96" s="102"/>
      <c r="L96" s="174">
        <v>117661</v>
      </c>
    </row>
    <row r="97" spans="1:12" ht="15.6" customHeight="1">
      <c r="A97" s="139" t="s">
        <v>46</v>
      </c>
      <c r="B97" s="136"/>
      <c r="C97" s="136"/>
      <c r="D97" s="87"/>
      <c r="E97" s="96"/>
      <c r="F97" s="140"/>
      <c r="G97" s="96"/>
      <c r="H97" s="140"/>
      <c r="I97" s="96"/>
      <c r="J97" s="140"/>
      <c r="K97" s="96"/>
      <c r="L97" s="140"/>
    </row>
    <row r="98" spans="1:12" ht="15.6" customHeight="1">
      <c r="A98" s="123"/>
      <c r="B98" s="141" t="s">
        <v>189</v>
      </c>
      <c r="C98" s="136"/>
      <c r="D98" s="87"/>
      <c r="E98" s="96"/>
      <c r="F98" s="140"/>
      <c r="G98" s="96"/>
      <c r="H98" s="140"/>
      <c r="I98" s="96"/>
      <c r="J98" s="140"/>
      <c r="K98" s="96"/>
      <c r="L98" s="140"/>
    </row>
    <row r="99" spans="1:12" ht="15.6" customHeight="1">
      <c r="A99" s="123"/>
      <c r="B99" s="136"/>
      <c r="C99" s="141" t="s">
        <v>138</v>
      </c>
      <c r="D99" s="87"/>
      <c r="E99" s="96"/>
      <c r="F99" s="147">
        <v>659</v>
      </c>
      <c r="G99" s="117"/>
      <c r="H99" s="147">
        <v>0</v>
      </c>
      <c r="I99" s="117"/>
      <c r="J99" s="147">
        <v>0</v>
      </c>
      <c r="K99" s="117"/>
      <c r="L99" s="147">
        <v>0</v>
      </c>
    </row>
    <row r="100" spans="1:12" ht="15.6" customHeight="1">
      <c r="A100" s="123"/>
      <c r="B100" s="141" t="s">
        <v>199</v>
      </c>
      <c r="C100" s="136"/>
      <c r="D100" s="87"/>
      <c r="E100" s="96"/>
      <c r="F100" s="156">
        <v>0</v>
      </c>
      <c r="G100" s="117"/>
      <c r="H100" s="156">
        <v>-304</v>
      </c>
      <c r="I100" s="117"/>
      <c r="J100" s="147">
        <v>0</v>
      </c>
      <c r="K100" s="117"/>
      <c r="L100" s="147">
        <v>0</v>
      </c>
    </row>
    <row r="101" spans="1:12" ht="15.6" customHeight="1">
      <c r="A101" s="123"/>
      <c r="B101" s="141" t="s">
        <v>234</v>
      </c>
      <c r="C101" s="136"/>
      <c r="D101" s="87"/>
      <c r="E101" s="96"/>
      <c r="F101" s="146">
        <v>7414</v>
      </c>
      <c r="G101" s="117"/>
      <c r="H101" s="146">
        <v>0</v>
      </c>
      <c r="I101" s="117"/>
      <c r="J101" s="146">
        <v>7414</v>
      </c>
      <c r="K101" s="117"/>
      <c r="L101" s="146">
        <v>0</v>
      </c>
    </row>
    <row r="102" spans="1:12" ht="15.6" customHeight="1">
      <c r="A102" s="123"/>
      <c r="B102" s="141" t="s">
        <v>233</v>
      </c>
      <c r="C102" s="136"/>
      <c r="D102" s="87"/>
      <c r="E102" s="96"/>
      <c r="F102" s="156">
        <v>-1483</v>
      </c>
      <c r="G102" s="117"/>
      <c r="H102" s="156">
        <v>0</v>
      </c>
      <c r="I102" s="117"/>
      <c r="J102" s="147">
        <v>-1483</v>
      </c>
      <c r="K102" s="117"/>
      <c r="L102" s="147">
        <v>0</v>
      </c>
    </row>
    <row r="103" spans="1:12" ht="15.6" customHeight="1">
      <c r="A103" s="123"/>
      <c r="B103" s="141" t="s">
        <v>190</v>
      </c>
      <c r="C103" s="136"/>
      <c r="D103" s="87"/>
      <c r="E103" s="96"/>
      <c r="F103" s="156">
        <v>-89792</v>
      </c>
      <c r="G103" s="117"/>
      <c r="H103" s="156">
        <v>-114270</v>
      </c>
      <c r="I103" s="117"/>
      <c r="J103" s="165">
        <v>-88291</v>
      </c>
      <c r="K103" s="117"/>
      <c r="L103" s="165">
        <v>-110363</v>
      </c>
    </row>
    <row r="104" spans="1:12" ht="15.6" customHeight="1">
      <c r="A104" s="123"/>
      <c r="B104" s="141" t="s">
        <v>47</v>
      </c>
      <c r="C104" s="136"/>
      <c r="D104" s="87"/>
      <c r="E104" s="96"/>
      <c r="F104" s="166">
        <v>-32</v>
      </c>
      <c r="G104" s="117"/>
      <c r="H104" s="166">
        <v>-414</v>
      </c>
      <c r="I104" s="117"/>
      <c r="J104" s="150">
        <v>-30</v>
      </c>
      <c r="K104" s="117"/>
      <c r="L104" s="150">
        <v>-368</v>
      </c>
    </row>
    <row r="105" spans="1:12" ht="15.6" customHeight="1">
      <c r="A105" s="123"/>
      <c r="B105" s="136"/>
      <c r="C105" s="141" t="s">
        <v>146</v>
      </c>
      <c r="D105" s="87"/>
      <c r="E105" s="96"/>
      <c r="F105" s="167">
        <v>-83234</v>
      </c>
      <c r="G105" s="117"/>
      <c r="H105" s="167">
        <v>-114988</v>
      </c>
      <c r="I105" s="117"/>
      <c r="J105" s="167">
        <v>-82390</v>
      </c>
      <c r="K105" s="117"/>
      <c r="L105" s="167">
        <v>-110731</v>
      </c>
    </row>
    <row r="106" spans="1:12" ht="15.6" customHeight="1">
      <c r="A106" s="141" t="s">
        <v>86</v>
      </c>
      <c r="B106" s="136"/>
      <c r="C106" s="136"/>
      <c r="D106" s="87"/>
      <c r="E106" s="96"/>
      <c r="F106" s="156">
        <v>-169876</v>
      </c>
      <c r="G106" s="117"/>
      <c r="H106" s="156">
        <v>-52089</v>
      </c>
      <c r="I106" s="117"/>
      <c r="J106" s="156">
        <v>-177519</v>
      </c>
      <c r="K106" s="117"/>
      <c r="L106" s="156">
        <v>-33426</v>
      </c>
    </row>
    <row r="107" spans="1:12" ht="15.6" customHeight="1">
      <c r="A107" s="141" t="s">
        <v>162</v>
      </c>
      <c r="B107" s="136"/>
      <c r="C107" s="136"/>
      <c r="D107" s="87"/>
      <c r="E107" s="96"/>
      <c r="F107" s="167">
        <v>326004</v>
      </c>
      <c r="G107" s="117"/>
      <c r="H107" s="167">
        <v>188098</v>
      </c>
      <c r="I107" s="117"/>
      <c r="J107" s="168">
        <v>237114</v>
      </c>
      <c r="K107" s="117"/>
      <c r="L107" s="168">
        <v>106911</v>
      </c>
    </row>
    <row r="108" spans="1:12" ht="15.6" customHeight="1" thickBot="1">
      <c r="A108" s="141" t="s">
        <v>161</v>
      </c>
      <c r="B108" s="136"/>
      <c r="C108" s="136"/>
      <c r="D108" s="87"/>
      <c r="E108" s="96"/>
      <c r="F108" s="169">
        <v>156128</v>
      </c>
      <c r="G108" s="117"/>
      <c r="H108" s="169">
        <v>136009</v>
      </c>
      <c r="I108" s="117"/>
      <c r="J108" s="170">
        <v>59595</v>
      </c>
      <c r="K108" s="117"/>
      <c r="L108" s="170">
        <v>73485</v>
      </c>
    </row>
    <row r="109" spans="1:12" ht="15.6" customHeight="1" thickTop="1">
      <c r="A109" s="141"/>
      <c r="B109" s="136"/>
      <c r="C109" s="136"/>
      <c r="D109" s="87"/>
      <c r="E109" s="96"/>
      <c r="F109" s="156"/>
      <c r="G109" s="117"/>
      <c r="H109" s="156"/>
      <c r="I109" s="117"/>
      <c r="J109" s="156"/>
      <c r="K109" s="117"/>
      <c r="L109" s="142"/>
    </row>
    <row r="110" spans="1:12" ht="15.6" customHeight="1">
      <c r="A110" s="139" t="s">
        <v>15</v>
      </c>
      <c r="B110" s="136"/>
      <c r="C110" s="136"/>
      <c r="D110" s="87"/>
      <c r="E110" s="96"/>
      <c r="F110" s="140"/>
      <c r="G110" s="96"/>
      <c r="H110" s="140"/>
      <c r="I110" s="96"/>
      <c r="J110" s="140"/>
      <c r="K110" s="96"/>
      <c r="L110" s="152"/>
    </row>
    <row r="111" spans="1:12" ht="15.6" customHeight="1">
      <c r="A111" s="123"/>
      <c r="B111" s="123" t="s">
        <v>97</v>
      </c>
      <c r="C111" s="141" t="s">
        <v>121</v>
      </c>
      <c r="D111" s="96"/>
      <c r="E111" s="96"/>
      <c r="F111" s="171"/>
      <c r="G111" s="96"/>
      <c r="H111" s="171"/>
      <c r="I111" s="96"/>
      <c r="J111" s="171"/>
      <c r="K111" s="96"/>
      <c r="L111" s="152"/>
    </row>
    <row r="112" spans="1:12" ht="15.6" customHeight="1">
      <c r="A112" s="123"/>
      <c r="B112" s="136"/>
      <c r="C112" s="123"/>
      <c r="D112" s="100" t="s">
        <v>58</v>
      </c>
      <c r="E112" s="96"/>
      <c r="F112" s="172">
        <v>223</v>
      </c>
      <c r="G112" s="156"/>
      <c r="H112" s="172">
        <v>261</v>
      </c>
      <c r="I112" s="156"/>
      <c r="J112" s="172">
        <v>40</v>
      </c>
      <c r="K112" s="156"/>
      <c r="L112" s="156">
        <v>40</v>
      </c>
    </row>
    <row r="113" spans="1:12" ht="15.6" customHeight="1">
      <c r="A113" s="123"/>
      <c r="B113" s="136"/>
      <c r="C113" s="123"/>
      <c r="D113" s="100" t="s">
        <v>85</v>
      </c>
      <c r="E113" s="96"/>
      <c r="F113" s="173">
        <v>153801</v>
      </c>
      <c r="G113" s="156"/>
      <c r="H113" s="173">
        <v>135748</v>
      </c>
      <c r="I113" s="156"/>
      <c r="J113" s="173">
        <v>59555</v>
      </c>
      <c r="K113" s="156"/>
      <c r="L113" s="156">
        <v>73445</v>
      </c>
    </row>
    <row r="114" spans="1:12" ht="15.6" customHeight="1" thickBot="1">
      <c r="A114" s="141"/>
      <c r="B114" s="136"/>
      <c r="C114" s="136"/>
      <c r="D114" s="87"/>
      <c r="E114" s="96"/>
      <c r="F114" s="169">
        <v>154024</v>
      </c>
      <c r="G114" s="156"/>
      <c r="H114" s="169">
        <v>136009</v>
      </c>
      <c r="I114" s="156"/>
      <c r="J114" s="169">
        <v>59595</v>
      </c>
      <c r="K114" s="156"/>
      <c r="L114" s="169">
        <v>73485</v>
      </c>
    </row>
    <row r="115" spans="1:12" ht="15.6" customHeight="1" thickTop="1">
      <c r="A115" s="123"/>
      <c r="B115" s="123" t="s">
        <v>107</v>
      </c>
      <c r="C115" s="141" t="s">
        <v>242</v>
      </c>
      <c r="D115" s="96"/>
      <c r="E115" s="96"/>
      <c r="F115" s="99"/>
      <c r="G115" s="96"/>
      <c r="H115" s="135"/>
      <c r="I115" s="135"/>
      <c r="J115" s="135"/>
      <c r="K115" s="135"/>
      <c r="L115" s="135"/>
    </row>
    <row r="116" spans="1:12" ht="15.6" customHeight="1">
      <c r="A116" s="141"/>
      <c r="B116" s="136"/>
      <c r="C116" s="136" t="s">
        <v>241</v>
      </c>
      <c r="D116" s="87"/>
      <c r="E116" s="96"/>
      <c r="F116" s="156"/>
      <c r="G116" s="156"/>
      <c r="H116" s="156"/>
      <c r="I116" s="152"/>
      <c r="J116" s="172"/>
      <c r="K116" s="152"/>
      <c r="L116" s="172"/>
    </row>
    <row r="117" spans="1:12" ht="15.6" customHeight="1">
      <c r="A117" s="141"/>
      <c r="B117" s="123"/>
      <c r="C117" s="141"/>
      <c r="D117" s="87"/>
      <c r="E117" s="96"/>
      <c r="F117" s="156"/>
      <c r="G117" s="156"/>
      <c r="H117" s="156"/>
      <c r="I117" s="152"/>
      <c r="J117" s="172"/>
      <c r="K117" s="152"/>
      <c r="L117" s="172"/>
    </row>
  </sheetData>
  <mergeCells count="21">
    <mergeCell ref="F86:H86"/>
    <mergeCell ref="J86:L86"/>
    <mergeCell ref="A41:L41"/>
    <mergeCell ref="A42:L42"/>
    <mergeCell ref="A43:L43"/>
    <mergeCell ref="A44:L44"/>
    <mergeCell ref="F45:L45"/>
    <mergeCell ref="F46:H46"/>
    <mergeCell ref="J46:L46"/>
    <mergeCell ref="A81:L81"/>
    <mergeCell ref="A82:L82"/>
    <mergeCell ref="A83:L83"/>
    <mergeCell ref="A84:L84"/>
    <mergeCell ref="F85:L85"/>
    <mergeCell ref="F8:H8"/>
    <mergeCell ref="J8:L8"/>
    <mergeCell ref="A3:L3"/>
    <mergeCell ref="A4:L4"/>
    <mergeCell ref="A5:L5"/>
    <mergeCell ref="A6:L6"/>
    <mergeCell ref="F7:L7"/>
  </mergeCells>
  <printOptions horizontalCentered="1"/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</vt:lpstr>
      <vt:lpstr>Statements of income 6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3'!Print_Area</vt:lpstr>
      <vt:lpstr>'Statements of income 6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2019-08-09T06:30:07Z</cp:lastPrinted>
  <dcterms:created xsi:type="dcterms:W3CDTF">1999-06-25T03:12:56Z</dcterms:created>
  <dcterms:modified xsi:type="dcterms:W3CDTF">2019-08-09T09:11:06Z</dcterms:modified>
</cp:coreProperties>
</file>