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AIRA  GROUP\AIRA FAC (3023911)\"/>
    </mc:Choice>
  </mc:AlternateContent>
  <bookViews>
    <workbookView xWindow="-120" yWindow="-120" windowWidth="24240" windowHeight="13140" activeTab="4"/>
  </bookViews>
  <sheets>
    <sheet name="BS" sheetId="1" r:id="rId1"/>
    <sheet name="PL(3-Month)" sheetId="8" r:id="rId2"/>
    <sheet name="PL(6-Month)" sheetId="11" r:id="rId3"/>
    <sheet name="statement of change" sheetId="12" r:id="rId4"/>
    <sheet name="cash flow" sheetId="9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" i="9" l="1"/>
  <c r="E22" i="8" l="1"/>
  <c r="C20" i="8" l="1"/>
  <c r="C22" i="8" l="1"/>
  <c r="C25" i="8" s="1"/>
  <c r="D26" i="1"/>
  <c r="D55" i="1"/>
  <c r="D17" i="1"/>
  <c r="D27" i="1" l="1"/>
  <c r="C25" i="11"/>
  <c r="I23" i="12"/>
  <c r="C23" i="12"/>
  <c r="K21" i="12" l="1"/>
  <c r="M19" i="12"/>
  <c r="I16" i="12"/>
  <c r="G16" i="12"/>
  <c r="E16" i="12"/>
  <c r="C16" i="12"/>
  <c r="M14" i="12"/>
  <c r="K16" i="12"/>
  <c r="M11" i="12"/>
  <c r="G23" i="12"/>
  <c r="E23" i="12"/>
  <c r="M13" i="12" l="1"/>
  <c r="M16" i="12"/>
  <c r="K23" i="12"/>
  <c r="M23" i="12" s="1"/>
  <c r="M21" i="12"/>
  <c r="E18" i="11" l="1"/>
  <c r="E12" i="11"/>
  <c r="C50" i="9"/>
  <c r="C44" i="9"/>
  <c r="C16" i="9"/>
  <c r="C31" i="9" s="1"/>
  <c r="E50" i="9"/>
  <c r="E18" i="8"/>
  <c r="F87" i="1"/>
  <c r="F26" i="1"/>
  <c r="D87" i="1"/>
  <c r="F55" i="1"/>
  <c r="F50" i="1"/>
  <c r="F56" i="1" s="1"/>
  <c r="D50" i="1"/>
  <c r="D56" i="1" s="1"/>
  <c r="F17" i="1"/>
  <c r="E44" i="9"/>
  <c r="E16" i="9"/>
  <c r="E12" i="8"/>
  <c r="D88" i="1" l="1"/>
  <c r="F88" i="1"/>
  <c r="F27" i="1"/>
  <c r="C52" i="9"/>
  <c r="C54" i="9" s="1"/>
  <c r="E20" i="8"/>
  <c r="E29" i="9"/>
  <c r="E31" i="9" s="1"/>
  <c r="E20" i="11"/>
  <c r="E22" i="11" s="1"/>
  <c r="E25" i="11" s="1"/>
  <c r="E25" i="8" l="1"/>
  <c r="E52" i="9"/>
  <c r="E54" i="9" s="1"/>
</calcChain>
</file>

<file path=xl/sharedStrings.xml><?xml version="1.0" encoding="utf-8"?>
<sst xmlns="http://schemas.openxmlformats.org/spreadsheetml/2006/main" count="225" uniqueCount="147">
  <si>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</si>
  <si>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</si>
  <si>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</si>
  <si>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</si>
  <si>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</si>
  <si>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</si>
  <si>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</si>
  <si>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</si>
  <si>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</si>
  <si>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</si>
  <si>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</si>
  <si>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</si>
  <si>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</si>
  <si>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</si>
  <si>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</si>
  <si>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</si>
  <si>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</si>
  <si>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</si>
  <si>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</si>
  <si>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</si>
  <si>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</si>
  <si>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</si>
  <si>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</si>
  <si>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</si>
  <si>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</si>
  <si>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</si>
  <si>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</si>
  <si>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</si>
  <si>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</si>
  <si>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</si>
  <si>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</si>
  <si>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</si>
  <si>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</si>
  <si>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</si>
  <si>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</si>
  <si>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</si>
  <si>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</si>
  <si>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</si>
  <si>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</si>
  <si>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</si>
  <si>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</si>
  <si>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กำไรสะสม</t>
  </si>
  <si>
    <t>รวม</t>
  </si>
  <si>
    <t>หุ้นสามัญ</t>
  </si>
  <si>
    <t>จัดสรรแล้ว</t>
  </si>
  <si>
    <t>ยังไม่ได้จัดสรร</t>
  </si>
  <si>
    <t>ลูกหนี้จากการซื้อสิทธิเรียกร้อง</t>
  </si>
  <si>
    <t>อุปกรณ์</t>
  </si>
  <si>
    <t>เจ้าหนี้อื่น</t>
  </si>
  <si>
    <t>ลูกหนี้อื่น</t>
  </si>
  <si>
    <t>สินทรัพย์ภาษีเงินได้รอการตัดบัญชี</t>
  </si>
  <si>
    <t>หนี้สินไม่หมุนเวียนอื่น</t>
  </si>
  <si>
    <t>ณ วันที่</t>
  </si>
  <si>
    <t>สินทรัพย์รอการขาย</t>
  </si>
  <si>
    <t>กำไรสำหรับงวด</t>
  </si>
  <si>
    <t>สินทรัพย์ไม่มีตัวตน</t>
  </si>
  <si>
    <t>เงินปันผลค้างจ่าย</t>
  </si>
  <si>
    <t>เจ้าหนี้เงินรอคืน</t>
  </si>
  <si>
    <t>หน่วย: พันบาท</t>
  </si>
  <si>
    <r>
      <t xml:space="preserve">งบแสดงฐานะการเงิน </t>
    </r>
    <r>
      <rPr>
        <sz val="17.45"/>
        <rFont val="Angsana New"/>
        <family val="1"/>
      </rPr>
      <t>(ต่อ)</t>
    </r>
  </si>
  <si>
    <r>
      <t>หนี้สินและส่วนของผู้ถือหุ้น</t>
    </r>
    <r>
      <rPr>
        <sz val="15.5"/>
        <rFont val="Angsana New"/>
        <family val="1"/>
      </rPr>
      <t xml:space="preserve"> (ต่อ)</t>
    </r>
  </si>
  <si>
    <t>หุ้นสามัญ 1,600,000,000 หุ้น มูลค่าหุ้นละ 0.25 บาท</t>
  </si>
  <si>
    <t>ทุนจดทะเบียน</t>
  </si>
  <si>
    <t>“ยังไม่ได้ตรวจสอบ”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</si>
  <si>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</si>
  <si>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ต้นทุนทางการเงิน</t>
  </si>
  <si>
    <t>กำไรก่อนค่าใช้จ่ายภาษีเงินได้</t>
  </si>
  <si>
    <t>7</t>
  </si>
  <si>
    <t>9</t>
  </si>
  <si>
    <t xml:space="preserve">       ค่าเสื่อมราคาและค่าตัดจำหน่าย</t>
  </si>
  <si>
    <t xml:space="preserve">       กำไรจากการจำหน่ายอุปกรณ์</t>
  </si>
  <si>
    <t xml:space="preserve">       ค่าใช้จ่ายดอกเบี้ย</t>
  </si>
  <si>
    <t xml:space="preserve">       ลูกหนี้จากการซื้อสิทธิเรียกร้อง</t>
  </si>
  <si>
    <t xml:space="preserve">       ลูกหนี้เงินให้กู้ยืม</t>
  </si>
  <si>
    <t xml:space="preserve">       ลูกหนี้อื่น</t>
  </si>
  <si>
    <t xml:space="preserve">       สินทรัพย์หมุนเวียนอื่น</t>
  </si>
  <si>
    <t xml:space="preserve">       เงินประกันจากการซื้อสิทธิเรียกร้อง</t>
  </si>
  <si>
    <t xml:space="preserve">       เจ้าหนี้อื่น</t>
  </si>
  <si>
    <t xml:space="preserve">       หนี้สินหมุนเวียนอื่น</t>
  </si>
  <si>
    <t xml:space="preserve">       หนี้สินไม่หมุนเวียนอื่น</t>
  </si>
  <si>
    <t xml:space="preserve">       จ่ายภาษีเงินได้</t>
  </si>
  <si>
    <t xml:space="preserve">       เงินสดจ่ายซื้ออุปกรณ์</t>
  </si>
  <si>
    <t xml:space="preserve">       เงินสดรับจากการจำหน่ายอุปกรณ์</t>
  </si>
  <si>
    <t xml:space="preserve">       จ่ายเงินปันผล</t>
  </si>
  <si>
    <t xml:space="preserve">       จ่ายดอกเบี้ย</t>
  </si>
  <si>
    <t xml:space="preserve">       เจ้าหนี้เงินรอคืน</t>
  </si>
  <si>
    <t xml:space="preserve">       หนี้สูญและหนี้สงสัยจะสูญ</t>
  </si>
  <si>
    <t>สินทรัพย์ดำเนินงาน (เพิ่มขึ้น) ลดลง</t>
  </si>
  <si>
    <t xml:space="preserve"> หนี้สินดำเนินงานเพิ่มขึ้น (ลดลง)</t>
  </si>
  <si>
    <t>2562</t>
  </si>
  <si>
    <t>ลูกหนี้เงินให้กู้ยืม</t>
  </si>
  <si>
    <t>8</t>
  </si>
  <si>
    <t>10</t>
  </si>
  <si>
    <t>เงินกู้ยืมระยะสั้นจากสถาบันการเงิน</t>
  </si>
  <si>
    <t>ประมาณการหนี้สินสำหรับผลประโยชน์พนักงาน</t>
  </si>
  <si>
    <t>ส่วนเกินทุนจากบริษัทใหญ่</t>
  </si>
  <si>
    <t>สำรองตามกฎหมาย</t>
  </si>
  <si>
    <t>ส่วนเกิน</t>
  </si>
  <si>
    <t>มูลค่า</t>
  </si>
  <si>
    <t>ยังไม่ได้</t>
  </si>
  <si>
    <t>ส่วนของ</t>
  </si>
  <si>
    <t>ชำระแล้ว</t>
  </si>
  <si>
    <t>บริษัทใหญ่</t>
  </si>
  <si>
    <t>จัดสรร</t>
  </si>
  <si>
    <t>ผู้ถือหุ้น</t>
  </si>
  <si>
    <t>ยอดคงเหลือต้นงวด</t>
  </si>
  <si>
    <t>รายการเปลี่ยนแปลงระหว่างงวด</t>
  </si>
  <si>
    <t>ยอดคงเหลือปลายงวด</t>
  </si>
  <si>
    <t>ณ วันที่ 1 มกราคม 2561</t>
  </si>
  <si>
    <t>ณ วันที่ 1 มกราคม 2562</t>
  </si>
  <si>
    <t>ดูหมายเหตุประกอบงบการเงินแบบย่อ</t>
  </si>
  <si>
    <t xml:space="preserve">31 ธันวาคม </t>
  </si>
  <si>
    <t>ส่วนเกินทุน</t>
  </si>
  <si>
    <t>งบกำไรขาดทุนและกำไรขาดทุนเบ็ดเสร็จอื่น</t>
  </si>
  <si>
    <t>กำไรต่อหุ้นขั้นพื้นฐาน</t>
  </si>
  <si>
    <t xml:space="preserve"> บาท</t>
  </si>
  <si>
    <t>หุ้น</t>
  </si>
  <si>
    <t>จำนวนหุ้นสามัญเฉลี่ยถ่วงน้ำหนัก</t>
  </si>
  <si>
    <t>ปรับปรุงด้วย</t>
  </si>
  <si>
    <t xml:space="preserve">       ค่าใช้จ่ายผลประโยชน์พนักงาน</t>
  </si>
  <si>
    <t>ค่าใช้จ่าย (รายได้) ภาษีเงินได้</t>
  </si>
  <si>
    <t>ทุนที่ชำระแล้ว</t>
  </si>
  <si>
    <t xml:space="preserve">          เงินสดรับจากกิจกรรมดำเนินงาน</t>
  </si>
  <si>
    <t xml:space="preserve">                เงินสดสุทธิได้มาจากกิจกรรมดำเนินงาน</t>
  </si>
  <si>
    <t xml:space="preserve">              เงินสดสุทธิใช้ไปในกิจกรรมจัดหาเงิน</t>
  </si>
  <si>
    <t>ทุนที่</t>
  </si>
  <si>
    <t>ณ วันที่ 30 มิถุนายน 2562</t>
  </si>
  <si>
    <t xml:space="preserve">30 มิถุนายน </t>
  </si>
  <si>
    <t>สำหรับงวดหกเดือนสิ้นสุดวันที่ 30 มิถุนายน 2562</t>
  </si>
  <si>
    <t>ณ วันที่ 30 มิถุนายน 2561</t>
  </si>
  <si>
    <t>เงินปันผลจ่าย</t>
  </si>
  <si>
    <t>สำหรับงวดสามเดือนสิ้นสุดวันที่ 30 มิถุนายน 2562</t>
  </si>
  <si>
    <t xml:space="preserve">       เงินมัดจำและเงินประกัน</t>
  </si>
  <si>
    <t>-</t>
  </si>
  <si>
    <t>จาก</t>
  </si>
  <si>
    <t>5</t>
  </si>
  <si>
    <t>11</t>
  </si>
  <si>
    <t xml:space="preserve">              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</si>
  <si>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</si>
  <si>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</si>
  <si>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</si>
  <si>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</si>
  <si>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กำไร (ขาดทุน) สำหรับงวด</t>
  </si>
  <si>
    <t>กำไร (ขาดทุน) ก่อนค่าใช้จ่ายภาษีเงินได้</t>
  </si>
  <si>
    <t>หนี้สูญและหนี้สงสัยจะสูญ</t>
  </si>
  <si>
    <t xml:space="preserve">       จ่ายเงินกู้ยืมระยะสั้นจากสถาบันการเงิน</t>
  </si>
  <si>
    <t>ชำระครบแล้ว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</si>
</sst>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\-"/>
    <numFmt numFmtId="169" formatCode="_(* #,##0.00000_);_(* \(#,##0.00000\);_(* &quot;-&quot;?????_);_(@_)"/>
    <numFmt numFmtId="170" formatCode="_(* #,##0.0000_);_(* \(#,##0.0000\);_(* &quot;-&quot;????_);_(@_)"/>
  </numFmts>
  <fonts count="21" x14ac:knownFonts="1"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18"/>
      <name val="Angsana New"/>
      <family val="1"/>
    </font>
    <font>
      <sz val="17.45"/>
      <name val="Angsana New"/>
      <family val="1"/>
    </font>
    <font>
      <sz val="15.5"/>
      <name val="Angsana New"/>
      <family val="1"/>
    </font>
    <font>
      <b/>
      <u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0" fontId="5" fillId="0" borderId="0"/>
    <xf numFmtId="0" fontId="15" fillId="0" borderId="0"/>
    <xf numFmtId="0" fontId="16" fillId="0" borderId="0"/>
    <xf numFmtId="43" fontId="16" fillId="0" borderId="0" applyFont="0" applyFill="0" applyBorder="0" applyAlignment="0" applyProtection="0"/>
  </cellStyleXfs>
  <cellXfs count="144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7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4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2" fontId="3" fillId="0" borderId="0" xfId="0" applyNumberFormat="1" applyFont="1" applyFill="1" applyAlignment="1">
      <alignment horizontal="lef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" fontId="11" fillId="0" borderId="0" xfId="1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vertical="center"/>
    </xf>
    <xf numFmtId="0" fontId="1" fillId="0" borderId="0" xfId="3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left" vertical="center" indent="2"/>
    </xf>
    <xf numFmtId="9" fontId="3" fillId="0" borderId="0" xfId="0" applyNumberFormat="1" applyFont="1" applyFill="1" applyAlignment="1">
      <alignment horizontal="left" vertical="center" indent="4"/>
    </xf>
    <xf numFmtId="9" fontId="3" fillId="0" borderId="0" xfId="0" applyNumberFormat="1" applyFont="1" applyFill="1" applyBorder="1" applyAlignment="1">
      <alignment horizontal="left" vertical="center"/>
    </xf>
    <xf numFmtId="41" fontId="4" fillId="0" borderId="0" xfId="1" applyNumberFormat="1" applyFont="1" applyFill="1" applyBorder="1" applyAlignment="1">
      <alignment horizontal="center" vertical="center"/>
    </xf>
    <xf numFmtId="9" fontId="3" fillId="0" borderId="0" xfId="0" quotePrefix="1" applyNumberFormat="1" applyFont="1" applyFill="1" applyAlignment="1">
      <alignment horizontal="left" vertical="center" indent="2"/>
    </xf>
    <xf numFmtId="168" fontId="18" fillId="0" borderId="0" xfId="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/>
    </xf>
    <xf numFmtId="0" fontId="12" fillId="0" borderId="0" xfId="6" applyFont="1" applyFill="1" applyAlignment="1">
      <alignment horizontal="left" vertical="center" indent="1"/>
    </xf>
    <xf numFmtId="170" fontId="1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41" fontId="12" fillId="0" borderId="1" xfId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8" fontId="18" fillId="0" borderId="0" xfId="5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9" fillId="0" borderId="0" xfId="5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vertical="center"/>
    </xf>
    <xf numFmtId="168" fontId="18" fillId="0" borderId="1" xfId="5" applyNumberFormat="1" applyFont="1" applyFill="1" applyBorder="1" applyAlignment="1">
      <alignment horizontal="center" vertical="center"/>
    </xf>
    <xf numFmtId="170" fontId="12" fillId="0" borderId="5" xfId="1" applyNumberFormat="1" applyFont="1" applyFill="1" applyBorder="1" applyAlignment="1">
      <alignment vertical="center"/>
    </xf>
    <xf numFmtId="168" fontId="18" fillId="0" borderId="5" xfId="5" applyNumberFormat="1" applyFont="1" applyFill="1" applyBorder="1" applyAlignment="1">
      <alignment horizontal="center" vertical="center"/>
    </xf>
    <xf numFmtId="41" fontId="12" fillId="0" borderId="5" xfId="1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 wrapText="1" indent="4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9" fontId="3" fillId="0" borderId="0" xfId="0" applyNumberFormat="1" applyFont="1" applyFill="1" applyAlignment="1">
      <alignment horizontal="left" vertical="center" wrapText="1" indent="5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17" fillId="0" borderId="1" xfId="0" quotePrefix="1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4" fontId="11" fillId="0" borderId="0" xfId="1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Comma 5" xfId="8"/>
    <cellStyle name="Comma_Chg in share" xfId="3"/>
    <cellStyle name="Normal" xfId="0" builtinId="0"/>
    <cellStyle name="Normal 2" xfId="4"/>
    <cellStyle name="Normal 2 2" xfId="5"/>
    <cellStyle name="Normal 5" xfId="7"/>
    <cellStyle name="ปกติ_lpn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F113"/>
  <sheetViews>
    <sheetView topLeftCell="A73" zoomScale="97" zoomScaleNormal="97" zoomScaleSheetLayoutView="100" zoomScalePageLayoutView="85" workbookViewId="0">
      <selection activeCell="A63" sqref="A63:XFD63"/>
    </sheetView>
  </sheetViews>
  <sheetFormatPr defaultColWidth="10.85546875" defaultRowHeight="24" customHeight="1" x14ac:dyDescent="0.2"/>
  <cols>
    <col min="1" max="1" width="50.140625" style="2" customWidth="1"/>
    <col min="2" max="2" width="8.42578125" style="56" customWidth="1"/>
    <col min="3" max="3" width="1" style="11" customWidth="1"/>
    <col min="4" max="4" width="14.42578125" style="8" customWidth="1"/>
    <col min="5" max="5" width="1" style="13" customWidth="1"/>
    <col min="6" max="6" width="14.42578125" style="8" customWidth="1"/>
    <col min="7" max="17" width="40.5703125" style="11" customWidth="1"/>
    <col min="18" max="16384" width="10.85546875" style="11"/>
  </cols>
  <sheetData>
    <row r="1" spans="1:6" ht="24" customHeight="1" x14ac:dyDescent="0.2">
      <c r="A1" s="130" t="s">
        <v>0</v>
      </c>
      <c r="B1" s="130"/>
      <c r="C1" s="130"/>
      <c r="D1" s="130"/>
      <c r="E1" s="130"/>
      <c r="F1" s="130"/>
    </row>
    <row r="2" spans="1:6" ht="24" customHeight="1" x14ac:dyDescent="0.2">
      <c r="A2" s="131" t="s">
        <v>1</v>
      </c>
      <c r="B2" s="131"/>
      <c r="C2" s="131"/>
      <c r="D2" s="131"/>
      <c r="E2" s="131"/>
      <c r="F2" s="131"/>
    </row>
    <row r="3" spans="1:6" ht="24" customHeight="1" x14ac:dyDescent="0.2">
      <c r="A3" s="132" t="s">
        <v>126</v>
      </c>
      <c r="B3" s="132"/>
      <c r="C3" s="132"/>
      <c r="D3" s="132"/>
      <c r="E3" s="132"/>
      <c r="F3" s="132"/>
    </row>
    <row r="4" spans="1:6" ht="24" customHeight="1" x14ac:dyDescent="0.2">
      <c r="A4" s="133" t="s">
        <v>58</v>
      </c>
      <c r="B4" s="133"/>
      <c r="C4" s="133"/>
      <c r="D4" s="133"/>
      <c r="E4" s="133"/>
      <c r="F4" s="133"/>
    </row>
    <row r="5" spans="1:6" ht="9" customHeight="1" x14ac:dyDescent="0.2">
      <c r="A5" s="43"/>
      <c r="B5" s="43"/>
      <c r="C5" s="43"/>
      <c r="D5" s="43"/>
      <c r="E5" s="43"/>
      <c r="F5" s="43"/>
    </row>
    <row r="6" spans="1:6" ht="23.25" x14ac:dyDescent="0.2">
      <c r="A6" s="43"/>
      <c r="B6" s="43"/>
      <c r="C6" s="43"/>
      <c r="D6" s="63" t="s">
        <v>63</v>
      </c>
      <c r="E6" s="43"/>
      <c r="F6" s="43"/>
    </row>
    <row r="7" spans="1:6" ht="24" customHeight="1" x14ac:dyDescent="0.2">
      <c r="B7" s="47"/>
      <c r="C7" s="44"/>
      <c r="D7" s="45" t="s">
        <v>52</v>
      </c>
      <c r="E7" s="46"/>
      <c r="F7" s="45" t="s">
        <v>52</v>
      </c>
    </row>
    <row r="8" spans="1:6" ht="24" customHeight="1" x14ac:dyDescent="0.2">
      <c r="A8" s="12"/>
      <c r="B8" s="47" t="s">
        <v>2</v>
      </c>
      <c r="C8" s="14"/>
      <c r="D8" s="48" t="s">
        <v>127</v>
      </c>
      <c r="E8" s="48"/>
      <c r="F8" s="48" t="s">
        <v>111</v>
      </c>
    </row>
    <row r="9" spans="1:6" ht="24" customHeight="1" x14ac:dyDescent="0.2">
      <c r="A9" s="42"/>
      <c r="B9" s="21"/>
      <c r="C9" s="14"/>
      <c r="D9" s="63">
        <v>2562</v>
      </c>
      <c r="E9" s="16"/>
      <c r="F9" s="61">
        <v>2561</v>
      </c>
    </row>
    <row r="10" spans="1:6" ht="24" customHeight="1" x14ac:dyDescent="0.2">
      <c r="A10" s="42" t="s">
        <v>3</v>
      </c>
      <c r="B10" s="21"/>
      <c r="C10" s="14"/>
      <c r="D10" s="16"/>
    </row>
    <row r="11" spans="1:6" ht="24" customHeight="1" x14ac:dyDescent="0.2">
      <c r="A11" s="49" t="s">
        <v>4</v>
      </c>
      <c r="E11" s="17"/>
      <c r="F11" s="10"/>
    </row>
    <row r="12" spans="1:6" ht="24" customHeight="1" x14ac:dyDescent="0.2">
      <c r="A12" s="87" t="s">
        <v>5</v>
      </c>
      <c r="B12" s="57" t="s">
        <v>135</v>
      </c>
      <c r="D12" s="10">
        <v>60652</v>
      </c>
      <c r="E12" s="17"/>
      <c r="F12" s="10">
        <v>101111</v>
      </c>
    </row>
    <row r="13" spans="1:6" ht="24" customHeight="1" x14ac:dyDescent="0.2">
      <c r="A13" s="87" t="s">
        <v>46</v>
      </c>
      <c r="B13" s="57" t="s">
        <v>67</v>
      </c>
      <c r="D13" s="10">
        <v>2225573</v>
      </c>
      <c r="E13" s="18"/>
      <c r="F13" s="10">
        <v>2292068</v>
      </c>
    </row>
    <row r="14" spans="1:6" ht="24" customHeight="1" x14ac:dyDescent="0.2">
      <c r="A14" s="87" t="s">
        <v>6</v>
      </c>
      <c r="B14" s="57" t="s">
        <v>91</v>
      </c>
      <c r="D14" s="1">
        <v>25019</v>
      </c>
      <c r="E14" s="18"/>
      <c r="F14" s="1">
        <v>41786</v>
      </c>
    </row>
    <row r="15" spans="1:6" ht="24" customHeight="1" x14ac:dyDescent="0.2">
      <c r="A15" s="87" t="s">
        <v>49</v>
      </c>
      <c r="B15" s="57"/>
      <c r="D15" s="1">
        <v>357</v>
      </c>
      <c r="E15" s="18"/>
      <c r="F15" s="1">
        <v>1794</v>
      </c>
    </row>
    <row r="16" spans="1:6" ht="24" customHeight="1" x14ac:dyDescent="0.2">
      <c r="A16" s="87" t="s">
        <v>7</v>
      </c>
      <c r="B16" s="57"/>
      <c r="D16" s="1">
        <v>1724</v>
      </c>
      <c r="E16" s="18"/>
      <c r="F16" s="1">
        <v>1159</v>
      </c>
    </row>
    <row r="17" spans="1:6" ht="24" customHeight="1" x14ac:dyDescent="0.2">
      <c r="A17" s="88" t="s">
        <v>8</v>
      </c>
      <c r="B17" s="57"/>
      <c r="D17" s="20">
        <f>SUM(D12:D16)</f>
        <v>2313325</v>
      </c>
      <c r="E17" s="18"/>
      <c r="F17" s="20">
        <f>SUM(F12:F16)</f>
        <v>2437918</v>
      </c>
    </row>
    <row r="18" spans="1:6" ht="24" customHeight="1" x14ac:dyDescent="0.2">
      <c r="A18" s="64"/>
      <c r="B18" s="57"/>
      <c r="D18" s="1"/>
      <c r="E18" s="18"/>
      <c r="F18" s="1"/>
    </row>
    <row r="19" spans="1:6" ht="24" customHeight="1" x14ac:dyDescent="0.2">
      <c r="A19" s="49" t="s">
        <v>9</v>
      </c>
      <c r="B19" s="57"/>
      <c r="D19" s="10"/>
      <c r="E19" s="18"/>
      <c r="F19" s="10"/>
    </row>
    <row r="20" spans="1:6" ht="24" customHeight="1" x14ac:dyDescent="0.2">
      <c r="A20" s="87" t="s">
        <v>90</v>
      </c>
      <c r="B20" s="57" t="s">
        <v>91</v>
      </c>
      <c r="D20" s="10">
        <v>18619</v>
      </c>
      <c r="E20" s="18"/>
      <c r="F20" s="10">
        <v>27281</v>
      </c>
    </row>
    <row r="21" spans="1:6" ht="24" customHeight="1" x14ac:dyDescent="0.2">
      <c r="A21" s="87" t="s">
        <v>47</v>
      </c>
      <c r="B21" s="57"/>
      <c r="D21" s="10">
        <v>4683</v>
      </c>
      <c r="E21" s="18"/>
      <c r="F21" s="10">
        <v>5685</v>
      </c>
    </row>
    <row r="22" spans="1:6" ht="24" customHeight="1" x14ac:dyDescent="0.2">
      <c r="A22" s="87" t="s">
        <v>55</v>
      </c>
      <c r="B22" s="57"/>
      <c r="D22" s="10">
        <v>7920</v>
      </c>
      <c r="E22" s="18"/>
      <c r="F22" s="10">
        <v>8914</v>
      </c>
    </row>
    <row r="23" spans="1:6" ht="24" customHeight="1" x14ac:dyDescent="0.2">
      <c r="A23" s="87" t="s">
        <v>10</v>
      </c>
      <c r="B23" s="57"/>
      <c r="D23" s="10">
        <v>1957</v>
      </c>
      <c r="E23" s="18"/>
      <c r="F23" s="10">
        <v>1784</v>
      </c>
    </row>
    <row r="24" spans="1:6" ht="24" customHeight="1" x14ac:dyDescent="0.2">
      <c r="A24" s="87" t="s">
        <v>50</v>
      </c>
      <c r="B24" s="57"/>
      <c r="D24" s="10">
        <v>21677</v>
      </c>
      <c r="E24" s="18"/>
      <c r="F24" s="10">
        <v>15554</v>
      </c>
    </row>
    <row r="25" spans="1:6" ht="24" customHeight="1" x14ac:dyDescent="0.2">
      <c r="A25" s="87" t="s">
        <v>53</v>
      </c>
      <c r="B25" s="57" t="s">
        <v>68</v>
      </c>
      <c r="D25" s="19">
        <v>5482</v>
      </c>
      <c r="E25" s="18"/>
      <c r="F25" s="19">
        <v>5482</v>
      </c>
    </row>
    <row r="26" spans="1:6" ht="24" customHeight="1" x14ac:dyDescent="0.2">
      <c r="A26" s="88" t="s">
        <v>11</v>
      </c>
      <c r="D26" s="20">
        <f>SUM(D20:D25)</f>
        <v>60338</v>
      </c>
      <c r="E26" s="18"/>
      <c r="F26" s="20">
        <f>SUM(F20:F25)</f>
        <v>64700</v>
      </c>
    </row>
    <row r="27" spans="1:6" ht="24" customHeight="1" thickBot="1" x14ac:dyDescent="0.25">
      <c r="A27" s="7" t="s">
        <v>12</v>
      </c>
      <c r="D27" s="30">
        <f>+D17+D26</f>
        <v>2373663</v>
      </c>
      <c r="E27" s="18"/>
      <c r="F27" s="30">
        <f>SUM(F17,F26)</f>
        <v>2502618</v>
      </c>
    </row>
    <row r="28" spans="1:6" ht="24" customHeight="1" thickTop="1" x14ac:dyDescent="0.2">
      <c r="A28" s="7"/>
      <c r="D28" s="1"/>
      <c r="E28" s="18"/>
      <c r="F28" s="1"/>
    </row>
    <row r="29" spans="1:6" ht="24" customHeight="1" x14ac:dyDescent="0.2">
      <c r="A29" s="7"/>
      <c r="D29" s="1"/>
      <c r="E29" s="18"/>
      <c r="F29" s="1"/>
    </row>
    <row r="30" spans="1:6" ht="24" customHeight="1" x14ac:dyDescent="0.2">
      <c r="A30" s="7"/>
      <c r="D30" s="1"/>
      <c r="E30" s="18"/>
      <c r="F30" s="1"/>
    </row>
    <row r="31" spans="1:6" ht="24" customHeight="1" x14ac:dyDescent="0.2">
      <c r="A31" s="49" t="s">
        <v>110</v>
      </c>
      <c r="D31" s="1"/>
      <c r="E31" s="17"/>
      <c r="F31" s="1"/>
    </row>
    <row r="32" spans="1:6" ht="24" customHeight="1" x14ac:dyDescent="0.2">
      <c r="A32" s="130" t="s">
        <v>0</v>
      </c>
      <c r="B32" s="130"/>
      <c r="C32" s="130"/>
      <c r="D32" s="130"/>
      <c r="E32" s="130"/>
      <c r="F32" s="130"/>
    </row>
    <row r="33" spans="1:6" ht="24" customHeight="1" x14ac:dyDescent="0.2">
      <c r="A33" s="131" t="s">
        <v>59</v>
      </c>
      <c r="B33" s="131"/>
      <c r="C33" s="131"/>
      <c r="D33" s="131"/>
      <c r="E33" s="131"/>
      <c r="F33" s="131"/>
    </row>
    <row r="34" spans="1:6" ht="24" customHeight="1" x14ac:dyDescent="0.2">
      <c r="A34" s="132" t="s">
        <v>126</v>
      </c>
      <c r="B34" s="132"/>
      <c r="C34" s="132"/>
      <c r="D34" s="132"/>
      <c r="E34" s="132"/>
      <c r="F34" s="132"/>
    </row>
    <row r="35" spans="1:6" ht="24" customHeight="1" x14ac:dyDescent="0.2">
      <c r="A35" s="133" t="s">
        <v>58</v>
      </c>
      <c r="B35" s="133"/>
      <c r="C35" s="133"/>
      <c r="D35" s="133"/>
      <c r="E35" s="133"/>
      <c r="F35" s="133"/>
    </row>
    <row r="36" spans="1:6" ht="9" customHeight="1" x14ac:dyDescent="0.2">
      <c r="A36" s="43"/>
      <c r="B36" s="43"/>
      <c r="C36" s="43"/>
      <c r="D36" s="43"/>
      <c r="E36" s="43"/>
      <c r="F36" s="43"/>
    </row>
    <row r="37" spans="1:6" ht="23.25" x14ac:dyDescent="0.2">
      <c r="A37" s="43"/>
      <c r="B37" s="43"/>
      <c r="C37" s="43"/>
      <c r="D37" s="63" t="s">
        <v>63</v>
      </c>
      <c r="E37" s="43"/>
      <c r="F37" s="43"/>
    </row>
    <row r="38" spans="1:6" ht="24" customHeight="1" x14ac:dyDescent="0.2">
      <c r="B38" s="47"/>
      <c r="C38" s="44"/>
      <c r="D38" s="45" t="s">
        <v>52</v>
      </c>
      <c r="E38" s="46"/>
      <c r="F38" s="45" t="s">
        <v>52</v>
      </c>
    </row>
    <row r="39" spans="1:6" ht="24" customHeight="1" x14ac:dyDescent="0.2">
      <c r="A39" s="12"/>
      <c r="B39" s="47" t="s">
        <v>2</v>
      </c>
      <c r="C39" s="14"/>
      <c r="D39" s="48" t="s">
        <v>127</v>
      </c>
      <c r="E39" s="48"/>
      <c r="F39" s="48" t="s">
        <v>111</v>
      </c>
    </row>
    <row r="40" spans="1:6" ht="24" customHeight="1" x14ac:dyDescent="0.2">
      <c r="A40" s="12"/>
      <c r="B40" s="47"/>
      <c r="C40" s="14"/>
      <c r="D40" s="63">
        <v>2562</v>
      </c>
      <c r="E40" s="16"/>
      <c r="F40" s="61">
        <v>2561</v>
      </c>
    </row>
    <row r="41" spans="1:6" ht="24" customHeight="1" x14ac:dyDescent="0.2">
      <c r="A41" s="41" t="s">
        <v>13</v>
      </c>
      <c r="B41" s="21"/>
      <c r="C41" s="14"/>
      <c r="D41" s="11"/>
      <c r="E41" s="16"/>
      <c r="F41" s="29"/>
    </row>
    <row r="42" spans="1:6" ht="24" customHeight="1" x14ac:dyDescent="0.2">
      <c r="A42" s="2" t="s">
        <v>14</v>
      </c>
      <c r="C42" s="22"/>
      <c r="D42" s="31"/>
      <c r="E42" s="26"/>
      <c r="F42" s="90"/>
    </row>
    <row r="43" spans="1:6" ht="24" customHeight="1" x14ac:dyDescent="0.2">
      <c r="A43" s="87" t="s">
        <v>93</v>
      </c>
      <c r="B43" s="56" t="s">
        <v>92</v>
      </c>
      <c r="C43" s="22"/>
      <c r="D43" s="10">
        <v>1652000</v>
      </c>
      <c r="E43" s="26"/>
      <c r="F43" s="10">
        <v>1817000</v>
      </c>
    </row>
    <row r="44" spans="1:6" ht="24" customHeight="1" x14ac:dyDescent="0.2">
      <c r="A44" s="87" t="s">
        <v>15</v>
      </c>
      <c r="D44" s="10">
        <v>38216</v>
      </c>
      <c r="E44" s="18"/>
      <c r="F44" s="10">
        <v>40885</v>
      </c>
    </row>
    <row r="45" spans="1:6" ht="24" customHeight="1" x14ac:dyDescent="0.2">
      <c r="A45" s="87" t="s">
        <v>56</v>
      </c>
      <c r="D45" s="112">
        <v>0</v>
      </c>
      <c r="E45" s="18"/>
      <c r="F45" s="10">
        <v>48000</v>
      </c>
    </row>
    <row r="46" spans="1:6" ht="24" customHeight="1" x14ac:dyDescent="0.2">
      <c r="A46" s="87" t="s">
        <v>57</v>
      </c>
      <c r="D46" s="10">
        <v>115820</v>
      </c>
      <c r="E46" s="18"/>
      <c r="F46" s="10">
        <v>47824</v>
      </c>
    </row>
    <row r="47" spans="1:6" ht="24" customHeight="1" x14ac:dyDescent="0.2">
      <c r="A47" s="87" t="s">
        <v>48</v>
      </c>
      <c r="D47" s="10">
        <v>8087</v>
      </c>
      <c r="E47" s="18"/>
      <c r="F47" s="10">
        <v>8348</v>
      </c>
    </row>
    <row r="48" spans="1:6" ht="24" customHeight="1" x14ac:dyDescent="0.2">
      <c r="A48" s="87" t="s">
        <v>16</v>
      </c>
      <c r="D48" s="10">
        <v>1853</v>
      </c>
      <c r="E48" s="18"/>
      <c r="F48" s="10">
        <v>2334</v>
      </c>
    </row>
    <row r="49" spans="1:6" ht="24" customHeight="1" x14ac:dyDescent="0.2">
      <c r="A49" s="87" t="s">
        <v>17</v>
      </c>
      <c r="B49" s="57"/>
      <c r="C49" s="32"/>
      <c r="D49" s="19">
        <v>3114</v>
      </c>
      <c r="E49" s="18"/>
      <c r="F49" s="19">
        <v>1578</v>
      </c>
    </row>
    <row r="50" spans="1:6" ht="24" customHeight="1" x14ac:dyDescent="0.2">
      <c r="A50" s="88" t="s">
        <v>18</v>
      </c>
      <c r="D50" s="20">
        <f>SUM(D43:D49)</f>
        <v>1819090</v>
      </c>
      <c r="E50" s="18"/>
      <c r="F50" s="20">
        <f>SUM(F43:F49)</f>
        <v>1965969</v>
      </c>
    </row>
    <row r="51" spans="1:6" ht="24" customHeight="1" x14ac:dyDescent="0.2">
      <c r="A51" s="64"/>
      <c r="D51" s="1"/>
      <c r="E51" s="18"/>
      <c r="F51" s="1"/>
    </row>
    <row r="52" spans="1:6" ht="24" customHeight="1" x14ac:dyDescent="0.2">
      <c r="A52" s="6" t="s">
        <v>19</v>
      </c>
      <c r="D52" s="1"/>
      <c r="E52" s="18"/>
      <c r="F52" s="1"/>
    </row>
    <row r="53" spans="1:6" ht="24" customHeight="1" x14ac:dyDescent="0.2">
      <c r="A53" s="87" t="s">
        <v>94</v>
      </c>
      <c r="B53" s="58"/>
      <c r="D53" s="1">
        <v>10504</v>
      </c>
      <c r="E53" s="18"/>
      <c r="F53" s="1">
        <v>9689</v>
      </c>
    </row>
    <row r="54" spans="1:6" ht="24" customHeight="1" x14ac:dyDescent="0.2">
      <c r="A54" s="87" t="s">
        <v>51</v>
      </c>
      <c r="B54" s="58"/>
      <c r="D54" s="19">
        <v>702</v>
      </c>
      <c r="E54" s="18"/>
      <c r="F54" s="19">
        <v>740</v>
      </c>
    </row>
    <row r="55" spans="1:6" ht="24" customHeight="1" x14ac:dyDescent="0.2">
      <c r="A55" s="88" t="s">
        <v>20</v>
      </c>
      <c r="D55" s="19">
        <f>SUM(D53:D54)</f>
        <v>11206</v>
      </c>
      <c r="E55" s="18"/>
      <c r="F55" s="19">
        <f>SUM(F53:F54)</f>
        <v>10429</v>
      </c>
    </row>
    <row r="56" spans="1:6" ht="24" customHeight="1" x14ac:dyDescent="0.2">
      <c r="A56" s="87" t="s">
        <v>21</v>
      </c>
      <c r="D56" s="19">
        <f>SUM(D50,D55)</f>
        <v>1830296</v>
      </c>
      <c r="E56" s="18"/>
      <c r="F56" s="19">
        <f>SUM(F50,F55)</f>
        <v>1976398</v>
      </c>
    </row>
    <row r="57" spans="1:6" ht="24" customHeight="1" x14ac:dyDescent="0.2">
      <c r="A57" s="89"/>
      <c r="B57" s="21"/>
      <c r="C57" s="15"/>
      <c r="D57" s="1"/>
      <c r="E57" s="18"/>
      <c r="F57" s="1"/>
    </row>
    <row r="58" spans="1:6" ht="24" customHeight="1" x14ac:dyDescent="0.2">
      <c r="A58" s="89"/>
      <c r="B58" s="21"/>
      <c r="C58" s="15"/>
      <c r="D58" s="1"/>
      <c r="E58" s="18"/>
      <c r="F58" s="1"/>
    </row>
    <row r="59" spans="1:6" ht="24" customHeight="1" x14ac:dyDescent="0.2">
      <c r="A59" s="89"/>
      <c r="B59" s="21"/>
      <c r="C59" s="15"/>
      <c r="D59" s="1"/>
      <c r="E59" s="18"/>
      <c r="F59" s="1"/>
    </row>
    <row r="60" spans="1:6" ht="24" customHeight="1" x14ac:dyDescent="0.2">
      <c r="A60" s="89"/>
      <c r="B60" s="21"/>
      <c r="C60" s="15"/>
      <c r="D60" s="1"/>
      <c r="E60" s="18"/>
      <c r="F60" s="1"/>
    </row>
    <row r="61" spans="1:6" ht="24" customHeight="1" x14ac:dyDescent="0.2">
      <c r="A61" s="89"/>
      <c r="B61" s="21"/>
      <c r="C61" s="15"/>
      <c r="D61" s="1"/>
      <c r="E61" s="18"/>
      <c r="F61" s="1"/>
    </row>
    <row r="62" spans="1:6" ht="24" customHeight="1" x14ac:dyDescent="0.2">
      <c r="A62" s="89"/>
      <c r="B62" s="21"/>
      <c r="C62" s="15"/>
      <c r="D62" s="1"/>
      <c r="E62" s="18"/>
      <c r="F62" s="1"/>
    </row>
    <row r="63" spans="1:6" ht="24" customHeight="1" x14ac:dyDescent="0.2">
      <c r="A63" s="130" t="s">
        <v>0</v>
      </c>
      <c r="B63" s="130"/>
      <c r="C63" s="130"/>
      <c r="D63" s="130"/>
      <c r="E63" s="130"/>
      <c r="F63" s="130"/>
    </row>
    <row r="64" spans="1:6" ht="24" customHeight="1" x14ac:dyDescent="0.2">
      <c r="A64" s="131" t="s">
        <v>59</v>
      </c>
      <c r="B64" s="131"/>
      <c r="C64" s="131"/>
      <c r="D64" s="131"/>
      <c r="E64" s="131"/>
      <c r="F64" s="131"/>
    </row>
    <row r="65" spans="1:6" ht="24" customHeight="1" x14ac:dyDescent="0.2">
      <c r="A65" s="132" t="s">
        <v>126</v>
      </c>
      <c r="B65" s="132"/>
      <c r="C65" s="132"/>
      <c r="D65" s="132"/>
      <c r="E65" s="132"/>
      <c r="F65" s="132"/>
    </row>
    <row r="66" spans="1:6" ht="24" customHeight="1" x14ac:dyDescent="0.2">
      <c r="A66" s="133" t="s">
        <v>58</v>
      </c>
      <c r="B66" s="133"/>
      <c r="C66" s="133"/>
      <c r="D66" s="133"/>
      <c r="E66" s="133"/>
      <c r="F66" s="133"/>
    </row>
    <row r="67" spans="1:6" ht="9" customHeight="1" x14ac:dyDescent="0.2">
      <c r="A67" s="43"/>
      <c r="B67" s="43"/>
      <c r="C67" s="43"/>
      <c r="D67" s="43"/>
      <c r="E67" s="43"/>
      <c r="F67" s="43"/>
    </row>
    <row r="68" spans="1:6" ht="23.25" x14ac:dyDescent="0.2">
      <c r="A68" s="43"/>
      <c r="B68" s="43"/>
      <c r="C68" s="43"/>
      <c r="D68" s="63" t="s">
        <v>63</v>
      </c>
      <c r="E68" s="43"/>
      <c r="F68" s="43"/>
    </row>
    <row r="69" spans="1:6" ht="24" customHeight="1" x14ac:dyDescent="0.2">
      <c r="B69" s="47"/>
      <c r="C69" s="44"/>
      <c r="D69" s="45" t="s">
        <v>52</v>
      </c>
      <c r="E69" s="46"/>
      <c r="F69" s="45" t="s">
        <v>52</v>
      </c>
    </row>
    <row r="70" spans="1:6" ht="24" customHeight="1" x14ac:dyDescent="0.2">
      <c r="A70" s="12"/>
      <c r="B70" s="47" t="s">
        <v>2</v>
      </c>
      <c r="C70" s="14"/>
      <c r="D70" s="48" t="s">
        <v>127</v>
      </c>
      <c r="E70" s="48"/>
      <c r="F70" s="48" t="s">
        <v>111</v>
      </c>
    </row>
    <row r="71" spans="1:6" ht="24" customHeight="1" x14ac:dyDescent="0.2">
      <c r="A71" s="12"/>
      <c r="B71" s="47"/>
      <c r="C71" s="14"/>
      <c r="D71" s="63">
        <v>2562</v>
      </c>
      <c r="E71" s="16"/>
      <c r="F71" s="61">
        <v>2561</v>
      </c>
    </row>
    <row r="72" spans="1:6" ht="24" customHeight="1" x14ac:dyDescent="0.2">
      <c r="A72" s="41" t="s">
        <v>60</v>
      </c>
      <c r="B72" s="21"/>
      <c r="C72" s="14"/>
      <c r="D72" s="11"/>
      <c r="E72" s="16"/>
      <c r="F72" s="29"/>
    </row>
    <row r="73" spans="1:6" ht="24" customHeight="1" x14ac:dyDescent="0.2">
      <c r="A73" s="60" t="s">
        <v>22</v>
      </c>
      <c r="D73" s="10"/>
      <c r="E73" s="17"/>
      <c r="F73" s="10"/>
    </row>
    <row r="74" spans="1:6" ht="24" customHeight="1" x14ac:dyDescent="0.2">
      <c r="A74" s="33" t="s">
        <v>23</v>
      </c>
      <c r="B74" s="58"/>
      <c r="C74" s="34"/>
      <c r="D74" s="23"/>
      <c r="E74" s="17"/>
      <c r="F74" s="23"/>
    </row>
    <row r="75" spans="1:6" ht="24" customHeight="1" x14ac:dyDescent="0.2">
      <c r="A75" s="87" t="s">
        <v>62</v>
      </c>
      <c r="B75" s="58"/>
      <c r="C75" s="34"/>
      <c r="D75" s="23"/>
      <c r="E75" s="18"/>
      <c r="F75" s="23"/>
    </row>
    <row r="76" spans="1:6" ht="24" customHeight="1" thickBot="1" x14ac:dyDescent="0.25">
      <c r="A76" s="88" t="s">
        <v>61</v>
      </c>
      <c r="B76" s="58"/>
      <c r="C76" s="34"/>
      <c r="D76" s="35">
        <v>400000</v>
      </c>
      <c r="E76" s="18"/>
      <c r="F76" s="35">
        <v>400000</v>
      </c>
    </row>
    <row r="77" spans="1:6" ht="24" customHeight="1" thickTop="1" x14ac:dyDescent="0.2">
      <c r="A77" s="87" t="s">
        <v>121</v>
      </c>
      <c r="B77" s="59"/>
      <c r="C77" s="34"/>
      <c r="D77" s="11"/>
      <c r="E77" s="15"/>
      <c r="F77" s="11"/>
    </row>
    <row r="78" spans="1:6" ht="24" customHeight="1" x14ac:dyDescent="0.5">
      <c r="A78" s="126" t="s">
        <v>61</v>
      </c>
      <c r="B78" s="58"/>
      <c r="C78" s="34"/>
      <c r="D78" s="127"/>
      <c r="E78" s="128"/>
      <c r="F78" s="127"/>
    </row>
    <row r="79" spans="1:6" ht="24" customHeight="1" x14ac:dyDescent="0.5">
      <c r="A79" s="129" t="s">
        <v>146</v>
      </c>
      <c r="B79" s="58"/>
      <c r="C79" s="34"/>
      <c r="D79" s="127">
        <v>400000</v>
      </c>
      <c r="E79" s="128"/>
      <c r="F79" s="127">
        <v>400000</v>
      </c>
    </row>
    <row r="80" spans="1:6" ht="24" customHeight="1" x14ac:dyDescent="0.2">
      <c r="A80" s="33" t="s">
        <v>112</v>
      </c>
      <c r="D80" s="10"/>
      <c r="E80" s="18"/>
      <c r="F80" s="10"/>
    </row>
    <row r="81" spans="1:6" ht="24" customHeight="1" x14ac:dyDescent="0.2">
      <c r="A81" s="87" t="s">
        <v>24</v>
      </c>
      <c r="D81" s="10">
        <v>75845</v>
      </c>
      <c r="E81" s="18"/>
      <c r="F81" s="10">
        <v>75845</v>
      </c>
    </row>
    <row r="82" spans="1:6" ht="24" customHeight="1" x14ac:dyDescent="0.2">
      <c r="A82" s="87" t="s">
        <v>95</v>
      </c>
      <c r="B82" s="58"/>
      <c r="C82" s="34"/>
      <c r="D82" s="23">
        <v>406</v>
      </c>
      <c r="E82" s="18"/>
      <c r="F82" s="23">
        <v>406</v>
      </c>
    </row>
    <row r="83" spans="1:6" ht="24" customHeight="1" x14ac:dyDescent="0.2">
      <c r="A83" s="6" t="s">
        <v>25</v>
      </c>
      <c r="B83" s="58"/>
      <c r="C83" s="34"/>
      <c r="D83" s="23"/>
      <c r="E83" s="18"/>
      <c r="F83" s="23"/>
    </row>
    <row r="84" spans="1:6" ht="24" customHeight="1" x14ac:dyDescent="0.2">
      <c r="A84" s="91" t="s">
        <v>44</v>
      </c>
      <c r="B84" s="58"/>
      <c r="C84" s="34"/>
      <c r="D84" s="23"/>
      <c r="E84" s="18"/>
      <c r="F84" s="23"/>
    </row>
    <row r="85" spans="1:6" ht="24" customHeight="1" x14ac:dyDescent="0.2">
      <c r="A85" s="88" t="s">
        <v>96</v>
      </c>
      <c r="B85" s="58"/>
      <c r="C85" s="34"/>
      <c r="D85" s="23">
        <v>27860</v>
      </c>
      <c r="E85" s="18"/>
      <c r="F85" s="23">
        <v>27860</v>
      </c>
    </row>
    <row r="86" spans="1:6" ht="24" customHeight="1" x14ac:dyDescent="0.2">
      <c r="A86" s="87" t="s">
        <v>45</v>
      </c>
      <c r="B86" s="58"/>
      <c r="C86" s="34"/>
      <c r="D86" s="23">
        <v>39256</v>
      </c>
      <c r="E86" s="18"/>
      <c r="F86" s="23">
        <v>22109</v>
      </c>
    </row>
    <row r="87" spans="1:6" ht="24" customHeight="1" x14ac:dyDescent="0.2">
      <c r="A87" s="87" t="s">
        <v>26</v>
      </c>
      <c r="D87" s="20">
        <f>SUM(D78:D86)</f>
        <v>543367</v>
      </c>
      <c r="E87" s="18"/>
      <c r="F87" s="20">
        <f>SUM(F78:F86)</f>
        <v>526220</v>
      </c>
    </row>
    <row r="88" spans="1:6" ht="24" customHeight="1" thickBot="1" x14ac:dyDescent="0.25">
      <c r="A88" s="7" t="s">
        <v>27</v>
      </c>
      <c r="D88" s="30">
        <f>+D56+D87</f>
        <v>2373663</v>
      </c>
      <c r="E88" s="17"/>
      <c r="F88" s="30">
        <f>+F56+F87</f>
        <v>2502618</v>
      </c>
    </row>
    <row r="89" spans="1:6" ht="24" customHeight="1" thickTop="1" x14ac:dyDescent="0.2">
      <c r="A89" s="7"/>
      <c r="D89" s="1"/>
      <c r="E89" s="17"/>
      <c r="F89" s="1"/>
    </row>
    <row r="90" spans="1:6" ht="24" customHeight="1" x14ac:dyDescent="0.2">
      <c r="A90" s="64"/>
      <c r="B90" s="4"/>
      <c r="C90" s="3"/>
      <c r="D90" s="3"/>
      <c r="E90" s="40"/>
      <c r="F90" s="3"/>
    </row>
    <row r="91" spans="1:6" ht="24" customHeight="1" x14ac:dyDescent="0.2">
      <c r="A91" s="64"/>
      <c r="B91" s="4"/>
      <c r="C91" s="3"/>
      <c r="D91" s="3"/>
      <c r="E91" s="40"/>
      <c r="F91" s="3"/>
    </row>
    <row r="92" spans="1:6" ht="24" customHeight="1" x14ac:dyDescent="0.2">
      <c r="A92" s="49" t="s">
        <v>110</v>
      </c>
      <c r="D92" s="1"/>
      <c r="E92" s="17"/>
      <c r="F92" s="1"/>
    </row>
    <row r="93" spans="1:6" ht="24" customHeight="1" x14ac:dyDescent="0.2">
      <c r="A93" s="64"/>
      <c r="B93" s="4"/>
      <c r="C93" s="3"/>
      <c r="D93" s="3"/>
      <c r="E93" s="40"/>
      <c r="F93" s="3"/>
    </row>
    <row r="94" spans="1:6" ht="24" customHeight="1" x14ac:dyDescent="0.2">
      <c r="A94" s="64"/>
      <c r="B94" s="4"/>
      <c r="C94" s="3"/>
      <c r="D94" s="3"/>
      <c r="E94" s="40"/>
      <c r="F94" s="3"/>
    </row>
    <row r="95" spans="1:6" ht="24" customHeight="1" x14ac:dyDescent="0.2">
      <c r="A95" s="64"/>
      <c r="B95" s="4"/>
      <c r="C95" s="3"/>
      <c r="D95" s="3"/>
      <c r="E95" s="40"/>
      <c r="F95" s="3"/>
    </row>
    <row r="96" spans="1:6" ht="24" customHeight="1" x14ac:dyDescent="0.2">
      <c r="A96" s="64"/>
      <c r="B96" s="4"/>
      <c r="C96" s="3"/>
      <c r="D96" s="3"/>
      <c r="E96" s="40"/>
      <c r="F96" s="3"/>
    </row>
    <row r="97" spans="1:6" ht="24" customHeight="1" x14ac:dyDescent="0.2">
      <c r="B97" s="4"/>
      <c r="C97" s="3"/>
      <c r="D97" s="3"/>
      <c r="E97" s="40"/>
      <c r="F97" s="3"/>
    </row>
    <row r="98" spans="1:6" ht="24" customHeight="1" x14ac:dyDescent="0.2">
      <c r="A98" s="11"/>
      <c r="B98" s="49"/>
      <c r="C98" s="50"/>
      <c r="D98" s="51"/>
      <c r="E98" s="25"/>
      <c r="F98" s="52"/>
    </row>
    <row r="99" spans="1:6" ht="24" customHeight="1" x14ac:dyDescent="0.2">
      <c r="A99" s="50"/>
      <c r="B99" s="50"/>
      <c r="C99" s="53"/>
      <c r="D99" s="50"/>
      <c r="E99" s="50"/>
    </row>
    <row r="100" spans="1:6" ht="24" customHeight="1" x14ac:dyDescent="0.2">
      <c r="A100" s="49"/>
      <c r="B100" s="49"/>
      <c r="C100" s="49"/>
      <c r="D100" s="49"/>
      <c r="E100" s="49"/>
      <c r="F100" s="50"/>
    </row>
    <row r="101" spans="1:6" s="15" customFormat="1" ht="24" customHeight="1" x14ac:dyDescent="0.2"/>
    <row r="102" spans="1:6" s="15" customFormat="1" ht="24" customHeight="1" x14ac:dyDescent="0.2">
      <c r="A102" s="27"/>
      <c r="B102" s="21"/>
      <c r="D102" s="1"/>
      <c r="E102" s="25"/>
      <c r="F102" s="1"/>
    </row>
    <row r="103" spans="1:6" s="15" customFormat="1" ht="24" customHeight="1" x14ac:dyDescent="0.2">
      <c r="A103" s="27"/>
      <c r="B103" s="21"/>
      <c r="D103" s="9"/>
      <c r="E103" s="25"/>
      <c r="F103" s="9"/>
    </row>
    <row r="104" spans="1:6" s="15" customFormat="1" ht="24" customHeight="1" x14ac:dyDescent="0.2">
      <c r="A104" s="27"/>
      <c r="B104" s="21"/>
      <c r="D104" s="9"/>
      <c r="E104" s="25"/>
      <c r="F104" s="9"/>
    </row>
    <row r="105" spans="1:6" s="15" customFormat="1" ht="24" customHeight="1" x14ac:dyDescent="0.2">
      <c r="A105" s="27"/>
      <c r="B105" s="21"/>
      <c r="D105" s="9"/>
      <c r="E105" s="25"/>
      <c r="F105" s="9"/>
    </row>
    <row r="106" spans="1:6" s="15" customFormat="1" ht="24" customHeight="1" x14ac:dyDescent="0.2">
      <c r="A106" s="27"/>
      <c r="B106" s="21"/>
      <c r="D106" s="9"/>
      <c r="E106" s="25"/>
      <c r="F106" s="9"/>
    </row>
    <row r="107" spans="1:6" s="15" customFormat="1" ht="24" customHeight="1" x14ac:dyDescent="0.2">
      <c r="A107" s="5"/>
      <c r="B107" s="21"/>
      <c r="D107" s="9"/>
      <c r="E107" s="25"/>
      <c r="F107" s="9"/>
    </row>
    <row r="108" spans="1:6" s="15" customFormat="1" ht="24" customHeight="1" x14ac:dyDescent="0.2">
      <c r="A108" s="27"/>
      <c r="B108" s="21"/>
      <c r="D108" s="9"/>
      <c r="E108" s="25"/>
      <c r="F108" s="9"/>
    </row>
    <row r="109" spans="1:6" s="15" customFormat="1" ht="24" customHeight="1" x14ac:dyDescent="0.2">
      <c r="A109" s="27"/>
      <c r="B109" s="21"/>
      <c r="D109" s="9"/>
      <c r="E109" s="25"/>
      <c r="F109" s="9"/>
    </row>
    <row r="110" spans="1:6" s="15" customFormat="1" ht="24" customHeight="1" x14ac:dyDescent="0.2">
      <c r="A110" s="28"/>
      <c r="B110" s="21"/>
      <c r="D110" s="9"/>
      <c r="E110" s="25"/>
      <c r="F110" s="9"/>
    </row>
    <row r="111" spans="1:6" s="15" customFormat="1" ht="24" customHeight="1" x14ac:dyDescent="0.2">
      <c r="A111" s="28"/>
      <c r="B111" s="21"/>
      <c r="D111" s="9"/>
      <c r="E111" s="25"/>
      <c r="F111" s="9"/>
    </row>
    <row r="112" spans="1:6" s="15" customFormat="1" ht="24" customHeight="1" x14ac:dyDescent="0.2">
      <c r="A112" s="5"/>
      <c r="B112" s="21"/>
      <c r="D112" s="9"/>
      <c r="E112" s="25"/>
      <c r="F112" s="9"/>
    </row>
    <row r="113" spans="1:6" s="15" customFormat="1" ht="24" customHeight="1" x14ac:dyDescent="0.2">
      <c r="A113" s="5"/>
      <c r="B113" s="21"/>
      <c r="D113" s="9"/>
      <c r="E113" s="25"/>
      <c r="F113" s="9"/>
    </row>
  </sheetData>
  <mergeCells count="12">
    <mergeCell ref="A1:F1"/>
    <mergeCell ref="A2:F2"/>
    <mergeCell ref="A3:F3"/>
    <mergeCell ref="A4:F4"/>
    <mergeCell ref="A66:F66"/>
    <mergeCell ref="A35:F35"/>
    <mergeCell ref="A63:F63"/>
    <mergeCell ref="A64:F64"/>
    <mergeCell ref="A32:F32"/>
    <mergeCell ref="A33:F33"/>
    <mergeCell ref="A34:F34"/>
    <mergeCell ref="A65:F65"/>
  </mergeCells>
  <pageMargins left="1" right="0.3" top="1" bottom="0.75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F34"/>
  <sheetViews>
    <sheetView topLeftCell="A25" zoomScaleNormal="100" zoomScaleSheetLayoutView="100" workbookViewId="0">
      <selection activeCell="A68" sqref="A1:XFD1048576"/>
    </sheetView>
  </sheetViews>
  <sheetFormatPr defaultColWidth="14.5703125" defaultRowHeight="24" customHeight="1" x14ac:dyDescent="0.2"/>
  <cols>
    <col min="1" max="1" width="49.140625" style="2" customWidth="1"/>
    <col min="2" max="2" width="9.42578125" style="56" customWidth="1"/>
    <col min="3" max="3" width="14.5703125" style="37" bestFit="1" customWidth="1"/>
    <col min="4" max="4" width="2.140625" style="13" customWidth="1"/>
    <col min="5" max="5" width="13" style="37" customWidth="1"/>
    <col min="6" max="6" width="18.28515625" style="11" customWidth="1"/>
    <col min="7" max="7" width="14.5703125" style="11" bestFit="1" customWidth="1"/>
    <col min="8" max="8" width="15" style="11" customWidth="1"/>
    <col min="9" max="251" width="11" style="11" customWidth="1"/>
    <col min="252" max="252" width="35.42578125" style="11" customWidth="1"/>
    <col min="253" max="253" width="12.5703125" style="11" customWidth="1"/>
    <col min="254" max="254" width="9.42578125" style="11" customWidth="1"/>
    <col min="255" max="255" width="2.140625" style="11" customWidth="1"/>
    <col min="256" max="16384" width="14.5703125" style="11"/>
  </cols>
  <sheetData>
    <row r="1" spans="1:5" ht="24" customHeight="1" x14ac:dyDescent="0.2">
      <c r="A1" s="130" t="s">
        <v>0</v>
      </c>
      <c r="B1" s="130"/>
      <c r="C1" s="130"/>
      <c r="D1" s="130"/>
      <c r="E1" s="130"/>
    </row>
    <row r="2" spans="1:5" ht="24" customHeight="1" x14ac:dyDescent="0.2">
      <c r="A2" s="130" t="s">
        <v>113</v>
      </c>
      <c r="B2" s="130"/>
      <c r="C2" s="130"/>
      <c r="D2" s="130"/>
      <c r="E2" s="130"/>
    </row>
    <row r="3" spans="1:5" ht="24" customHeight="1" x14ac:dyDescent="0.2">
      <c r="A3" s="135" t="s">
        <v>131</v>
      </c>
      <c r="B3" s="136"/>
      <c r="C3" s="136"/>
      <c r="D3" s="136"/>
      <c r="E3" s="136"/>
    </row>
    <row r="4" spans="1:5" ht="24" customHeight="1" x14ac:dyDescent="0.2">
      <c r="A4" s="135" t="s">
        <v>63</v>
      </c>
      <c r="B4" s="136"/>
      <c r="C4" s="136"/>
      <c r="D4" s="136"/>
      <c r="E4" s="136"/>
    </row>
    <row r="5" spans="1:5" ht="24" customHeight="1" x14ac:dyDescent="0.2">
      <c r="A5" s="137" t="s">
        <v>58</v>
      </c>
      <c r="B5" s="138"/>
      <c r="C5" s="138"/>
      <c r="D5" s="138"/>
      <c r="E5" s="138"/>
    </row>
    <row r="6" spans="1:5" ht="18" customHeight="1" x14ac:dyDescent="0.2">
      <c r="A6" s="134"/>
      <c r="B6" s="134"/>
      <c r="C6" s="134"/>
      <c r="D6" s="134"/>
      <c r="E6" s="134"/>
    </row>
    <row r="7" spans="1:5" ht="24" customHeight="1" x14ac:dyDescent="0.2">
      <c r="A7" s="60"/>
      <c r="B7" s="47" t="s">
        <v>2</v>
      </c>
      <c r="C7" s="61" t="s">
        <v>89</v>
      </c>
      <c r="D7" s="62"/>
      <c r="E7" s="61">
        <v>2561</v>
      </c>
    </row>
    <row r="8" spans="1:5" ht="24" customHeight="1" x14ac:dyDescent="0.2">
      <c r="A8" s="6" t="s">
        <v>28</v>
      </c>
    </row>
    <row r="9" spans="1:5" ht="24" customHeight="1" x14ac:dyDescent="0.2">
      <c r="A9" s="87" t="s">
        <v>29</v>
      </c>
      <c r="C9" s="65">
        <v>43368</v>
      </c>
      <c r="D9" s="17"/>
      <c r="E9" s="65">
        <v>44621</v>
      </c>
    </row>
    <row r="10" spans="1:5" ht="24" customHeight="1" x14ac:dyDescent="0.2">
      <c r="A10" s="87" t="s">
        <v>30</v>
      </c>
      <c r="C10" s="65">
        <v>11813</v>
      </c>
      <c r="D10" s="17"/>
      <c r="E10" s="65">
        <v>10320</v>
      </c>
    </row>
    <row r="11" spans="1:5" ht="24" customHeight="1" x14ac:dyDescent="0.2">
      <c r="A11" s="87" t="s">
        <v>31</v>
      </c>
      <c r="C11" s="65">
        <v>2445</v>
      </c>
      <c r="D11" s="17"/>
      <c r="E11" s="65">
        <v>528</v>
      </c>
    </row>
    <row r="12" spans="1:5" ht="24" customHeight="1" x14ac:dyDescent="0.2">
      <c r="A12" s="88" t="s">
        <v>32</v>
      </c>
      <c r="C12" s="67">
        <v>57626</v>
      </c>
      <c r="D12" s="17"/>
      <c r="E12" s="67">
        <f>SUM(E9:E11)</f>
        <v>55469</v>
      </c>
    </row>
    <row r="13" spans="1:5" ht="24" customHeight="1" x14ac:dyDescent="0.2">
      <c r="A13" s="66"/>
      <c r="C13" s="38"/>
      <c r="D13" s="17"/>
      <c r="E13" s="38"/>
    </row>
    <row r="14" spans="1:5" ht="24" customHeight="1" x14ac:dyDescent="0.2">
      <c r="A14" s="6" t="s">
        <v>33</v>
      </c>
      <c r="C14" s="65"/>
      <c r="D14" s="17"/>
      <c r="E14" s="65"/>
    </row>
    <row r="15" spans="1:5" ht="24" customHeight="1" x14ac:dyDescent="0.2">
      <c r="A15" s="87" t="s">
        <v>34</v>
      </c>
      <c r="C15" s="65">
        <v>25608</v>
      </c>
      <c r="D15" s="17"/>
      <c r="E15" s="65">
        <v>23549</v>
      </c>
    </row>
    <row r="16" spans="1:5" ht="24" customHeight="1" x14ac:dyDescent="0.2">
      <c r="A16" s="87" t="s">
        <v>144</v>
      </c>
      <c r="C16" s="65">
        <v>4729</v>
      </c>
      <c r="D16" s="17"/>
      <c r="E16" s="65">
        <v>21411</v>
      </c>
    </row>
    <row r="17" spans="1:6" ht="24" customHeight="1" x14ac:dyDescent="0.2">
      <c r="A17" s="87" t="s">
        <v>65</v>
      </c>
      <c r="C17" s="38">
        <v>13478</v>
      </c>
      <c r="D17" s="18"/>
      <c r="E17" s="38">
        <v>13456</v>
      </c>
    </row>
    <row r="18" spans="1:6" ht="24" customHeight="1" x14ac:dyDescent="0.2">
      <c r="A18" s="88" t="s">
        <v>35</v>
      </c>
      <c r="C18" s="67">
        <v>43815</v>
      </c>
      <c r="D18" s="17"/>
      <c r="E18" s="67">
        <f>SUM(E15:E17)</f>
        <v>58416</v>
      </c>
    </row>
    <row r="19" spans="1:6" ht="24" customHeight="1" x14ac:dyDescent="0.2">
      <c r="A19" s="88"/>
      <c r="C19" s="92"/>
      <c r="D19" s="17"/>
      <c r="E19" s="38"/>
    </row>
    <row r="20" spans="1:6" ht="24" customHeight="1" x14ac:dyDescent="0.2">
      <c r="A20" s="6" t="s">
        <v>143</v>
      </c>
      <c r="C20" s="38">
        <f>C12-C18</f>
        <v>13811</v>
      </c>
      <c r="D20" s="18"/>
      <c r="E20" s="38">
        <f>SUM(E12,-E18)</f>
        <v>-2947</v>
      </c>
    </row>
    <row r="21" spans="1:6" ht="24" customHeight="1" x14ac:dyDescent="0.2">
      <c r="A21" s="6" t="s">
        <v>120</v>
      </c>
      <c r="B21" s="56" t="s">
        <v>136</v>
      </c>
      <c r="C21" s="68">
        <v>-2923</v>
      </c>
      <c r="D21" s="18"/>
      <c r="E21" s="68">
        <v>3533</v>
      </c>
    </row>
    <row r="22" spans="1:6" ht="24" customHeight="1" thickBot="1" x14ac:dyDescent="0.25">
      <c r="A22" s="7" t="s">
        <v>142</v>
      </c>
      <c r="C22" s="69">
        <f>+C20-C21</f>
        <v>16734</v>
      </c>
      <c r="D22" s="18"/>
      <c r="E22" s="69">
        <f>+E20-E21</f>
        <v>-6480</v>
      </c>
    </row>
    <row r="23" spans="1:6" ht="24" customHeight="1" thickTop="1" x14ac:dyDescent="0.2">
      <c r="A23" s="66"/>
      <c r="C23" s="38"/>
      <c r="D23" s="17"/>
      <c r="E23" s="38"/>
    </row>
    <row r="24" spans="1:6" ht="24" customHeight="1" x14ac:dyDescent="0.2">
      <c r="A24" s="66"/>
      <c r="C24" s="38"/>
      <c r="D24" s="17"/>
      <c r="E24" s="38"/>
    </row>
    <row r="25" spans="1:6" ht="24" customHeight="1" x14ac:dyDescent="0.2">
      <c r="A25" s="7" t="s">
        <v>114</v>
      </c>
      <c r="B25" s="109" t="s">
        <v>115</v>
      </c>
      <c r="C25" s="70">
        <f>C22/C27*1000</f>
        <v>1.0458750000000001E-2</v>
      </c>
      <c r="D25" s="18"/>
      <c r="E25" s="70">
        <f>E22/E27*1000</f>
        <v>-4.0499999999999998E-3</v>
      </c>
    </row>
    <row r="26" spans="1:6" ht="24.75" customHeight="1" x14ac:dyDescent="0.2">
      <c r="A26" s="7"/>
      <c r="B26" s="109"/>
      <c r="C26" s="70"/>
      <c r="D26" s="18"/>
      <c r="E26" s="70"/>
    </row>
    <row r="27" spans="1:6" ht="24" customHeight="1" x14ac:dyDescent="0.2">
      <c r="A27" s="7" t="s">
        <v>117</v>
      </c>
      <c r="B27" s="109" t="s">
        <v>116</v>
      </c>
      <c r="C27" s="110">
        <v>1600000000</v>
      </c>
      <c r="D27" s="111"/>
      <c r="E27" s="110">
        <v>1600000000</v>
      </c>
    </row>
    <row r="28" spans="1:6" ht="24" customHeight="1" x14ac:dyDescent="0.2">
      <c r="A28" s="7"/>
      <c r="B28" s="109"/>
      <c r="C28" s="70"/>
      <c r="D28" s="18"/>
      <c r="E28" s="70"/>
    </row>
    <row r="29" spans="1:6" ht="24" customHeight="1" x14ac:dyDescent="0.2">
      <c r="A29" s="7"/>
      <c r="B29" s="109"/>
      <c r="C29" s="70"/>
      <c r="D29" s="18"/>
      <c r="E29" s="70"/>
    </row>
    <row r="30" spans="1:6" ht="24" customHeight="1" x14ac:dyDescent="0.2">
      <c r="A30" s="49" t="s">
        <v>110</v>
      </c>
      <c r="C30" s="11"/>
      <c r="D30" s="1"/>
      <c r="E30" s="17"/>
      <c r="F30" s="1"/>
    </row>
    <row r="31" spans="1:6" ht="24" customHeight="1" x14ac:dyDescent="0.2">
      <c r="A31" s="49"/>
      <c r="B31" s="49"/>
      <c r="C31" s="50"/>
      <c r="D31" s="51"/>
      <c r="E31" s="25"/>
      <c r="F31" s="52"/>
    </row>
    <row r="32" spans="1:6" ht="24" customHeight="1" x14ac:dyDescent="0.2">
      <c r="B32" s="50"/>
      <c r="C32" s="53"/>
      <c r="D32" s="50"/>
      <c r="E32" s="50"/>
      <c r="F32" s="8"/>
    </row>
    <row r="33" spans="1:5" s="15" customFormat="1" ht="24" customHeight="1" x14ac:dyDescent="0.2">
      <c r="A33" s="5"/>
      <c r="B33" s="21"/>
      <c r="C33" s="36"/>
      <c r="D33" s="25"/>
      <c r="E33" s="36"/>
    </row>
    <row r="34" spans="1:5" s="15" customFormat="1" ht="24" customHeight="1" x14ac:dyDescent="0.2">
      <c r="A34" s="5"/>
      <c r="B34" s="21"/>
      <c r="C34" s="36"/>
      <c r="D34" s="25"/>
      <c r="E34" s="36"/>
    </row>
  </sheetData>
  <mergeCells count="6">
    <mergeCell ref="A6:E6"/>
    <mergeCell ref="A1:E1"/>
    <mergeCell ref="A2:E2"/>
    <mergeCell ref="A3:E3"/>
    <mergeCell ref="A4:E4"/>
    <mergeCell ref="A5:E5"/>
  </mergeCells>
  <pageMargins left="1" right="0.3" top="1" bottom="0.75" header="0.2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F35"/>
  <sheetViews>
    <sheetView topLeftCell="A16" zoomScaleNormal="100" zoomScaleSheetLayoutView="100" workbookViewId="0">
      <selection activeCell="A68" sqref="A1:XFD1048576"/>
    </sheetView>
  </sheetViews>
  <sheetFormatPr defaultColWidth="14.5703125" defaultRowHeight="23.25" x14ac:dyDescent="0.2"/>
  <cols>
    <col min="1" max="1" width="50.42578125" style="2" customWidth="1"/>
    <col min="2" max="2" width="7.85546875" style="56" customWidth="1"/>
    <col min="3" max="3" width="14.140625" style="37" bestFit="1" customWidth="1"/>
    <col min="4" max="4" width="2.140625" style="13" customWidth="1"/>
    <col min="5" max="5" width="13.140625" style="37" bestFit="1" customWidth="1"/>
    <col min="6" max="251" width="11" style="11" customWidth="1"/>
    <col min="252" max="252" width="35.42578125" style="11" customWidth="1"/>
    <col min="253" max="253" width="12.5703125" style="11" customWidth="1"/>
    <col min="254" max="254" width="9.42578125" style="11" customWidth="1"/>
    <col min="255" max="255" width="2.140625" style="11" customWidth="1"/>
    <col min="256" max="16384" width="14.5703125" style="11"/>
  </cols>
  <sheetData>
    <row r="1" spans="1:5" ht="24" customHeight="1" x14ac:dyDescent="0.2">
      <c r="A1" s="130" t="s">
        <v>0</v>
      </c>
      <c r="B1" s="130"/>
      <c r="C1" s="130"/>
      <c r="D1" s="130"/>
      <c r="E1" s="130"/>
    </row>
    <row r="2" spans="1:5" ht="24" customHeight="1" x14ac:dyDescent="0.2">
      <c r="A2" s="130" t="s">
        <v>113</v>
      </c>
      <c r="B2" s="130"/>
      <c r="C2" s="130"/>
      <c r="D2" s="130"/>
      <c r="E2" s="130"/>
    </row>
    <row r="3" spans="1:5" ht="24" customHeight="1" x14ac:dyDescent="0.2">
      <c r="A3" s="135" t="s">
        <v>128</v>
      </c>
      <c r="B3" s="136"/>
      <c r="C3" s="136"/>
      <c r="D3" s="136"/>
      <c r="E3" s="136"/>
    </row>
    <row r="4" spans="1:5" ht="24" customHeight="1" x14ac:dyDescent="0.2">
      <c r="A4" s="135" t="s">
        <v>63</v>
      </c>
      <c r="B4" s="136"/>
      <c r="C4" s="136"/>
      <c r="D4" s="136"/>
      <c r="E4" s="136"/>
    </row>
    <row r="5" spans="1:5" ht="24" customHeight="1" x14ac:dyDescent="0.2">
      <c r="A5" s="137" t="s">
        <v>58</v>
      </c>
      <c r="B5" s="138"/>
      <c r="C5" s="138"/>
      <c r="D5" s="138"/>
      <c r="E5" s="138"/>
    </row>
    <row r="6" spans="1:5" ht="9" customHeight="1" x14ac:dyDescent="0.2">
      <c r="A6" s="134"/>
      <c r="B6" s="134"/>
      <c r="C6" s="134"/>
      <c r="D6" s="134"/>
      <c r="E6" s="134"/>
    </row>
    <row r="7" spans="1:5" ht="24" customHeight="1" x14ac:dyDescent="0.2">
      <c r="A7" s="60"/>
      <c r="B7" s="47" t="s">
        <v>2</v>
      </c>
      <c r="C7" s="61" t="s">
        <v>89</v>
      </c>
      <c r="D7" s="62"/>
      <c r="E7" s="61">
        <v>2561</v>
      </c>
    </row>
    <row r="8" spans="1:5" ht="24" customHeight="1" x14ac:dyDescent="0.2">
      <c r="A8" s="6" t="s">
        <v>28</v>
      </c>
    </row>
    <row r="9" spans="1:5" ht="24" customHeight="1" x14ac:dyDescent="0.2">
      <c r="A9" s="87" t="s">
        <v>29</v>
      </c>
      <c r="C9" s="65">
        <v>85602</v>
      </c>
      <c r="D9" s="17"/>
      <c r="E9" s="65">
        <v>90333</v>
      </c>
    </row>
    <row r="10" spans="1:5" ht="24" customHeight="1" x14ac:dyDescent="0.2">
      <c r="A10" s="87" t="s">
        <v>30</v>
      </c>
      <c r="C10" s="65">
        <v>22029</v>
      </c>
      <c r="D10" s="17"/>
      <c r="E10" s="65">
        <v>21927</v>
      </c>
    </row>
    <row r="11" spans="1:5" ht="24" customHeight="1" x14ac:dyDescent="0.2">
      <c r="A11" s="87" t="s">
        <v>31</v>
      </c>
      <c r="C11" s="65">
        <v>3885</v>
      </c>
      <c r="D11" s="17"/>
      <c r="E11" s="65">
        <v>1618</v>
      </c>
    </row>
    <row r="12" spans="1:5" ht="24" customHeight="1" x14ac:dyDescent="0.2">
      <c r="A12" s="88" t="s">
        <v>32</v>
      </c>
      <c r="C12" s="67">
        <v>111516</v>
      </c>
      <c r="D12" s="17"/>
      <c r="E12" s="67">
        <f>SUM(E9:E11)</f>
        <v>113878</v>
      </c>
    </row>
    <row r="13" spans="1:5" ht="24" customHeight="1" x14ac:dyDescent="0.2">
      <c r="A13" s="66"/>
      <c r="C13" s="38"/>
      <c r="D13" s="17"/>
      <c r="E13" s="38"/>
    </row>
    <row r="14" spans="1:5" ht="24" customHeight="1" x14ac:dyDescent="0.2">
      <c r="A14" s="6" t="s">
        <v>33</v>
      </c>
      <c r="C14" s="65"/>
      <c r="D14" s="17"/>
      <c r="E14" s="65"/>
    </row>
    <row r="15" spans="1:5" ht="24" customHeight="1" x14ac:dyDescent="0.2">
      <c r="A15" s="87" t="s">
        <v>34</v>
      </c>
      <c r="C15" s="65">
        <v>48894</v>
      </c>
      <c r="D15" s="17"/>
      <c r="E15" s="65">
        <v>44745</v>
      </c>
    </row>
    <row r="16" spans="1:5" ht="24" customHeight="1" x14ac:dyDescent="0.2">
      <c r="A16" s="87" t="s">
        <v>144</v>
      </c>
      <c r="C16" s="65">
        <v>18273</v>
      </c>
      <c r="D16" s="17"/>
      <c r="E16" s="65">
        <v>21800</v>
      </c>
    </row>
    <row r="17" spans="1:6" ht="24" customHeight="1" x14ac:dyDescent="0.2">
      <c r="A17" s="87" t="s">
        <v>65</v>
      </c>
      <c r="C17" s="38">
        <v>26846</v>
      </c>
      <c r="D17" s="18"/>
      <c r="E17" s="38">
        <v>27343</v>
      </c>
    </row>
    <row r="18" spans="1:6" ht="24" customHeight="1" x14ac:dyDescent="0.2">
      <c r="A18" s="88" t="s">
        <v>35</v>
      </c>
      <c r="C18" s="67">
        <v>94013</v>
      </c>
      <c r="D18" s="17"/>
      <c r="E18" s="67">
        <f>SUM(E15:E17)</f>
        <v>93888</v>
      </c>
    </row>
    <row r="19" spans="1:6" ht="24" customHeight="1" x14ac:dyDescent="0.2">
      <c r="A19" s="88"/>
      <c r="C19" s="92"/>
      <c r="D19" s="17"/>
      <c r="E19" s="38"/>
    </row>
    <row r="20" spans="1:6" ht="24" customHeight="1" x14ac:dyDescent="0.2">
      <c r="A20" s="6" t="s">
        <v>66</v>
      </c>
      <c r="C20" s="38">
        <v>17503</v>
      </c>
      <c r="D20" s="18"/>
      <c r="E20" s="38">
        <f>SUM(E12,-E18)</f>
        <v>19990</v>
      </c>
    </row>
    <row r="21" spans="1:6" ht="24" customHeight="1" x14ac:dyDescent="0.2">
      <c r="A21" s="6" t="s">
        <v>141</v>
      </c>
      <c r="B21" s="56" t="s">
        <v>136</v>
      </c>
      <c r="C21" s="68">
        <v>356</v>
      </c>
      <c r="D21" s="18"/>
      <c r="E21" s="68">
        <v>1657</v>
      </c>
    </row>
    <row r="22" spans="1:6" ht="24" customHeight="1" thickBot="1" x14ac:dyDescent="0.25">
      <c r="A22" s="7" t="s">
        <v>54</v>
      </c>
      <c r="C22" s="69">
        <v>17147</v>
      </c>
      <c r="D22" s="18"/>
      <c r="E22" s="69">
        <f>SUM(E20,-E21)</f>
        <v>18333</v>
      </c>
    </row>
    <row r="23" spans="1:6" ht="24" customHeight="1" thickTop="1" x14ac:dyDescent="0.2">
      <c r="A23" s="66"/>
      <c r="C23" s="38"/>
      <c r="D23" s="17"/>
      <c r="E23" s="38"/>
    </row>
    <row r="24" spans="1:6" ht="24" customHeight="1" x14ac:dyDescent="0.2">
      <c r="A24" s="66"/>
      <c r="C24" s="38"/>
      <c r="D24" s="17"/>
      <c r="E24" s="38"/>
    </row>
    <row r="25" spans="1:6" ht="24" customHeight="1" x14ac:dyDescent="0.2">
      <c r="A25" s="7" t="s">
        <v>114</v>
      </c>
      <c r="B25" s="109" t="s">
        <v>115</v>
      </c>
      <c r="C25" s="70">
        <f>C22/C27*1000</f>
        <v>1.0716875000000001E-2</v>
      </c>
      <c r="D25" s="18"/>
      <c r="E25" s="70">
        <f>E22/E27*1000</f>
        <v>1.1458125E-2</v>
      </c>
    </row>
    <row r="26" spans="1:6" ht="9.9499999999999993" customHeight="1" x14ac:dyDescent="0.2">
      <c r="A26" s="7"/>
      <c r="B26" s="109"/>
      <c r="C26" s="70"/>
      <c r="D26" s="18"/>
      <c r="E26" s="70"/>
    </row>
    <row r="27" spans="1:6" ht="24" customHeight="1" x14ac:dyDescent="0.2">
      <c r="A27" s="7" t="s">
        <v>117</v>
      </c>
      <c r="B27" s="109" t="s">
        <v>116</v>
      </c>
      <c r="C27" s="110">
        <v>1600000000</v>
      </c>
      <c r="D27" s="111"/>
      <c r="E27" s="110">
        <v>1600000000</v>
      </c>
    </row>
    <row r="28" spans="1:6" ht="24" customHeight="1" x14ac:dyDescent="0.2">
      <c r="A28" s="7"/>
      <c r="B28" s="109"/>
      <c r="C28" s="70"/>
      <c r="D28" s="18"/>
      <c r="E28" s="70"/>
    </row>
    <row r="29" spans="1:6" ht="24" customHeight="1" x14ac:dyDescent="0.2">
      <c r="A29" s="7"/>
      <c r="B29" s="109"/>
      <c r="C29" s="70"/>
      <c r="D29" s="18"/>
      <c r="E29" s="70"/>
    </row>
    <row r="30" spans="1:6" ht="24" customHeight="1" x14ac:dyDescent="0.2">
      <c r="A30" s="49" t="s">
        <v>110</v>
      </c>
      <c r="B30" s="109"/>
      <c r="C30" s="70"/>
      <c r="D30" s="18"/>
      <c r="E30" s="70"/>
    </row>
    <row r="31" spans="1:6" ht="24" customHeight="1" x14ac:dyDescent="0.2">
      <c r="A31" s="11"/>
      <c r="C31" s="11"/>
      <c r="D31" s="1"/>
      <c r="E31" s="17"/>
      <c r="F31" s="1"/>
    </row>
    <row r="32" spans="1:6" ht="24" customHeight="1" x14ac:dyDescent="0.2">
      <c r="A32" s="49"/>
      <c r="B32" s="49"/>
      <c r="C32" s="50"/>
      <c r="D32" s="51"/>
      <c r="E32" s="25"/>
      <c r="F32" s="52"/>
    </row>
    <row r="33" spans="1:6" ht="24" customHeight="1" x14ac:dyDescent="0.2">
      <c r="B33" s="50"/>
      <c r="C33" s="53"/>
      <c r="D33" s="50"/>
      <c r="E33" s="50"/>
      <c r="F33" s="8"/>
    </row>
    <row r="34" spans="1:6" s="15" customFormat="1" ht="24" customHeight="1" x14ac:dyDescent="0.2">
      <c r="A34" s="5"/>
      <c r="B34" s="21"/>
      <c r="C34" s="36"/>
      <c r="D34" s="25"/>
      <c r="E34" s="36"/>
    </row>
    <row r="35" spans="1:6" s="15" customFormat="1" ht="24" customHeight="1" x14ac:dyDescent="0.2">
      <c r="A35" s="5"/>
      <c r="B35" s="21"/>
      <c r="C35" s="36"/>
      <c r="D35" s="25"/>
      <c r="E35" s="36"/>
    </row>
  </sheetData>
  <mergeCells count="6">
    <mergeCell ref="A6:E6"/>
    <mergeCell ref="A1:E1"/>
    <mergeCell ref="A2:E2"/>
    <mergeCell ref="A3:E3"/>
    <mergeCell ref="A4:E4"/>
    <mergeCell ref="A5:E5"/>
  </mergeCells>
  <pageMargins left="1" right="0.3" top="1" bottom="0.75" header="0.2" footer="0.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O34"/>
  <sheetViews>
    <sheetView view="pageBreakPreview" topLeftCell="A28" zoomScaleNormal="90" zoomScaleSheetLayoutView="100" workbookViewId="0">
      <selection activeCell="A30" sqref="A30"/>
    </sheetView>
  </sheetViews>
  <sheetFormatPr defaultColWidth="9.140625" defaultRowHeight="24" customHeight="1" x14ac:dyDescent="0.2"/>
  <cols>
    <col min="1" max="1" width="22.85546875" style="2" customWidth="1"/>
    <col min="2" max="2" width="7.42578125" style="2" customWidth="1"/>
    <col min="3" max="3" width="8" style="81" customWidth="1"/>
    <col min="4" max="4" width="0.85546875" style="81" customWidth="1"/>
    <col min="5" max="5" width="8.140625" style="81" customWidth="1"/>
    <col min="6" max="6" width="0.85546875" style="81" customWidth="1"/>
    <col min="7" max="7" width="8.85546875" style="81" customWidth="1"/>
    <col min="8" max="8" width="0.85546875" style="81" customWidth="1"/>
    <col min="9" max="9" width="13.5703125" style="81" customWidth="1"/>
    <col min="10" max="10" width="0.85546875" style="81" customWidth="1"/>
    <col min="11" max="11" width="8.7109375" style="81" customWidth="1"/>
    <col min="12" max="12" width="0.85546875" style="81" customWidth="1"/>
    <col min="13" max="13" width="8.85546875" style="81" customWidth="1"/>
    <col min="14" max="256" width="9.140625" style="11"/>
    <col min="257" max="257" width="23.42578125" style="11" customWidth="1"/>
    <col min="258" max="258" width="6.85546875" style="11" customWidth="1"/>
    <col min="259" max="259" width="10.28515625" style="11" bestFit="1" customWidth="1"/>
    <col min="260" max="260" width="0.85546875" style="11" customWidth="1"/>
    <col min="261" max="261" width="8.85546875" style="11" customWidth="1"/>
    <col min="262" max="262" width="0.85546875" style="11" customWidth="1"/>
    <col min="263" max="263" width="9.42578125" style="11" bestFit="1" customWidth="1"/>
    <col min="264" max="264" width="0.85546875" style="11" customWidth="1"/>
    <col min="265" max="265" width="9.7109375" style="11" bestFit="1" customWidth="1"/>
    <col min="266" max="266" width="0.85546875" style="11" customWidth="1"/>
    <col min="267" max="267" width="8.85546875" style="11" customWidth="1"/>
    <col min="268" max="268" width="0.85546875" style="11" customWidth="1"/>
    <col min="269" max="269" width="8.85546875" style="11" customWidth="1"/>
    <col min="270" max="512" width="9.140625" style="11"/>
    <col min="513" max="513" width="23.42578125" style="11" customWidth="1"/>
    <col min="514" max="514" width="6.85546875" style="11" customWidth="1"/>
    <col min="515" max="515" width="10.28515625" style="11" bestFit="1" customWidth="1"/>
    <col min="516" max="516" width="0.85546875" style="11" customWidth="1"/>
    <col min="517" max="517" width="8.85546875" style="11" customWidth="1"/>
    <col min="518" max="518" width="0.85546875" style="11" customWidth="1"/>
    <col min="519" max="519" width="9.42578125" style="11" bestFit="1" customWidth="1"/>
    <col min="520" max="520" width="0.85546875" style="11" customWidth="1"/>
    <col min="521" max="521" width="9.7109375" style="11" bestFit="1" customWidth="1"/>
    <col min="522" max="522" width="0.85546875" style="11" customWidth="1"/>
    <col min="523" max="523" width="8.85546875" style="11" customWidth="1"/>
    <col min="524" max="524" width="0.85546875" style="11" customWidth="1"/>
    <col min="525" max="525" width="8.85546875" style="11" customWidth="1"/>
    <col min="526" max="768" width="9.140625" style="11"/>
    <col min="769" max="769" width="23.42578125" style="11" customWidth="1"/>
    <col min="770" max="770" width="6.85546875" style="11" customWidth="1"/>
    <col min="771" max="771" width="10.28515625" style="11" bestFit="1" customWidth="1"/>
    <col min="772" max="772" width="0.85546875" style="11" customWidth="1"/>
    <col min="773" max="773" width="8.85546875" style="11" customWidth="1"/>
    <col min="774" max="774" width="0.85546875" style="11" customWidth="1"/>
    <col min="775" max="775" width="9.42578125" style="11" bestFit="1" customWidth="1"/>
    <col min="776" max="776" width="0.85546875" style="11" customWidth="1"/>
    <col min="777" max="777" width="9.7109375" style="11" bestFit="1" customWidth="1"/>
    <col min="778" max="778" width="0.85546875" style="11" customWidth="1"/>
    <col min="779" max="779" width="8.85546875" style="11" customWidth="1"/>
    <col min="780" max="780" width="0.85546875" style="11" customWidth="1"/>
    <col min="781" max="781" width="8.85546875" style="11" customWidth="1"/>
    <col min="782" max="1024" width="9.140625" style="11"/>
    <col min="1025" max="1025" width="23.42578125" style="11" customWidth="1"/>
    <col min="1026" max="1026" width="6.85546875" style="11" customWidth="1"/>
    <col min="1027" max="1027" width="10.28515625" style="11" bestFit="1" customWidth="1"/>
    <col min="1028" max="1028" width="0.85546875" style="11" customWidth="1"/>
    <col min="1029" max="1029" width="8.85546875" style="11" customWidth="1"/>
    <col min="1030" max="1030" width="0.85546875" style="11" customWidth="1"/>
    <col min="1031" max="1031" width="9.42578125" style="11" bestFit="1" customWidth="1"/>
    <col min="1032" max="1032" width="0.85546875" style="11" customWidth="1"/>
    <col min="1033" max="1033" width="9.7109375" style="11" bestFit="1" customWidth="1"/>
    <col min="1034" max="1034" width="0.85546875" style="11" customWidth="1"/>
    <col min="1035" max="1035" width="8.85546875" style="11" customWidth="1"/>
    <col min="1036" max="1036" width="0.85546875" style="11" customWidth="1"/>
    <col min="1037" max="1037" width="8.85546875" style="11" customWidth="1"/>
    <col min="1038" max="1280" width="9.140625" style="11"/>
    <col min="1281" max="1281" width="23.42578125" style="11" customWidth="1"/>
    <col min="1282" max="1282" width="6.85546875" style="11" customWidth="1"/>
    <col min="1283" max="1283" width="10.28515625" style="11" bestFit="1" customWidth="1"/>
    <col min="1284" max="1284" width="0.85546875" style="11" customWidth="1"/>
    <col min="1285" max="1285" width="8.85546875" style="11" customWidth="1"/>
    <col min="1286" max="1286" width="0.85546875" style="11" customWidth="1"/>
    <col min="1287" max="1287" width="9.42578125" style="11" bestFit="1" customWidth="1"/>
    <col min="1288" max="1288" width="0.85546875" style="11" customWidth="1"/>
    <col min="1289" max="1289" width="9.7109375" style="11" bestFit="1" customWidth="1"/>
    <col min="1290" max="1290" width="0.85546875" style="11" customWidth="1"/>
    <col min="1291" max="1291" width="8.85546875" style="11" customWidth="1"/>
    <col min="1292" max="1292" width="0.85546875" style="11" customWidth="1"/>
    <col min="1293" max="1293" width="8.85546875" style="11" customWidth="1"/>
    <col min="1294" max="1536" width="9.140625" style="11"/>
    <col min="1537" max="1537" width="23.42578125" style="11" customWidth="1"/>
    <col min="1538" max="1538" width="6.85546875" style="11" customWidth="1"/>
    <col min="1539" max="1539" width="10.28515625" style="11" bestFit="1" customWidth="1"/>
    <col min="1540" max="1540" width="0.85546875" style="11" customWidth="1"/>
    <col min="1541" max="1541" width="8.85546875" style="11" customWidth="1"/>
    <col min="1542" max="1542" width="0.85546875" style="11" customWidth="1"/>
    <col min="1543" max="1543" width="9.42578125" style="11" bestFit="1" customWidth="1"/>
    <col min="1544" max="1544" width="0.85546875" style="11" customWidth="1"/>
    <col min="1545" max="1545" width="9.7109375" style="11" bestFit="1" customWidth="1"/>
    <col min="1546" max="1546" width="0.85546875" style="11" customWidth="1"/>
    <col min="1547" max="1547" width="8.85546875" style="11" customWidth="1"/>
    <col min="1548" max="1548" width="0.85546875" style="11" customWidth="1"/>
    <col min="1549" max="1549" width="8.85546875" style="11" customWidth="1"/>
    <col min="1550" max="1792" width="9.140625" style="11"/>
    <col min="1793" max="1793" width="23.42578125" style="11" customWidth="1"/>
    <col min="1794" max="1794" width="6.85546875" style="11" customWidth="1"/>
    <col min="1795" max="1795" width="10.28515625" style="11" bestFit="1" customWidth="1"/>
    <col min="1796" max="1796" width="0.85546875" style="11" customWidth="1"/>
    <col min="1797" max="1797" width="8.85546875" style="11" customWidth="1"/>
    <col min="1798" max="1798" width="0.85546875" style="11" customWidth="1"/>
    <col min="1799" max="1799" width="9.42578125" style="11" bestFit="1" customWidth="1"/>
    <col min="1800" max="1800" width="0.85546875" style="11" customWidth="1"/>
    <col min="1801" max="1801" width="9.7109375" style="11" bestFit="1" customWidth="1"/>
    <col min="1802" max="1802" width="0.85546875" style="11" customWidth="1"/>
    <col min="1803" max="1803" width="8.85546875" style="11" customWidth="1"/>
    <col min="1804" max="1804" width="0.85546875" style="11" customWidth="1"/>
    <col min="1805" max="1805" width="8.85546875" style="11" customWidth="1"/>
    <col min="1806" max="2048" width="9.140625" style="11"/>
    <col min="2049" max="2049" width="23.42578125" style="11" customWidth="1"/>
    <col min="2050" max="2050" width="6.85546875" style="11" customWidth="1"/>
    <col min="2051" max="2051" width="10.28515625" style="11" bestFit="1" customWidth="1"/>
    <col min="2052" max="2052" width="0.85546875" style="11" customWidth="1"/>
    <col min="2053" max="2053" width="8.85546875" style="11" customWidth="1"/>
    <col min="2054" max="2054" width="0.85546875" style="11" customWidth="1"/>
    <col min="2055" max="2055" width="9.42578125" style="11" bestFit="1" customWidth="1"/>
    <col min="2056" max="2056" width="0.85546875" style="11" customWidth="1"/>
    <col min="2057" max="2057" width="9.7109375" style="11" bestFit="1" customWidth="1"/>
    <col min="2058" max="2058" width="0.85546875" style="11" customWidth="1"/>
    <col min="2059" max="2059" width="8.85546875" style="11" customWidth="1"/>
    <col min="2060" max="2060" width="0.85546875" style="11" customWidth="1"/>
    <col min="2061" max="2061" width="8.85546875" style="11" customWidth="1"/>
    <col min="2062" max="2304" width="9.140625" style="11"/>
    <col min="2305" max="2305" width="23.42578125" style="11" customWidth="1"/>
    <col min="2306" max="2306" width="6.85546875" style="11" customWidth="1"/>
    <col min="2307" max="2307" width="10.28515625" style="11" bestFit="1" customWidth="1"/>
    <col min="2308" max="2308" width="0.85546875" style="11" customWidth="1"/>
    <col min="2309" max="2309" width="8.85546875" style="11" customWidth="1"/>
    <col min="2310" max="2310" width="0.85546875" style="11" customWidth="1"/>
    <col min="2311" max="2311" width="9.42578125" style="11" bestFit="1" customWidth="1"/>
    <col min="2312" max="2312" width="0.85546875" style="11" customWidth="1"/>
    <col min="2313" max="2313" width="9.7109375" style="11" bestFit="1" customWidth="1"/>
    <col min="2314" max="2314" width="0.85546875" style="11" customWidth="1"/>
    <col min="2315" max="2315" width="8.85546875" style="11" customWidth="1"/>
    <col min="2316" max="2316" width="0.85546875" style="11" customWidth="1"/>
    <col min="2317" max="2317" width="8.85546875" style="11" customWidth="1"/>
    <col min="2318" max="2560" width="9.140625" style="11"/>
    <col min="2561" max="2561" width="23.42578125" style="11" customWidth="1"/>
    <col min="2562" max="2562" width="6.85546875" style="11" customWidth="1"/>
    <col min="2563" max="2563" width="10.28515625" style="11" bestFit="1" customWidth="1"/>
    <col min="2564" max="2564" width="0.85546875" style="11" customWidth="1"/>
    <col min="2565" max="2565" width="8.85546875" style="11" customWidth="1"/>
    <col min="2566" max="2566" width="0.85546875" style="11" customWidth="1"/>
    <col min="2567" max="2567" width="9.42578125" style="11" bestFit="1" customWidth="1"/>
    <col min="2568" max="2568" width="0.85546875" style="11" customWidth="1"/>
    <col min="2569" max="2569" width="9.7109375" style="11" bestFit="1" customWidth="1"/>
    <col min="2570" max="2570" width="0.85546875" style="11" customWidth="1"/>
    <col min="2571" max="2571" width="8.85546875" style="11" customWidth="1"/>
    <col min="2572" max="2572" width="0.85546875" style="11" customWidth="1"/>
    <col min="2573" max="2573" width="8.85546875" style="11" customWidth="1"/>
    <col min="2574" max="2816" width="9.140625" style="11"/>
    <col min="2817" max="2817" width="23.42578125" style="11" customWidth="1"/>
    <col min="2818" max="2818" width="6.85546875" style="11" customWidth="1"/>
    <col min="2819" max="2819" width="10.28515625" style="11" bestFit="1" customWidth="1"/>
    <col min="2820" max="2820" width="0.85546875" style="11" customWidth="1"/>
    <col min="2821" max="2821" width="8.85546875" style="11" customWidth="1"/>
    <col min="2822" max="2822" width="0.85546875" style="11" customWidth="1"/>
    <col min="2823" max="2823" width="9.42578125" style="11" bestFit="1" customWidth="1"/>
    <col min="2824" max="2824" width="0.85546875" style="11" customWidth="1"/>
    <col min="2825" max="2825" width="9.7109375" style="11" bestFit="1" customWidth="1"/>
    <col min="2826" max="2826" width="0.85546875" style="11" customWidth="1"/>
    <col min="2827" max="2827" width="8.85546875" style="11" customWidth="1"/>
    <col min="2828" max="2828" width="0.85546875" style="11" customWidth="1"/>
    <col min="2829" max="2829" width="8.85546875" style="11" customWidth="1"/>
    <col min="2830" max="3072" width="9.140625" style="11"/>
    <col min="3073" max="3073" width="23.42578125" style="11" customWidth="1"/>
    <col min="3074" max="3074" width="6.85546875" style="11" customWidth="1"/>
    <col min="3075" max="3075" width="10.28515625" style="11" bestFit="1" customWidth="1"/>
    <col min="3076" max="3076" width="0.85546875" style="11" customWidth="1"/>
    <col min="3077" max="3077" width="8.85546875" style="11" customWidth="1"/>
    <col min="3078" max="3078" width="0.85546875" style="11" customWidth="1"/>
    <col min="3079" max="3079" width="9.42578125" style="11" bestFit="1" customWidth="1"/>
    <col min="3080" max="3080" width="0.85546875" style="11" customWidth="1"/>
    <col min="3081" max="3081" width="9.7109375" style="11" bestFit="1" customWidth="1"/>
    <col min="3082" max="3082" width="0.85546875" style="11" customWidth="1"/>
    <col min="3083" max="3083" width="8.85546875" style="11" customWidth="1"/>
    <col min="3084" max="3084" width="0.85546875" style="11" customWidth="1"/>
    <col min="3085" max="3085" width="8.85546875" style="11" customWidth="1"/>
    <col min="3086" max="3328" width="9.140625" style="11"/>
    <col min="3329" max="3329" width="23.42578125" style="11" customWidth="1"/>
    <col min="3330" max="3330" width="6.85546875" style="11" customWidth="1"/>
    <col min="3331" max="3331" width="10.28515625" style="11" bestFit="1" customWidth="1"/>
    <col min="3332" max="3332" width="0.85546875" style="11" customWidth="1"/>
    <col min="3333" max="3333" width="8.85546875" style="11" customWidth="1"/>
    <col min="3334" max="3334" width="0.85546875" style="11" customWidth="1"/>
    <col min="3335" max="3335" width="9.42578125" style="11" bestFit="1" customWidth="1"/>
    <col min="3336" max="3336" width="0.85546875" style="11" customWidth="1"/>
    <col min="3337" max="3337" width="9.7109375" style="11" bestFit="1" customWidth="1"/>
    <col min="3338" max="3338" width="0.85546875" style="11" customWidth="1"/>
    <col min="3339" max="3339" width="8.85546875" style="11" customWidth="1"/>
    <col min="3340" max="3340" width="0.85546875" style="11" customWidth="1"/>
    <col min="3341" max="3341" width="8.85546875" style="11" customWidth="1"/>
    <col min="3342" max="3584" width="9.140625" style="11"/>
    <col min="3585" max="3585" width="23.42578125" style="11" customWidth="1"/>
    <col min="3586" max="3586" width="6.85546875" style="11" customWidth="1"/>
    <col min="3587" max="3587" width="10.28515625" style="11" bestFit="1" customWidth="1"/>
    <col min="3588" max="3588" width="0.85546875" style="11" customWidth="1"/>
    <col min="3589" max="3589" width="8.85546875" style="11" customWidth="1"/>
    <col min="3590" max="3590" width="0.85546875" style="11" customWidth="1"/>
    <col min="3591" max="3591" width="9.42578125" style="11" bestFit="1" customWidth="1"/>
    <col min="3592" max="3592" width="0.85546875" style="11" customWidth="1"/>
    <col min="3593" max="3593" width="9.7109375" style="11" bestFit="1" customWidth="1"/>
    <col min="3594" max="3594" width="0.85546875" style="11" customWidth="1"/>
    <col min="3595" max="3595" width="8.85546875" style="11" customWidth="1"/>
    <col min="3596" max="3596" width="0.85546875" style="11" customWidth="1"/>
    <col min="3597" max="3597" width="8.85546875" style="11" customWidth="1"/>
    <col min="3598" max="3840" width="9.140625" style="11"/>
    <col min="3841" max="3841" width="23.42578125" style="11" customWidth="1"/>
    <col min="3842" max="3842" width="6.85546875" style="11" customWidth="1"/>
    <col min="3843" max="3843" width="10.28515625" style="11" bestFit="1" customWidth="1"/>
    <col min="3844" max="3844" width="0.85546875" style="11" customWidth="1"/>
    <col min="3845" max="3845" width="8.85546875" style="11" customWidth="1"/>
    <col min="3846" max="3846" width="0.85546875" style="11" customWidth="1"/>
    <col min="3847" max="3847" width="9.42578125" style="11" bestFit="1" customWidth="1"/>
    <col min="3848" max="3848" width="0.85546875" style="11" customWidth="1"/>
    <col min="3849" max="3849" width="9.7109375" style="11" bestFit="1" customWidth="1"/>
    <col min="3850" max="3850" width="0.85546875" style="11" customWidth="1"/>
    <col min="3851" max="3851" width="8.85546875" style="11" customWidth="1"/>
    <col min="3852" max="3852" width="0.85546875" style="11" customWidth="1"/>
    <col min="3853" max="3853" width="8.85546875" style="11" customWidth="1"/>
    <col min="3854" max="4096" width="9.140625" style="11"/>
    <col min="4097" max="4097" width="23.42578125" style="11" customWidth="1"/>
    <col min="4098" max="4098" width="6.85546875" style="11" customWidth="1"/>
    <col min="4099" max="4099" width="10.28515625" style="11" bestFit="1" customWidth="1"/>
    <col min="4100" max="4100" width="0.85546875" style="11" customWidth="1"/>
    <col min="4101" max="4101" width="8.85546875" style="11" customWidth="1"/>
    <col min="4102" max="4102" width="0.85546875" style="11" customWidth="1"/>
    <col min="4103" max="4103" width="9.42578125" style="11" bestFit="1" customWidth="1"/>
    <col min="4104" max="4104" width="0.85546875" style="11" customWidth="1"/>
    <col min="4105" max="4105" width="9.7109375" style="11" bestFit="1" customWidth="1"/>
    <col min="4106" max="4106" width="0.85546875" style="11" customWidth="1"/>
    <col min="4107" max="4107" width="8.85546875" style="11" customWidth="1"/>
    <col min="4108" max="4108" width="0.85546875" style="11" customWidth="1"/>
    <col min="4109" max="4109" width="8.85546875" style="11" customWidth="1"/>
    <col min="4110" max="4352" width="9.140625" style="11"/>
    <col min="4353" max="4353" width="23.42578125" style="11" customWidth="1"/>
    <col min="4354" max="4354" width="6.85546875" style="11" customWidth="1"/>
    <col min="4355" max="4355" width="10.28515625" style="11" bestFit="1" customWidth="1"/>
    <col min="4356" max="4356" width="0.85546875" style="11" customWidth="1"/>
    <col min="4357" max="4357" width="8.85546875" style="11" customWidth="1"/>
    <col min="4358" max="4358" width="0.85546875" style="11" customWidth="1"/>
    <col min="4359" max="4359" width="9.42578125" style="11" bestFit="1" customWidth="1"/>
    <col min="4360" max="4360" width="0.85546875" style="11" customWidth="1"/>
    <col min="4361" max="4361" width="9.7109375" style="11" bestFit="1" customWidth="1"/>
    <col min="4362" max="4362" width="0.85546875" style="11" customWidth="1"/>
    <col min="4363" max="4363" width="8.85546875" style="11" customWidth="1"/>
    <col min="4364" max="4364" width="0.85546875" style="11" customWidth="1"/>
    <col min="4365" max="4365" width="8.85546875" style="11" customWidth="1"/>
    <col min="4366" max="4608" width="9.140625" style="11"/>
    <col min="4609" max="4609" width="23.42578125" style="11" customWidth="1"/>
    <col min="4610" max="4610" width="6.85546875" style="11" customWidth="1"/>
    <col min="4611" max="4611" width="10.28515625" style="11" bestFit="1" customWidth="1"/>
    <col min="4612" max="4612" width="0.85546875" style="11" customWidth="1"/>
    <col min="4613" max="4613" width="8.85546875" style="11" customWidth="1"/>
    <col min="4614" max="4614" width="0.85546875" style="11" customWidth="1"/>
    <col min="4615" max="4615" width="9.42578125" style="11" bestFit="1" customWidth="1"/>
    <col min="4616" max="4616" width="0.85546875" style="11" customWidth="1"/>
    <col min="4617" max="4617" width="9.7109375" style="11" bestFit="1" customWidth="1"/>
    <col min="4618" max="4618" width="0.85546875" style="11" customWidth="1"/>
    <col min="4619" max="4619" width="8.85546875" style="11" customWidth="1"/>
    <col min="4620" max="4620" width="0.85546875" style="11" customWidth="1"/>
    <col min="4621" max="4621" width="8.85546875" style="11" customWidth="1"/>
    <col min="4622" max="4864" width="9.140625" style="11"/>
    <col min="4865" max="4865" width="23.42578125" style="11" customWidth="1"/>
    <col min="4866" max="4866" width="6.85546875" style="11" customWidth="1"/>
    <col min="4867" max="4867" width="10.28515625" style="11" bestFit="1" customWidth="1"/>
    <col min="4868" max="4868" width="0.85546875" style="11" customWidth="1"/>
    <col min="4869" max="4869" width="8.85546875" style="11" customWidth="1"/>
    <col min="4870" max="4870" width="0.85546875" style="11" customWidth="1"/>
    <col min="4871" max="4871" width="9.42578125" style="11" bestFit="1" customWidth="1"/>
    <col min="4872" max="4872" width="0.85546875" style="11" customWidth="1"/>
    <col min="4873" max="4873" width="9.7109375" style="11" bestFit="1" customWidth="1"/>
    <col min="4874" max="4874" width="0.85546875" style="11" customWidth="1"/>
    <col min="4875" max="4875" width="8.85546875" style="11" customWidth="1"/>
    <col min="4876" max="4876" width="0.85546875" style="11" customWidth="1"/>
    <col min="4877" max="4877" width="8.85546875" style="11" customWidth="1"/>
    <col min="4878" max="5120" width="9.140625" style="11"/>
    <col min="5121" max="5121" width="23.42578125" style="11" customWidth="1"/>
    <col min="5122" max="5122" width="6.85546875" style="11" customWidth="1"/>
    <col min="5123" max="5123" width="10.28515625" style="11" bestFit="1" customWidth="1"/>
    <col min="5124" max="5124" width="0.85546875" style="11" customWidth="1"/>
    <col min="5125" max="5125" width="8.85546875" style="11" customWidth="1"/>
    <col min="5126" max="5126" width="0.85546875" style="11" customWidth="1"/>
    <col min="5127" max="5127" width="9.42578125" style="11" bestFit="1" customWidth="1"/>
    <col min="5128" max="5128" width="0.85546875" style="11" customWidth="1"/>
    <col min="5129" max="5129" width="9.7109375" style="11" bestFit="1" customWidth="1"/>
    <col min="5130" max="5130" width="0.85546875" style="11" customWidth="1"/>
    <col min="5131" max="5131" width="8.85546875" style="11" customWidth="1"/>
    <col min="5132" max="5132" width="0.85546875" style="11" customWidth="1"/>
    <col min="5133" max="5133" width="8.85546875" style="11" customWidth="1"/>
    <col min="5134" max="5376" width="9.140625" style="11"/>
    <col min="5377" max="5377" width="23.42578125" style="11" customWidth="1"/>
    <col min="5378" max="5378" width="6.85546875" style="11" customWidth="1"/>
    <col min="5379" max="5379" width="10.28515625" style="11" bestFit="1" customWidth="1"/>
    <col min="5380" max="5380" width="0.85546875" style="11" customWidth="1"/>
    <col min="5381" max="5381" width="8.85546875" style="11" customWidth="1"/>
    <col min="5382" max="5382" width="0.85546875" style="11" customWidth="1"/>
    <col min="5383" max="5383" width="9.42578125" style="11" bestFit="1" customWidth="1"/>
    <col min="5384" max="5384" width="0.85546875" style="11" customWidth="1"/>
    <col min="5385" max="5385" width="9.7109375" style="11" bestFit="1" customWidth="1"/>
    <col min="5386" max="5386" width="0.85546875" style="11" customWidth="1"/>
    <col min="5387" max="5387" width="8.85546875" style="11" customWidth="1"/>
    <col min="5388" max="5388" width="0.85546875" style="11" customWidth="1"/>
    <col min="5389" max="5389" width="8.85546875" style="11" customWidth="1"/>
    <col min="5390" max="5632" width="9.140625" style="11"/>
    <col min="5633" max="5633" width="23.42578125" style="11" customWidth="1"/>
    <col min="5634" max="5634" width="6.85546875" style="11" customWidth="1"/>
    <col min="5635" max="5635" width="10.28515625" style="11" bestFit="1" customWidth="1"/>
    <col min="5636" max="5636" width="0.85546875" style="11" customWidth="1"/>
    <col min="5637" max="5637" width="8.85546875" style="11" customWidth="1"/>
    <col min="5638" max="5638" width="0.85546875" style="11" customWidth="1"/>
    <col min="5639" max="5639" width="9.42578125" style="11" bestFit="1" customWidth="1"/>
    <col min="5640" max="5640" width="0.85546875" style="11" customWidth="1"/>
    <col min="5641" max="5641" width="9.7109375" style="11" bestFit="1" customWidth="1"/>
    <col min="5642" max="5642" width="0.85546875" style="11" customWidth="1"/>
    <col min="5643" max="5643" width="8.85546875" style="11" customWidth="1"/>
    <col min="5644" max="5644" width="0.85546875" style="11" customWidth="1"/>
    <col min="5645" max="5645" width="8.85546875" style="11" customWidth="1"/>
    <col min="5646" max="5888" width="9.140625" style="11"/>
    <col min="5889" max="5889" width="23.42578125" style="11" customWidth="1"/>
    <col min="5890" max="5890" width="6.85546875" style="11" customWidth="1"/>
    <col min="5891" max="5891" width="10.28515625" style="11" bestFit="1" customWidth="1"/>
    <col min="5892" max="5892" width="0.85546875" style="11" customWidth="1"/>
    <col min="5893" max="5893" width="8.85546875" style="11" customWidth="1"/>
    <col min="5894" max="5894" width="0.85546875" style="11" customWidth="1"/>
    <col min="5895" max="5895" width="9.42578125" style="11" bestFit="1" customWidth="1"/>
    <col min="5896" max="5896" width="0.85546875" style="11" customWidth="1"/>
    <col min="5897" max="5897" width="9.7109375" style="11" bestFit="1" customWidth="1"/>
    <col min="5898" max="5898" width="0.85546875" style="11" customWidth="1"/>
    <col min="5899" max="5899" width="8.85546875" style="11" customWidth="1"/>
    <col min="5900" max="5900" width="0.85546875" style="11" customWidth="1"/>
    <col min="5901" max="5901" width="8.85546875" style="11" customWidth="1"/>
    <col min="5902" max="6144" width="9.140625" style="11"/>
    <col min="6145" max="6145" width="23.42578125" style="11" customWidth="1"/>
    <col min="6146" max="6146" width="6.85546875" style="11" customWidth="1"/>
    <col min="6147" max="6147" width="10.28515625" style="11" bestFit="1" customWidth="1"/>
    <col min="6148" max="6148" width="0.85546875" style="11" customWidth="1"/>
    <col min="6149" max="6149" width="8.85546875" style="11" customWidth="1"/>
    <col min="6150" max="6150" width="0.85546875" style="11" customWidth="1"/>
    <col min="6151" max="6151" width="9.42578125" style="11" bestFit="1" customWidth="1"/>
    <col min="6152" max="6152" width="0.85546875" style="11" customWidth="1"/>
    <col min="6153" max="6153" width="9.7109375" style="11" bestFit="1" customWidth="1"/>
    <col min="6154" max="6154" width="0.85546875" style="11" customWidth="1"/>
    <col min="6155" max="6155" width="8.85546875" style="11" customWidth="1"/>
    <col min="6156" max="6156" width="0.85546875" style="11" customWidth="1"/>
    <col min="6157" max="6157" width="8.85546875" style="11" customWidth="1"/>
    <col min="6158" max="6400" width="9.140625" style="11"/>
    <col min="6401" max="6401" width="23.42578125" style="11" customWidth="1"/>
    <col min="6402" max="6402" width="6.85546875" style="11" customWidth="1"/>
    <col min="6403" max="6403" width="10.28515625" style="11" bestFit="1" customWidth="1"/>
    <col min="6404" max="6404" width="0.85546875" style="11" customWidth="1"/>
    <col min="6405" max="6405" width="8.85546875" style="11" customWidth="1"/>
    <col min="6406" max="6406" width="0.85546875" style="11" customWidth="1"/>
    <col min="6407" max="6407" width="9.42578125" style="11" bestFit="1" customWidth="1"/>
    <col min="6408" max="6408" width="0.85546875" style="11" customWidth="1"/>
    <col min="6409" max="6409" width="9.7109375" style="11" bestFit="1" customWidth="1"/>
    <col min="6410" max="6410" width="0.85546875" style="11" customWidth="1"/>
    <col min="6411" max="6411" width="8.85546875" style="11" customWidth="1"/>
    <col min="6412" max="6412" width="0.85546875" style="11" customWidth="1"/>
    <col min="6413" max="6413" width="8.85546875" style="11" customWidth="1"/>
    <col min="6414" max="6656" width="9.140625" style="11"/>
    <col min="6657" max="6657" width="23.42578125" style="11" customWidth="1"/>
    <col min="6658" max="6658" width="6.85546875" style="11" customWidth="1"/>
    <col min="6659" max="6659" width="10.28515625" style="11" bestFit="1" customWidth="1"/>
    <col min="6660" max="6660" width="0.85546875" style="11" customWidth="1"/>
    <col min="6661" max="6661" width="8.85546875" style="11" customWidth="1"/>
    <col min="6662" max="6662" width="0.85546875" style="11" customWidth="1"/>
    <col min="6663" max="6663" width="9.42578125" style="11" bestFit="1" customWidth="1"/>
    <col min="6664" max="6664" width="0.85546875" style="11" customWidth="1"/>
    <col min="6665" max="6665" width="9.7109375" style="11" bestFit="1" customWidth="1"/>
    <col min="6666" max="6666" width="0.85546875" style="11" customWidth="1"/>
    <col min="6667" max="6667" width="8.85546875" style="11" customWidth="1"/>
    <col min="6668" max="6668" width="0.85546875" style="11" customWidth="1"/>
    <col min="6669" max="6669" width="8.85546875" style="11" customWidth="1"/>
    <col min="6670" max="6912" width="9.140625" style="11"/>
    <col min="6913" max="6913" width="23.42578125" style="11" customWidth="1"/>
    <col min="6914" max="6914" width="6.85546875" style="11" customWidth="1"/>
    <col min="6915" max="6915" width="10.28515625" style="11" bestFit="1" customWidth="1"/>
    <col min="6916" max="6916" width="0.85546875" style="11" customWidth="1"/>
    <col min="6917" max="6917" width="8.85546875" style="11" customWidth="1"/>
    <col min="6918" max="6918" width="0.85546875" style="11" customWidth="1"/>
    <col min="6919" max="6919" width="9.42578125" style="11" bestFit="1" customWidth="1"/>
    <col min="6920" max="6920" width="0.85546875" style="11" customWidth="1"/>
    <col min="6921" max="6921" width="9.7109375" style="11" bestFit="1" customWidth="1"/>
    <col min="6922" max="6922" width="0.85546875" style="11" customWidth="1"/>
    <col min="6923" max="6923" width="8.85546875" style="11" customWidth="1"/>
    <col min="6924" max="6924" width="0.85546875" style="11" customWidth="1"/>
    <col min="6925" max="6925" width="8.85546875" style="11" customWidth="1"/>
    <col min="6926" max="7168" width="9.140625" style="11"/>
    <col min="7169" max="7169" width="23.42578125" style="11" customWidth="1"/>
    <col min="7170" max="7170" width="6.85546875" style="11" customWidth="1"/>
    <col min="7171" max="7171" width="10.28515625" style="11" bestFit="1" customWidth="1"/>
    <col min="7172" max="7172" width="0.85546875" style="11" customWidth="1"/>
    <col min="7173" max="7173" width="8.85546875" style="11" customWidth="1"/>
    <col min="7174" max="7174" width="0.85546875" style="11" customWidth="1"/>
    <col min="7175" max="7175" width="9.42578125" style="11" bestFit="1" customWidth="1"/>
    <col min="7176" max="7176" width="0.85546875" style="11" customWidth="1"/>
    <col min="7177" max="7177" width="9.7109375" style="11" bestFit="1" customWidth="1"/>
    <col min="7178" max="7178" width="0.85546875" style="11" customWidth="1"/>
    <col min="7179" max="7179" width="8.85546875" style="11" customWidth="1"/>
    <col min="7180" max="7180" width="0.85546875" style="11" customWidth="1"/>
    <col min="7181" max="7181" width="8.85546875" style="11" customWidth="1"/>
    <col min="7182" max="7424" width="9.140625" style="11"/>
    <col min="7425" max="7425" width="23.42578125" style="11" customWidth="1"/>
    <col min="7426" max="7426" width="6.85546875" style="11" customWidth="1"/>
    <col min="7427" max="7427" width="10.28515625" style="11" bestFit="1" customWidth="1"/>
    <col min="7428" max="7428" width="0.85546875" style="11" customWidth="1"/>
    <col min="7429" max="7429" width="8.85546875" style="11" customWidth="1"/>
    <col min="7430" max="7430" width="0.85546875" style="11" customWidth="1"/>
    <col min="7431" max="7431" width="9.42578125" style="11" bestFit="1" customWidth="1"/>
    <col min="7432" max="7432" width="0.85546875" style="11" customWidth="1"/>
    <col min="7433" max="7433" width="9.7109375" style="11" bestFit="1" customWidth="1"/>
    <col min="7434" max="7434" width="0.85546875" style="11" customWidth="1"/>
    <col min="7435" max="7435" width="8.85546875" style="11" customWidth="1"/>
    <col min="7436" max="7436" width="0.85546875" style="11" customWidth="1"/>
    <col min="7437" max="7437" width="8.85546875" style="11" customWidth="1"/>
    <col min="7438" max="7680" width="9.140625" style="11"/>
    <col min="7681" max="7681" width="23.42578125" style="11" customWidth="1"/>
    <col min="7682" max="7682" width="6.85546875" style="11" customWidth="1"/>
    <col min="7683" max="7683" width="10.28515625" style="11" bestFit="1" customWidth="1"/>
    <col min="7684" max="7684" width="0.85546875" style="11" customWidth="1"/>
    <col min="7685" max="7685" width="8.85546875" style="11" customWidth="1"/>
    <col min="7686" max="7686" width="0.85546875" style="11" customWidth="1"/>
    <col min="7687" max="7687" width="9.42578125" style="11" bestFit="1" customWidth="1"/>
    <col min="7688" max="7688" width="0.85546875" style="11" customWidth="1"/>
    <col min="7689" max="7689" width="9.7109375" style="11" bestFit="1" customWidth="1"/>
    <col min="7690" max="7690" width="0.85546875" style="11" customWidth="1"/>
    <col min="7691" max="7691" width="8.85546875" style="11" customWidth="1"/>
    <col min="7692" max="7692" width="0.85546875" style="11" customWidth="1"/>
    <col min="7693" max="7693" width="8.85546875" style="11" customWidth="1"/>
    <col min="7694" max="7936" width="9.140625" style="11"/>
    <col min="7937" max="7937" width="23.42578125" style="11" customWidth="1"/>
    <col min="7938" max="7938" width="6.85546875" style="11" customWidth="1"/>
    <col min="7939" max="7939" width="10.28515625" style="11" bestFit="1" customWidth="1"/>
    <col min="7940" max="7940" width="0.85546875" style="11" customWidth="1"/>
    <col min="7941" max="7941" width="8.85546875" style="11" customWidth="1"/>
    <col min="7942" max="7942" width="0.85546875" style="11" customWidth="1"/>
    <col min="7943" max="7943" width="9.42578125" style="11" bestFit="1" customWidth="1"/>
    <col min="7944" max="7944" width="0.85546875" style="11" customWidth="1"/>
    <col min="7945" max="7945" width="9.7109375" style="11" bestFit="1" customWidth="1"/>
    <col min="7946" max="7946" width="0.85546875" style="11" customWidth="1"/>
    <col min="7947" max="7947" width="8.85546875" style="11" customWidth="1"/>
    <col min="7948" max="7948" width="0.85546875" style="11" customWidth="1"/>
    <col min="7949" max="7949" width="8.85546875" style="11" customWidth="1"/>
    <col min="7950" max="8192" width="9.140625" style="11"/>
    <col min="8193" max="8193" width="23.42578125" style="11" customWidth="1"/>
    <col min="8194" max="8194" width="6.85546875" style="11" customWidth="1"/>
    <col min="8195" max="8195" width="10.28515625" style="11" bestFit="1" customWidth="1"/>
    <col min="8196" max="8196" width="0.85546875" style="11" customWidth="1"/>
    <col min="8197" max="8197" width="8.85546875" style="11" customWidth="1"/>
    <col min="8198" max="8198" width="0.85546875" style="11" customWidth="1"/>
    <col min="8199" max="8199" width="9.42578125" style="11" bestFit="1" customWidth="1"/>
    <col min="8200" max="8200" width="0.85546875" style="11" customWidth="1"/>
    <col min="8201" max="8201" width="9.7109375" style="11" bestFit="1" customWidth="1"/>
    <col min="8202" max="8202" width="0.85546875" style="11" customWidth="1"/>
    <col min="8203" max="8203" width="8.85546875" style="11" customWidth="1"/>
    <col min="8204" max="8204" width="0.85546875" style="11" customWidth="1"/>
    <col min="8205" max="8205" width="8.85546875" style="11" customWidth="1"/>
    <col min="8206" max="8448" width="9.140625" style="11"/>
    <col min="8449" max="8449" width="23.42578125" style="11" customWidth="1"/>
    <col min="8450" max="8450" width="6.85546875" style="11" customWidth="1"/>
    <col min="8451" max="8451" width="10.28515625" style="11" bestFit="1" customWidth="1"/>
    <col min="8452" max="8452" width="0.85546875" style="11" customWidth="1"/>
    <col min="8453" max="8453" width="8.85546875" style="11" customWidth="1"/>
    <col min="8454" max="8454" width="0.85546875" style="11" customWidth="1"/>
    <col min="8455" max="8455" width="9.42578125" style="11" bestFit="1" customWidth="1"/>
    <col min="8456" max="8456" width="0.85546875" style="11" customWidth="1"/>
    <col min="8457" max="8457" width="9.7109375" style="11" bestFit="1" customWidth="1"/>
    <col min="8458" max="8458" width="0.85546875" style="11" customWidth="1"/>
    <col min="8459" max="8459" width="8.85546875" style="11" customWidth="1"/>
    <col min="8460" max="8460" width="0.85546875" style="11" customWidth="1"/>
    <col min="8461" max="8461" width="8.85546875" style="11" customWidth="1"/>
    <col min="8462" max="8704" width="9.140625" style="11"/>
    <col min="8705" max="8705" width="23.42578125" style="11" customWidth="1"/>
    <col min="8706" max="8706" width="6.85546875" style="11" customWidth="1"/>
    <col min="8707" max="8707" width="10.28515625" style="11" bestFit="1" customWidth="1"/>
    <col min="8708" max="8708" width="0.85546875" style="11" customWidth="1"/>
    <col min="8709" max="8709" width="8.85546875" style="11" customWidth="1"/>
    <col min="8710" max="8710" width="0.85546875" style="11" customWidth="1"/>
    <col min="8711" max="8711" width="9.42578125" style="11" bestFit="1" customWidth="1"/>
    <col min="8712" max="8712" width="0.85546875" style="11" customWidth="1"/>
    <col min="8713" max="8713" width="9.7109375" style="11" bestFit="1" customWidth="1"/>
    <col min="8714" max="8714" width="0.85546875" style="11" customWidth="1"/>
    <col min="8715" max="8715" width="8.85546875" style="11" customWidth="1"/>
    <col min="8716" max="8716" width="0.85546875" style="11" customWidth="1"/>
    <col min="8717" max="8717" width="8.85546875" style="11" customWidth="1"/>
    <col min="8718" max="8960" width="9.140625" style="11"/>
    <col min="8961" max="8961" width="23.42578125" style="11" customWidth="1"/>
    <col min="8962" max="8962" width="6.85546875" style="11" customWidth="1"/>
    <col min="8963" max="8963" width="10.28515625" style="11" bestFit="1" customWidth="1"/>
    <col min="8964" max="8964" width="0.85546875" style="11" customWidth="1"/>
    <col min="8965" max="8965" width="8.85546875" style="11" customWidth="1"/>
    <col min="8966" max="8966" width="0.85546875" style="11" customWidth="1"/>
    <col min="8967" max="8967" width="9.42578125" style="11" bestFit="1" customWidth="1"/>
    <col min="8968" max="8968" width="0.85546875" style="11" customWidth="1"/>
    <col min="8969" max="8969" width="9.7109375" style="11" bestFit="1" customWidth="1"/>
    <col min="8970" max="8970" width="0.85546875" style="11" customWidth="1"/>
    <col min="8971" max="8971" width="8.85546875" style="11" customWidth="1"/>
    <col min="8972" max="8972" width="0.85546875" style="11" customWidth="1"/>
    <col min="8973" max="8973" width="8.85546875" style="11" customWidth="1"/>
    <col min="8974" max="9216" width="9.140625" style="11"/>
    <col min="9217" max="9217" width="23.42578125" style="11" customWidth="1"/>
    <col min="9218" max="9218" width="6.85546875" style="11" customWidth="1"/>
    <col min="9219" max="9219" width="10.28515625" style="11" bestFit="1" customWidth="1"/>
    <col min="9220" max="9220" width="0.85546875" style="11" customWidth="1"/>
    <col min="9221" max="9221" width="8.85546875" style="11" customWidth="1"/>
    <col min="9222" max="9222" width="0.85546875" style="11" customWidth="1"/>
    <col min="9223" max="9223" width="9.42578125" style="11" bestFit="1" customWidth="1"/>
    <col min="9224" max="9224" width="0.85546875" style="11" customWidth="1"/>
    <col min="9225" max="9225" width="9.7109375" style="11" bestFit="1" customWidth="1"/>
    <col min="9226" max="9226" width="0.85546875" style="11" customWidth="1"/>
    <col min="9227" max="9227" width="8.85546875" style="11" customWidth="1"/>
    <col min="9228" max="9228" width="0.85546875" style="11" customWidth="1"/>
    <col min="9229" max="9229" width="8.85546875" style="11" customWidth="1"/>
    <col min="9230" max="9472" width="9.140625" style="11"/>
    <col min="9473" max="9473" width="23.42578125" style="11" customWidth="1"/>
    <col min="9474" max="9474" width="6.85546875" style="11" customWidth="1"/>
    <col min="9475" max="9475" width="10.28515625" style="11" bestFit="1" customWidth="1"/>
    <col min="9476" max="9476" width="0.85546875" style="11" customWidth="1"/>
    <col min="9477" max="9477" width="8.85546875" style="11" customWidth="1"/>
    <col min="9478" max="9478" width="0.85546875" style="11" customWidth="1"/>
    <col min="9479" max="9479" width="9.42578125" style="11" bestFit="1" customWidth="1"/>
    <col min="9480" max="9480" width="0.85546875" style="11" customWidth="1"/>
    <col min="9481" max="9481" width="9.7109375" style="11" bestFit="1" customWidth="1"/>
    <col min="9482" max="9482" width="0.85546875" style="11" customWidth="1"/>
    <col min="9483" max="9483" width="8.85546875" style="11" customWidth="1"/>
    <col min="9484" max="9484" width="0.85546875" style="11" customWidth="1"/>
    <col min="9485" max="9485" width="8.85546875" style="11" customWidth="1"/>
    <col min="9486" max="9728" width="9.140625" style="11"/>
    <col min="9729" max="9729" width="23.42578125" style="11" customWidth="1"/>
    <col min="9730" max="9730" width="6.85546875" style="11" customWidth="1"/>
    <col min="9731" max="9731" width="10.28515625" style="11" bestFit="1" customWidth="1"/>
    <col min="9732" max="9732" width="0.85546875" style="11" customWidth="1"/>
    <col min="9733" max="9733" width="8.85546875" style="11" customWidth="1"/>
    <col min="9734" max="9734" width="0.85546875" style="11" customWidth="1"/>
    <col min="9735" max="9735" width="9.42578125" style="11" bestFit="1" customWidth="1"/>
    <col min="9736" max="9736" width="0.85546875" style="11" customWidth="1"/>
    <col min="9737" max="9737" width="9.7109375" style="11" bestFit="1" customWidth="1"/>
    <col min="9738" max="9738" width="0.85546875" style="11" customWidth="1"/>
    <col min="9739" max="9739" width="8.85546875" style="11" customWidth="1"/>
    <col min="9740" max="9740" width="0.85546875" style="11" customWidth="1"/>
    <col min="9741" max="9741" width="8.85546875" style="11" customWidth="1"/>
    <col min="9742" max="9984" width="9.140625" style="11"/>
    <col min="9985" max="9985" width="23.42578125" style="11" customWidth="1"/>
    <col min="9986" max="9986" width="6.85546875" style="11" customWidth="1"/>
    <col min="9987" max="9987" width="10.28515625" style="11" bestFit="1" customWidth="1"/>
    <col min="9988" max="9988" width="0.85546875" style="11" customWidth="1"/>
    <col min="9989" max="9989" width="8.85546875" style="11" customWidth="1"/>
    <col min="9990" max="9990" width="0.85546875" style="11" customWidth="1"/>
    <col min="9991" max="9991" width="9.42578125" style="11" bestFit="1" customWidth="1"/>
    <col min="9992" max="9992" width="0.85546875" style="11" customWidth="1"/>
    <col min="9993" max="9993" width="9.7109375" style="11" bestFit="1" customWidth="1"/>
    <col min="9994" max="9994" width="0.85546875" style="11" customWidth="1"/>
    <col min="9995" max="9995" width="8.85546875" style="11" customWidth="1"/>
    <col min="9996" max="9996" width="0.85546875" style="11" customWidth="1"/>
    <col min="9997" max="9997" width="8.85546875" style="11" customWidth="1"/>
    <col min="9998" max="10240" width="9.140625" style="11"/>
    <col min="10241" max="10241" width="23.42578125" style="11" customWidth="1"/>
    <col min="10242" max="10242" width="6.85546875" style="11" customWidth="1"/>
    <col min="10243" max="10243" width="10.28515625" style="11" bestFit="1" customWidth="1"/>
    <col min="10244" max="10244" width="0.85546875" style="11" customWidth="1"/>
    <col min="10245" max="10245" width="8.85546875" style="11" customWidth="1"/>
    <col min="10246" max="10246" width="0.85546875" style="11" customWidth="1"/>
    <col min="10247" max="10247" width="9.42578125" style="11" bestFit="1" customWidth="1"/>
    <col min="10248" max="10248" width="0.85546875" style="11" customWidth="1"/>
    <col min="10249" max="10249" width="9.7109375" style="11" bestFit="1" customWidth="1"/>
    <col min="10250" max="10250" width="0.85546875" style="11" customWidth="1"/>
    <col min="10251" max="10251" width="8.85546875" style="11" customWidth="1"/>
    <col min="10252" max="10252" width="0.85546875" style="11" customWidth="1"/>
    <col min="10253" max="10253" width="8.85546875" style="11" customWidth="1"/>
    <col min="10254" max="10496" width="9.140625" style="11"/>
    <col min="10497" max="10497" width="23.42578125" style="11" customWidth="1"/>
    <col min="10498" max="10498" width="6.85546875" style="11" customWidth="1"/>
    <col min="10499" max="10499" width="10.28515625" style="11" bestFit="1" customWidth="1"/>
    <col min="10500" max="10500" width="0.85546875" style="11" customWidth="1"/>
    <col min="10501" max="10501" width="8.85546875" style="11" customWidth="1"/>
    <col min="10502" max="10502" width="0.85546875" style="11" customWidth="1"/>
    <col min="10503" max="10503" width="9.42578125" style="11" bestFit="1" customWidth="1"/>
    <col min="10504" max="10504" width="0.85546875" style="11" customWidth="1"/>
    <col min="10505" max="10505" width="9.7109375" style="11" bestFit="1" customWidth="1"/>
    <col min="10506" max="10506" width="0.85546875" style="11" customWidth="1"/>
    <col min="10507" max="10507" width="8.85546875" style="11" customWidth="1"/>
    <col min="10508" max="10508" width="0.85546875" style="11" customWidth="1"/>
    <col min="10509" max="10509" width="8.85546875" style="11" customWidth="1"/>
    <col min="10510" max="10752" width="9.140625" style="11"/>
    <col min="10753" max="10753" width="23.42578125" style="11" customWidth="1"/>
    <col min="10754" max="10754" width="6.85546875" style="11" customWidth="1"/>
    <col min="10755" max="10755" width="10.28515625" style="11" bestFit="1" customWidth="1"/>
    <col min="10756" max="10756" width="0.85546875" style="11" customWidth="1"/>
    <col min="10757" max="10757" width="8.85546875" style="11" customWidth="1"/>
    <col min="10758" max="10758" width="0.85546875" style="11" customWidth="1"/>
    <col min="10759" max="10759" width="9.42578125" style="11" bestFit="1" customWidth="1"/>
    <col min="10760" max="10760" width="0.85546875" style="11" customWidth="1"/>
    <col min="10761" max="10761" width="9.7109375" style="11" bestFit="1" customWidth="1"/>
    <col min="10762" max="10762" width="0.85546875" style="11" customWidth="1"/>
    <col min="10763" max="10763" width="8.85546875" style="11" customWidth="1"/>
    <col min="10764" max="10764" width="0.85546875" style="11" customWidth="1"/>
    <col min="10765" max="10765" width="8.85546875" style="11" customWidth="1"/>
    <col min="10766" max="11008" width="9.140625" style="11"/>
    <col min="11009" max="11009" width="23.42578125" style="11" customWidth="1"/>
    <col min="11010" max="11010" width="6.85546875" style="11" customWidth="1"/>
    <col min="11011" max="11011" width="10.28515625" style="11" bestFit="1" customWidth="1"/>
    <col min="11012" max="11012" width="0.85546875" style="11" customWidth="1"/>
    <col min="11013" max="11013" width="8.85546875" style="11" customWidth="1"/>
    <col min="11014" max="11014" width="0.85546875" style="11" customWidth="1"/>
    <col min="11015" max="11015" width="9.42578125" style="11" bestFit="1" customWidth="1"/>
    <col min="11016" max="11016" width="0.85546875" style="11" customWidth="1"/>
    <col min="11017" max="11017" width="9.7109375" style="11" bestFit="1" customWidth="1"/>
    <col min="11018" max="11018" width="0.85546875" style="11" customWidth="1"/>
    <col min="11019" max="11019" width="8.85546875" style="11" customWidth="1"/>
    <col min="11020" max="11020" width="0.85546875" style="11" customWidth="1"/>
    <col min="11021" max="11021" width="8.85546875" style="11" customWidth="1"/>
    <col min="11022" max="11264" width="9.140625" style="11"/>
    <col min="11265" max="11265" width="23.42578125" style="11" customWidth="1"/>
    <col min="11266" max="11266" width="6.85546875" style="11" customWidth="1"/>
    <col min="11267" max="11267" width="10.28515625" style="11" bestFit="1" customWidth="1"/>
    <col min="11268" max="11268" width="0.85546875" style="11" customWidth="1"/>
    <col min="11269" max="11269" width="8.85546875" style="11" customWidth="1"/>
    <col min="11270" max="11270" width="0.85546875" style="11" customWidth="1"/>
    <col min="11271" max="11271" width="9.42578125" style="11" bestFit="1" customWidth="1"/>
    <col min="11272" max="11272" width="0.85546875" style="11" customWidth="1"/>
    <col min="11273" max="11273" width="9.7109375" style="11" bestFit="1" customWidth="1"/>
    <col min="11274" max="11274" width="0.85546875" style="11" customWidth="1"/>
    <col min="11275" max="11275" width="8.85546875" style="11" customWidth="1"/>
    <col min="11276" max="11276" width="0.85546875" style="11" customWidth="1"/>
    <col min="11277" max="11277" width="8.85546875" style="11" customWidth="1"/>
    <col min="11278" max="11520" width="9.140625" style="11"/>
    <col min="11521" max="11521" width="23.42578125" style="11" customWidth="1"/>
    <col min="11522" max="11522" width="6.85546875" style="11" customWidth="1"/>
    <col min="11523" max="11523" width="10.28515625" style="11" bestFit="1" customWidth="1"/>
    <col min="11524" max="11524" width="0.85546875" style="11" customWidth="1"/>
    <col min="11525" max="11525" width="8.85546875" style="11" customWidth="1"/>
    <col min="11526" max="11526" width="0.85546875" style="11" customWidth="1"/>
    <col min="11527" max="11527" width="9.42578125" style="11" bestFit="1" customWidth="1"/>
    <col min="11528" max="11528" width="0.85546875" style="11" customWidth="1"/>
    <col min="11529" max="11529" width="9.7109375" style="11" bestFit="1" customWidth="1"/>
    <col min="11530" max="11530" width="0.85546875" style="11" customWidth="1"/>
    <col min="11531" max="11531" width="8.85546875" style="11" customWidth="1"/>
    <col min="11532" max="11532" width="0.85546875" style="11" customWidth="1"/>
    <col min="11533" max="11533" width="8.85546875" style="11" customWidth="1"/>
    <col min="11534" max="11776" width="9.140625" style="11"/>
    <col min="11777" max="11777" width="23.42578125" style="11" customWidth="1"/>
    <col min="11778" max="11778" width="6.85546875" style="11" customWidth="1"/>
    <col min="11779" max="11779" width="10.28515625" style="11" bestFit="1" customWidth="1"/>
    <col min="11780" max="11780" width="0.85546875" style="11" customWidth="1"/>
    <col min="11781" max="11781" width="8.85546875" style="11" customWidth="1"/>
    <col min="11782" max="11782" width="0.85546875" style="11" customWidth="1"/>
    <col min="11783" max="11783" width="9.42578125" style="11" bestFit="1" customWidth="1"/>
    <col min="11784" max="11784" width="0.85546875" style="11" customWidth="1"/>
    <col min="11785" max="11785" width="9.7109375" style="11" bestFit="1" customWidth="1"/>
    <col min="11786" max="11786" width="0.85546875" style="11" customWidth="1"/>
    <col min="11787" max="11787" width="8.85546875" style="11" customWidth="1"/>
    <col min="11788" max="11788" width="0.85546875" style="11" customWidth="1"/>
    <col min="11789" max="11789" width="8.85546875" style="11" customWidth="1"/>
    <col min="11790" max="12032" width="9.140625" style="11"/>
    <col min="12033" max="12033" width="23.42578125" style="11" customWidth="1"/>
    <col min="12034" max="12034" width="6.85546875" style="11" customWidth="1"/>
    <col min="12035" max="12035" width="10.28515625" style="11" bestFit="1" customWidth="1"/>
    <col min="12036" max="12036" width="0.85546875" style="11" customWidth="1"/>
    <col min="12037" max="12037" width="8.85546875" style="11" customWidth="1"/>
    <col min="12038" max="12038" width="0.85546875" style="11" customWidth="1"/>
    <col min="12039" max="12039" width="9.42578125" style="11" bestFit="1" customWidth="1"/>
    <col min="12040" max="12040" width="0.85546875" style="11" customWidth="1"/>
    <col min="12041" max="12041" width="9.7109375" style="11" bestFit="1" customWidth="1"/>
    <col min="12042" max="12042" width="0.85546875" style="11" customWidth="1"/>
    <col min="12043" max="12043" width="8.85546875" style="11" customWidth="1"/>
    <col min="12044" max="12044" width="0.85546875" style="11" customWidth="1"/>
    <col min="12045" max="12045" width="8.85546875" style="11" customWidth="1"/>
    <col min="12046" max="12288" width="9.140625" style="11"/>
    <col min="12289" max="12289" width="23.42578125" style="11" customWidth="1"/>
    <col min="12290" max="12290" width="6.85546875" style="11" customWidth="1"/>
    <col min="12291" max="12291" width="10.28515625" style="11" bestFit="1" customWidth="1"/>
    <col min="12292" max="12292" width="0.85546875" style="11" customWidth="1"/>
    <col min="12293" max="12293" width="8.85546875" style="11" customWidth="1"/>
    <col min="12294" max="12294" width="0.85546875" style="11" customWidth="1"/>
    <col min="12295" max="12295" width="9.42578125" style="11" bestFit="1" customWidth="1"/>
    <col min="12296" max="12296" width="0.85546875" style="11" customWidth="1"/>
    <col min="12297" max="12297" width="9.7109375" style="11" bestFit="1" customWidth="1"/>
    <col min="12298" max="12298" width="0.85546875" style="11" customWidth="1"/>
    <col min="12299" max="12299" width="8.85546875" style="11" customWidth="1"/>
    <col min="12300" max="12300" width="0.85546875" style="11" customWidth="1"/>
    <col min="12301" max="12301" width="8.85546875" style="11" customWidth="1"/>
    <col min="12302" max="12544" width="9.140625" style="11"/>
    <col min="12545" max="12545" width="23.42578125" style="11" customWidth="1"/>
    <col min="12546" max="12546" width="6.85546875" style="11" customWidth="1"/>
    <col min="12547" max="12547" width="10.28515625" style="11" bestFit="1" customWidth="1"/>
    <col min="12548" max="12548" width="0.85546875" style="11" customWidth="1"/>
    <col min="12549" max="12549" width="8.85546875" style="11" customWidth="1"/>
    <col min="12550" max="12550" width="0.85546875" style="11" customWidth="1"/>
    <col min="12551" max="12551" width="9.42578125" style="11" bestFit="1" customWidth="1"/>
    <col min="12552" max="12552" width="0.85546875" style="11" customWidth="1"/>
    <col min="12553" max="12553" width="9.7109375" style="11" bestFit="1" customWidth="1"/>
    <col min="12554" max="12554" width="0.85546875" style="11" customWidth="1"/>
    <col min="12555" max="12555" width="8.85546875" style="11" customWidth="1"/>
    <col min="12556" max="12556" width="0.85546875" style="11" customWidth="1"/>
    <col min="12557" max="12557" width="8.85546875" style="11" customWidth="1"/>
    <col min="12558" max="12800" width="9.140625" style="11"/>
    <col min="12801" max="12801" width="23.42578125" style="11" customWidth="1"/>
    <col min="12802" max="12802" width="6.85546875" style="11" customWidth="1"/>
    <col min="12803" max="12803" width="10.28515625" style="11" bestFit="1" customWidth="1"/>
    <col min="12804" max="12804" width="0.85546875" style="11" customWidth="1"/>
    <col min="12805" max="12805" width="8.85546875" style="11" customWidth="1"/>
    <col min="12806" max="12806" width="0.85546875" style="11" customWidth="1"/>
    <col min="12807" max="12807" width="9.42578125" style="11" bestFit="1" customWidth="1"/>
    <col min="12808" max="12808" width="0.85546875" style="11" customWidth="1"/>
    <col min="12809" max="12809" width="9.7109375" style="11" bestFit="1" customWidth="1"/>
    <col min="12810" max="12810" width="0.85546875" style="11" customWidth="1"/>
    <col min="12811" max="12811" width="8.85546875" style="11" customWidth="1"/>
    <col min="12812" max="12812" width="0.85546875" style="11" customWidth="1"/>
    <col min="12813" max="12813" width="8.85546875" style="11" customWidth="1"/>
    <col min="12814" max="13056" width="9.140625" style="11"/>
    <col min="13057" max="13057" width="23.42578125" style="11" customWidth="1"/>
    <col min="13058" max="13058" width="6.85546875" style="11" customWidth="1"/>
    <col min="13059" max="13059" width="10.28515625" style="11" bestFit="1" customWidth="1"/>
    <col min="13060" max="13060" width="0.85546875" style="11" customWidth="1"/>
    <col min="13061" max="13061" width="8.85546875" style="11" customWidth="1"/>
    <col min="13062" max="13062" width="0.85546875" style="11" customWidth="1"/>
    <col min="13063" max="13063" width="9.42578125" style="11" bestFit="1" customWidth="1"/>
    <col min="13064" max="13064" width="0.85546875" style="11" customWidth="1"/>
    <col min="13065" max="13065" width="9.7109375" style="11" bestFit="1" customWidth="1"/>
    <col min="13066" max="13066" width="0.85546875" style="11" customWidth="1"/>
    <col min="13067" max="13067" width="8.85546875" style="11" customWidth="1"/>
    <col min="13068" max="13068" width="0.85546875" style="11" customWidth="1"/>
    <col min="13069" max="13069" width="8.85546875" style="11" customWidth="1"/>
    <col min="13070" max="13312" width="9.140625" style="11"/>
    <col min="13313" max="13313" width="23.42578125" style="11" customWidth="1"/>
    <col min="13314" max="13314" width="6.85546875" style="11" customWidth="1"/>
    <col min="13315" max="13315" width="10.28515625" style="11" bestFit="1" customWidth="1"/>
    <col min="13316" max="13316" width="0.85546875" style="11" customWidth="1"/>
    <col min="13317" max="13317" width="8.85546875" style="11" customWidth="1"/>
    <col min="13318" max="13318" width="0.85546875" style="11" customWidth="1"/>
    <col min="13319" max="13319" width="9.42578125" style="11" bestFit="1" customWidth="1"/>
    <col min="13320" max="13320" width="0.85546875" style="11" customWidth="1"/>
    <col min="13321" max="13321" width="9.7109375" style="11" bestFit="1" customWidth="1"/>
    <col min="13322" max="13322" width="0.85546875" style="11" customWidth="1"/>
    <col min="13323" max="13323" width="8.85546875" style="11" customWidth="1"/>
    <col min="13324" max="13324" width="0.85546875" style="11" customWidth="1"/>
    <col min="13325" max="13325" width="8.85546875" style="11" customWidth="1"/>
    <col min="13326" max="13568" width="9.140625" style="11"/>
    <col min="13569" max="13569" width="23.42578125" style="11" customWidth="1"/>
    <col min="13570" max="13570" width="6.85546875" style="11" customWidth="1"/>
    <col min="13571" max="13571" width="10.28515625" style="11" bestFit="1" customWidth="1"/>
    <col min="13572" max="13572" width="0.85546875" style="11" customWidth="1"/>
    <col min="13573" max="13573" width="8.85546875" style="11" customWidth="1"/>
    <col min="13574" max="13574" width="0.85546875" style="11" customWidth="1"/>
    <col min="13575" max="13575" width="9.42578125" style="11" bestFit="1" customWidth="1"/>
    <col min="13576" max="13576" width="0.85546875" style="11" customWidth="1"/>
    <col min="13577" max="13577" width="9.7109375" style="11" bestFit="1" customWidth="1"/>
    <col min="13578" max="13578" width="0.85546875" style="11" customWidth="1"/>
    <col min="13579" max="13579" width="8.85546875" style="11" customWidth="1"/>
    <col min="13580" max="13580" width="0.85546875" style="11" customWidth="1"/>
    <col min="13581" max="13581" width="8.85546875" style="11" customWidth="1"/>
    <col min="13582" max="13824" width="9.140625" style="11"/>
    <col min="13825" max="13825" width="23.42578125" style="11" customWidth="1"/>
    <col min="13826" max="13826" width="6.85546875" style="11" customWidth="1"/>
    <col min="13827" max="13827" width="10.28515625" style="11" bestFit="1" customWidth="1"/>
    <col min="13828" max="13828" width="0.85546875" style="11" customWidth="1"/>
    <col min="13829" max="13829" width="8.85546875" style="11" customWidth="1"/>
    <col min="13830" max="13830" width="0.85546875" style="11" customWidth="1"/>
    <col min="13831" max="13831" width="9.42578125" style="11" bestFit="1" customWidth="1"/>
    <col min="13832" max="13832" width="0.85546875" style="11" customWidth="1"/>
    <col min="13833" max="13833" width="9.7109375" style="11" bestFit="1" customWidth="1"/>
    <col min="13834" max="13834" width="0.85546875" style="11" customWidth="1"/>
    <col min="13835" max="13835" width="8.85546875" style="11" customWidth="1"/>
    <col min="13836" max="13836" width="0.85546875" style="11" customWidth="1"/>
    <col min="13837" max="13837" width="8.85546875" style="11" customWidth="1"/>
    <col min="13838" max="14080" width="9.140625" style="11"/>
    <col min="14081" max="14081" width="23.42578125" style="11" customWidth="1"/>
    <col min="14082" max="14082" width="6.85546875" style="11" customWidth="1"/>
    <col min="14083" max="14083" width="10.28515625" style="11" bestFit="1" customWidth="1"/>
    <col min="14084" max="14084" width="0.85546875" style="11" customWidth="1"/>
    <col min="14085" max="14085" width="8.85546875" style="11" customWidth="1"/>
    <col min="14086" max="14086" width="0.85546875" style="11" customWidth="1"/>
    <col min="14087" max="14087" width="9.42578125" style="11" bestFit="1" customWidth="1"/>
    <col min="14088" max="14088" width="0.85546875" style="11" customWidth="1"/>
    <col min="14089" max="14089" width="9.7109375" style="11" bestFit="1" customWidth="1"/>
    <col min="14090" max="14090" width="0.85546875" style="11" customWidth="1"/>
    <col min="14091" max="14091" width="8.85546875" style="11" customWidth="1"/>
    <col min="14092" max="14092" width="0.85546875" style="11" customWidth="1"/>
    <col min="14093" max="14093" width="8.85546875" style="11" customWidth="1"/>
    <col min="14094" max="14336" width="9.140625" style="11"/>
    <col min="14337" max="14337" width="23.42578125" style="11" customWidth="1"/>
    <col min="14338" max="14338" width="6.85546875" style="11" customWidth="1"/>
    <col min="14339" max="14339" width="10.28515625" style="11" bestFit="1" customWidth="1"/>
    <col min="14340" max="14340" width="0.85546875" style="11" customWidth="1"/>
    <col min="14341" max="14341" width="8.85546875" style="11" customWidth="1"/>
    <col min="14342" max="14342" width="0.85546875" style="11" customWidth="1"/>
    <col min="14343" max="14343" width="9.42578125" style="11" bestFit="1" customWidth="1"/>
    <col min="14344" max="14344" width="0.85546875" style="11" customWidth="1"/>
    <col min="14345" max="14345" width="9.7109375" style="11" bestFit="1" customWidth="1"/>
    <col min="14346" max="14346" width="0.85546875" style="11" customWidth="1"/>
    <col min="14347" max="14347" width="8.85546875" style="11" customWidth="1"/>
    <col min="14348" max="14348" width="0.85546875" style="11" customWidth="1"/>
    <col min="14349" max="14349" width="8.85546875" style="11" customWidth="1"/>
    <col min="14350" max="14592" width="9.140625" style="11"/>
    <col min="14593" max="14593" width="23.42578125" style="11" customWidth="1"/>
    <col min="14594" max="14594" width="6.85546875" style="11" customWidth="1"/>
    <col min="14595" max="14595" width="10.28515625" style="11" bestFit="1" customWidth="1"/>
    <col min="14596" max="14596" width="0.85546875" style="11" customWidth="1"/>
    <col min="14597" max="14597" width="8.85546875" style="11" customWidth="1"/>
    <col min="14598" max="14598" width="0.85546875" style="11" customWidth="1"/>
    <col min="14599" max="14599" width="9.42578125" style="11" bestFit="1" customWidth="1"/>
    <col min="14600" max="14600" width="0.85546875" style="11" customWidth="1"/>
    <col min="14601" max="14601" width="9.7109375" style="11" bestFit="1" customWidth="1"/>
    <col min="14602" max="14602" width="0.85546875" style="11" customWidth="1"/>
    <col min="14603" max="14603" width="8.85546875" style="11" customWidth="1"/>
    <col min="14604" max="14604" width="0.85546875" style="11" customWidth="1"/>
    <col min="14605" max="14605" width="8.85546875" style="11" customWidth="1"/>
    <col min="14606" max="14848" width="9.140625" style="11"/>
    <col min="14849" max="14849" width="23.42578125" style="11" customWidth="1"/>
    <col min="14850" max="14850" width="6.85546875" style="11" customWidth="1"/>
    <col min="14851" max="14851" width="10.28515625" style="11" bestFit="1" customWidth="1"/>
    <col min="14852" max="14852" width="0.85546875" style="11" customWidth="1"/>
    <col min="14853" max="14853" width="8.85546875" style="11" customWidth="1"/>
    <col min="14854" max="14854" width="0.85546875" style="11" customWidth="1"/>
    <col min="14855" max="14855" width="9.42578125" style="11" bestFit="1" customWidth="1"/>
    <col min="14856" max="14856" width="0.85546875" style="11" customWidth="1"/>
    <col min="14857" max="14857" width="9.7109375" style="11" bestFit="1" customWidth="1"/>
    <col min="14858" max="14858" width="0.85546875" style="11" customWidth="1"/>
    <col min="14859" max="14859" width="8.85546875" style="11" customWidth="1"/>
    <col min="14860" max="14860" width="0.85546875" style="11" customWidth="1"/>
    <col min="14861" max="14861" width="8.85546875" style="11" customWidth="1"/>
    <col min="14862" max="15104" width="9.140625" style="11"/>
    <col min="15105" max="15105" width="23.42578125" style="11" customWidth="1"/>
    <col min="15106" max="15106" width="6.85546875" style="11" customWidth="1"/>
    <col min="15107" max="15107" width="10.28515625" style="11" bestFit="1" customWidth="1"/>
    <col min="15108" max="15108" width="0.85546875" style="11" customWidth="1"/>
    <col min="15109" max="15109" width="8.85546875" style="11" customWidth="1"/>
    <col min="15110" max="15110" width="0.85546875" style="11" customWidth="1"/>
    <col min="15111" max="15111" width="9.42578125" style="11" bestFit="1" customWidth="1"/>
    <col min="15112" max="15112" width="0.85546875" style="11" customWidth="1"/>
    <col min="15113" max="15113" width="9.7109375" style="11" bestFit="1" customWidth="1"/>
    <col min="15114" max="15114" width="0.85546875" style="11" customWidth="1"/>
    <col min="15115" max="15115" width="8.85546875" style="11" customWidth="1"/>
    <col min="15116" max="15116" width="0.85546875" style="11" customWidth="1"/>
    <col min="15117" max="15117" width="8.85546875" style="11" customWidth="1"/>
    <col min="15118" max="15360" width="9.140625" style="11"/>
    <col min="15361" max="15361" width="23.42578125" style="11" customWidth="1"/>
    <col min="15362" max="15362" width="6.85546875" style="11" customWidth="1"/>
    <col min="15363" max="15363" width="10.28515625" style="11" bestFit="1" customWidth="1"/>
    <col min="15364" max="15364" width="0.85546875" style="11" customWidth="1"/>
    <col min="15365" max="15365" width="8.85546875" style="11" customWidth="1"/>
    <col min="15366" max="15366" width="0.85546875" style="11" customWidth="1"/>
    <col min="15367" max="15367" width="9.42578125" style="11" bestFit="1" customWidth="1"/>
    <col min="15368" max="15368" width="0.85546875" style="11" customWidth="1"/>
    <col min="15369" max="15369" width="9.7109375" style="11" bestFit="1" customWidth="1"/>
    <col min="15370" max="15370" width="0.85546875" style="11" customWidth="1"/>
    <col min="15371" max="15371" width="8.85546875" style="11" customWidth="1"/>
    <col min="15372" max="15372" width="0.85546875" style="11" customWidth="1"/>
    <col min="15373" max="15373" width="8.85546875" style="11" customWidth="1"/>
    <col min="15374" max="15616" width="9.140625" style="11"/>
    <col min="15617" max="15617" width="23.42578125" style="11" customWidth="1"/>
    <col min="15618" max="15618" width="6.85546875" style="11" customWidth="1"/>
    <col min="15619" max="15619" width="10.28515625" style="11" bestFit="1" customWidth="1"/>
    <col min="15620" max="15620" width="0.85546875" style="11" customWidth="1"/>
    <col min="15621" max="15621" width="8.85546875" style="11" customWidth="1"/>
    <col min="15622" max="15622" width="0.85546875" style="11" customWidth="1"/>
    <col min="15623" max="15623" width="9.42578125" style="11" bestFit="1" customWidth="1"/>
    <col min="15624" max="15624" width="0.85546875" style="11" customWidth="1"/>
    <col min="15625" max="15625" width="9.7109375" style="11" bestFit="1" customWidth="1"/>
    <col min="15626" max="15626" width="0.85546875" style="11" customWidth="1"/>
    <col min="15627" max="15627" width="8.85546875" style="11" customWidth="1"/>
    <col min="15628" max="15628" width="0.85546875" style="11" customWidth="1"/>
    <col min="15629" max="15629" width="8.85546875" style="11" customWidth="1"/>
    <col min="15630" max="15872" width="9.140625" style="11"/>
    <col min="15873" max="15873" width="23.42578125" style="11" customWidth="1"/>
    <col min="15874" max="15874" width="6.85546875" style="11" customWidth="1"/>
    <col min="15875" max="15875" width="10.28515625" style="11" bestFit="1" customWidth="1"/>
    <col min="15876" max="15876" width="0.85546875" style="11" customWidth="1"/>
    <col min="15877" max="15877" width="8.85546875" style="11" customWidth="1"/>
    <col min="15878" max="15878" width="0.85546875" style="11" customWidth="1"/>
    <col min="15879" max="15879" width="9.42578125" style="11" bestFit="1" customWidth="1"/>
    <col min="15880" max="15880" width="0.85546875" style="11" customWidth="1"/>
    <col min="15881" max="15881" width="9.7109375" style="11" bestFit="1" customWidth="1"/>
    <col min="15882" max="15882" width="0.85546875" style="11" customWidth="1"/>
    <col min="15883" max="15883" width="8.85546875" style="11" customWidth="1"/>
    <col min="15884" max="15884" width="0.85546875" style="11" customWidth="1"/>
    <col min="15885" max="15885" width="8.85546875" style="11" customWidth="1"/>
    <col min="15886" max="16128" width="9.140625" style="11"/>
    <col min="16129" max="16129" width="23.42578125" style="11" customWidth="1"/>
    <col min="16130" max="16130" width="6.85546875" style="11" customWidth="1"/>
    <col min="16131" max="16131" width="10.28515625" style="11" bestFit="1" customWidth="1"/>
    <col min="16132" max="16132" width="0.85546875" style="11" customWidth="1"/>
    <col min="16133" max="16133" width="8.85546875" style="11" customWidth="1"/>
    <col min="16134" max="16134" width="0.85546875" style="11" customWidth="1"/>
    <col min="16135" max="16135" width="9.42578125" style="11" bestFit="1" customWidth="1"/>
    <col min="16136" max="16136" width="0.85546875" style="11" customWidth="1"/>
    <col min="16137" max="16137" width="9.7109375" style="11" bestFit="1" customWidth="1"/>
    <col min="16138" max="16138" width="0.85546875" style="11" customWidth="1"/>
    <col min="16139" max="16139" width="8.85546875" style="11" customWidth="1"/>
    <col min="16140" max="16140" width="0.85546875" style="11" customWidth="1"/>
    <col min="16141" max="16141" width="8.85546875" style="11" customWidth="1"/>
    <col min="16142" max="16384" width="9.140625" style="11"/>
  </cols>
  <sheetData>
    <row r="1" spans="1:15" s="71" customFormat="1" ht="24" customHeight="1" x14ac:dyDescent="0.2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5" s="71" customFormat="1" ht="24" customHeight="1" x14ac:dyDescent="0.2">
      <c r="A2" s="136" t="s">
        <v>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O2" s="72"/>
    </row>
    <row r="3" spans="1:15" s="71" customFormat="1" ht="24" customHeight="1" x14ac:dyDescent="0.2">
      <c r="A3" s="132" t="s">
        <v>128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72"/>
    </row>
    <row r="4" spans="1:15" s="71" customFormat="1" ht="24" customHeight="1" x14ac:dyDescent="0.2">
      <c r="A4" s="140" t="s">
        <v>63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O4" s="72"/>
    </row>
    <row r="5" spans="1:15" s="71" customFormat="1" ht="24" customHeight="1" x14ac:dyDescent="0.2">
      <c r="A5" s="141" t="s">
        <v>58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5" s="71" customFormat="1" ht="9" customHeight="1" x14ac:dyDescent="0.2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15" s="77" customFormat="1" ht="19.5" customHeight="1" x14ac:dyDescent="0.2">
      <c r="A7" s="73"/>
      <c r="B7" s="74"/>
      <c r="C7" s="74" t="s">
        <v>125</v>
      </c>
      <c r="D7" s="115"/>
      <c r="E7" s="75" t="s">
        <v>97</v>
      </c>
      <c r="F7" s="115"/>
      <c r="G7" s="75" t="s">
        <v>112</v>
      </c>
      <c r="H7" s="115"/>
      <c r="I7" s="139" t="s">
        <v>41</v>
      </c>
      <c r="J7" s="139"/>
      <c r="K7" s="139"/>
      <c r="L7" s="76"/>
      <c r="M7" s="115" t="s">
        <v>42</v>
      </c>
    </row>
    <row r="8" spans="1:15" s="77" customFormat="1" ht="19.5" customHeight="1" x14ac:dyDescent="0.2">
      <c r="A8" s="73"/>
      <c r="B8" s="47"/>
      <c r="C8" s="74" t="s">
        <v>101</v>
      </c>
      <c r="D8" s="115"/>
      <c r="E8" s="75" t="s">
        <v>98</v>
      </c>
      <c r="F8" s="115"/>
      <c r="G8" s="75" t="s">
        <v>134</v>
      </c>
      <c r="H8" s="115"/>
      <c r="I8" s="115" t="s">
        <v>44</v>
      </c>
      <c r="J8" s="115"/>
      <c r="K8" s="115" t="s">
        <v>99</v>
      </c>
      <c r="L8" s="76"/>
      <c r="M8" s="115" t="s">
        <v>100</v>
      </c>
    </row>
    <row r="9" spans="1:15" s="77" customFormat="1" ht="19.5" customHeight="1" x14ac:dyDescent="0.2">
      <c r="A9" s="73"/>
      <c r="B9" s="73"/>
      <c r="C9" s="78"/>
      <c r="D9" s="115"/>
      <c r="E9" s="78" t="s">
        <v>43</v>
      </c>
      <c r="F9" s="115"/>
      <c r="G9" s="78" t="s">
        <v>102</v>
      </c>
      <c r="H9" s="115"/>
      <c r="I9" s="78" t="s">
        <v>96</v>
      </c>
      <c r="J9" s="115"/>
      <c r="K9" s="78" t="s">
        <v>103</v>
      </c>
      <c r="L9" s="76"/>
      <c r="M9" s="78" t="s">
        <v>104</v>
      </c>
      <c r="N9" s="79"/>
      <c r="O9" s="79"/>
    </row>
    <row r="10" spans="1:15" s="77" customFormat="1" ht="20.100000000000001" customHeight="1" x14ac:dyDescent="0.2">
      <c r="A10" s="73" t="s">
        <v>105</v>
      </c>
      <c r="B10" s="73"/>
      <c r="C10" s="75"/>
      <c r="D10" s="115"/>
      <c r="E10" s="75"/>
      <c r="F10" s="115"/>
      <c r="G10" s="75"/>
      <c r="H10" s="115"/>
      <c r="I10" s="75"/>
      <c r="J10" s="115"/>
      <c r="K10" s="75"/>
      <c r="L10" s="76"/>
      <c r="M10" s="75"/>
      <c r="N10" s="79"/>
      <c r="O10" s="79"/>
    </row>
    <row r="11" spans="1:15" s="77" customFormat="1" ht="20.100000000000001" customHeight="1" x14ac:dyDescent="0.2">
      <c r="A11" s="97" t="s">
        <v>108</v>
      </c>
      <c r="B11" s="116"/>
      <c r="C11" s="103">
        <v>400000</v>
      </c>
      <c r="D11" s="104"/>
      <c r="E11" s="103">
        <v>75845</v>
      </c>
      <c r="F11" s="104"/>
      <c r="G11" s="103">
        <v>406</v>
      </c>
      <c r="H11" s="104"/>
      <c r="I11" s="103">
        <v>25410</v>
      </c>
      <c r="J11" s="104"/>
      <c r="K11" s="103">
        <v>43636</v>
      </c>
      <c r="L11" s="104"/>
      <c r="M11" s="103">
        <f>SUM(C11:K11)</f>
        <v>545297</v>
      </c>
      <c r="N11" s="79"/>
      <c r="O11" s="79"/>
    </row>
    <row r="12" spans="1:15" s="77" customFormat="1" ht="20.100000000000001" customHeight="1" x14ac:dyDescent="0.2">
      <c r="A12" s="98" t="s">
        <v>106</v>
      </c>
      <c r="B12" s="116"/>
      <c r="C12" s="103"/>
      <c r="D12" s="104"/>
      <c r="E12" s="103"/>
      <c r="F12" s="104"/>
      <c r="G12" s="103"/>
      <c r="H12" s="104"/>
      <c r="I12" s="103"/>
      <c r="J12" s="104"/>
      <c r="K12" s="103"/>
      <c r="L12" s="104"/>
      <c r="M12" s="103"/>
      <c r="N12" s="79"/>
      <c r="O12" s="79"/>
    </row>
    <row r="13" spans="1:15" s="77" customFormat="1" ht="20.100000000000001" customHeight="1" x14ac:dyDescent="0.2">
      <c r="A13" s="99" t="s">
        <v>54</v>
      </c>
      <c r="B13" s="117"/>
      <c r="C13" s="100">
        <v>0</v>
      </c>
      <c r="D13" s="100"/>
      <c r="E13" s="118">
        <v>0</v>
      </c>
      <c r="F13" s="100"/>
      <c r="G13" s="118">
        <v>0</v>
      </c>
      <c r="H13" s="100"/>
      <c r="I13" s="118">
        <v>0</v>
      </c>
      <c r="J13" s="54"/>
      <c r="K13" s="120">
        <v>18333</v>
      </c>
      <c r="L13" s="120"/>
      <c r="M13" s="120">
        <f>SUM(C13:K13)</f>
        <v>18333</v>
      </c>
    </row>
    <row r="14" spans="1:15" s="77" customFormat="1" ht="20.100000000000001" customHeight="1" x14ac:dyDescent="0.2">
      <c r="A14" s="99" t="s">
        <v>130</v>
      </c>
      <c r="B14" s="119"/>
      <c r="C14" s="121">
        <v>0</v>
      </c>
      <c r="D14" s="100"/>
      <c r="E14" s="122">
        <v>0</v>
      </c>
      <c r="F14" s="100"/>
      <c r="G14" s="122">
        <v>0</v>
      </c>
      <c r="H14" s="100"/>
      <c r="I14" s="122">
        <v>0</v>
      </c>
      <c r="J14" s="55"/>
      <c r="K14" s="113">
        <v>-20000</v>
      </c>
      <c r="L14" s="96"/>
      <c r="M14" s="113">
        <f>SUM(C14:K14)</f>
        <v>-20000</v>
      </c>
    </row>
    <row r="15" spans="1:15" s="77" customFormat="1" ht="20.100000000000001" customHeight="1" x14ac:dyDescent="0.2">
      <c r="A15" s="94" t="s">
        <v>107</v>
      </c>
      <c r="B15" s="119"/>
      <c r="C15" s="100"/>
      <c r="D15" s="100"/>
      <c r="E15" s="92"/>
      <c r="F15" s="100"/>
      <c r="G15" s="92"/>
      <c r="H15" s="100"/>
      <c r="I15" s="92"/>
      <c r="J15" s="55"/>
      <c r="K15" s="96"/>
      <c r="L15" s="96"/>
      <c r="M15" s="96"/>
    </row>
    <row r="16" spans="1:15" s="77" customFormat="1" ht="20.100000000000001" customHeight="1" thickBot="1" x14ac:dyDescent="0.25">
      <c r="A16" s="101" t="s">
        <v>129</v>
      </c>
      <c r="B16" s="116"/>
      <c r="C16" s="105">
        <f>SUM(C11:C14)</f>
        <v>400000</v>
      </c>
      <c r="D16" s="54"/>
      <c r="E16" s="105">
        <f>SUM(E11:E14)</f>
        <v>75845</v>
      </c>
      <c r="F16" s="54"/>
      <c r="G16" s="105">
        <f>SUM(G11:G14)</f>
        <v>406</v>
      </c>
      <c r="H16" s="54"/>
      <c r="I16" s="106">
        <f>SUM(I11:I14)</f>
        <v>25410</v>
      </c>
      <c r="J16" s="54"/>
      <c r="K16" s="107">
        <f>SUM(K11:K14)</f>
        <v>41969</v>
      </c>
      <c r="L16" s="95"/>
      <c r="M16" s="107">
        <f>SUM(C16:K16)</f>
        <v>543630</v>
      </c>
    </row>
    <row r="17" spans="1:15" s="77" customFormat="1" ht="20.100000000000001" customHeight="1" thickTop="1" x14ac:dyDescent="0.2">
      <c r="A17" s="73"/>
      <c r="B17" s="73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</row>
    <row r="18" spans="1:15" s="77" customFormat="1" ht="20.100000000000001" customHeight="1" x14ac:dyDescent="0.2">
      <c r="A18" s="73" t="s">
        <v>105</v>
      </c>
      <c r="B18" s="73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</row>
    <row r="19" spans="1:15" s="77" customFormat="1" ht="20.100000000000001" customHeight="1" x14ac:dyDescent="0.2">
      <c r="A19" s="97" t="s">
        <v>109</v>
      </c>
      <c r="B19" s="116"/>
      <c r="C19" s="103">
        <v>400000</v>
      </c>
      <c r="D19" s="104"/>
      <c r="E19" s="103">
        <v>75845</v>
      </c>
      <c r="F19" s="104"/>
      <c r="G19" s="103">
        <v>406</v>
      </c>
      <c r="H19" s="104"/>
      <c r="I19" s="103">
        <v>27860</v>
      </c>
      <c r="J19" s="104"/>
      <c r="K19" s="103">
        <v>22109</v>
      </c>
      <c r="L19" s="104"/>
      <c r="M19" s="103">
        <f>SUM(C19:K19)</f>
        <v>526220</v>
      </c>
      <c r="N19" s="79"/>
      <c r="O19" s="79"/>
    </row>
    <row r="20" spans="1:15" s="77" customFormat="1" ht="20.100000000000001" customHeight="1" x14ac:dyDescent="0.2">
      <c r="A20" s="98" t="s">
        <v>106</v>
      </c>
      <c r="B20" s="116"/>
      <c r="C20" s="103"/>
      <c r="D20" s="104"/>
      <c r="E20" s="103"/>
      <c r="F20" s="104"/>
      <c r="G20" s="103"/>
      <c r="H20" s="104"/>
      <c r="I20" s="103"/>
      <c r="J20" s="104"/>
      <c r="K20" s="103"/>
      <c r="L20" s="104"/>
      <c r="M20" s="103"/>
      <c r="N20" s="79"/>
      <c r="O20" s="79"/>
    </row>
    <row r="21" spans="1:15" s="77" customFormat="1" ht="20.100000000000001" customHeight="1" x14ac:dyDescent="0.2">
      <c r="A21" s="99" t="s">
        <v>54</v>
      </c>
      <c r="B21" s="117"/>
      <c r="C21" s="100">
        <v>0</v>
      </c>
      <c r="D21" s="100"/>
      <c r="E21" s="118">
        <v>0</v>
      </c>
      <c r="F21" s="100"/>
      <c r="G21" s="118">
        <v>0</v>
      </c>
      <c r="H21" s="100"/>
      <c r="I21" s="118">
        <v>0</v>
      </c>
      <c r="J21" s="54"/>
      <c r="K21" s="120">
        <f>'PL(6-Month)'!C22</f>
        <v>17147</v>
      </c>
      <c r="L21" s="120"/>
      <c r="M21" s="120">
        <f>SUM(C21:K21)</f>
        <v>17147</v>
      </c>
    </row>
    <row r="22" spans="1:15" s="77" customFormat="1" ht="20.100000000000001" customHeight="1" x14ac:dyDescent="0.2">
      <c r="A22" s="94" t="s">
        <v>107</v>
      </c>
      <c r="B22" s="119"/>
      <c r="C22" s="123"/>
      <c r="D22" s="100"/>
      <c r="E22" s="124"/>
      <c r="F22" s="100"/>
      <c r="G22" s="124"/>
      <c r="H22" s="100"/>
      <c r="I22" s="124"/>
      <c r="J22" s="55"/>
      <c r="K22" s="125"/>
      <c r="L22" s="96"/>
      <c r="M22" s="125"/>
    </row>
    <row r="23" spans="1:15" s="77" customFormat="1" ht="20.100000000000001" customHeight="1" thickBot="1" x14ac:dyDescent="0.25">
      <c r="A23" s="101" t="s">
        <v>126</v>
      </c>
      <c r="B23" s="116"/>
      <c r="C23" s="105">
        <f>SUM(C19:C21)</f>
        <v>400000</v>
      </c>
      <c r="D23" s="54"/>
      <c r="E23" s="105">
        <f>SUM(E19:E21)</f>
        <v>75845</v>
      </c>
      <c r="F23" s="54"/>
      <c r="G23" s="105">
        <f>SUM(G19:G21)</f>
        <v>406</v>
      </c>
      <c r="H23" s="54"/>
      <c r="I23" s="106">
        <f>SUM(I19:I21)</f>
        <v>27860</v>
      </c>
      <c r="J23" s="54"/>
      <c r="K23" s="107">
        <f>SUM(K19:K21)</f>
        <v>39256</v>
      </c>
      <c r="L23" s="95"/>
      <c r="M23" s="107">
        <f>SUM(C23:K23)</f>
        <v>543367</v>
      </c>
    </row>
    <row r="24" spans="1:15" s="71" customFormat="1" ht="24" customHeight="1" thickTop="1" x14ac:dyDescent="0.2">
      <c r="A24" s="80"/>
      <c r="B24" s="80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</row>
    <row r="25" spans="1:15" s="71" customFormat="1" ht="24" customHeight="1" x14ac:dyDescent="0.2">
      <c r="A25" s="80"/>
      <c r="B25" s="80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</row>
    <row r="26" spans="1:15" s="71" customFormat="1" ht="24" customHeight="1" x14ac:dyDescent="0.2">
      <c r="A26" s="80"/>
      <c r="B26" s="80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</row>
    <row r="27" spans="1:15" s="71" customFormat="1" ht="24" customHeight="1" x14ac:dyDescent="0.2">
      <c r="B27" s="49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5" s="71" customFormat="1" ht="24" customHeight="1" x14ac:dyDescent="0.2">
      <c r="B28" s="49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34" spans="1:1" ht="24" customHeight="1" x14ac:dyDescent="0.2">
      <c r="A34" s="49" t="s">
        <v>110</v>
      </c>
    </row>
  </sheetData>
  <mergeCells count="7">
    <mergeCell ref="I7:K7"/>
    <mergeCell ref="A1:M1"/>
    <mergeCell ref="A2:M2"/>
    <mergeCell ref="A3:M3"/>
    <mergeCell ref="A4:M4"/>
    <mergeCell ref="A5:M5"/>
    <mergeCell ref="A6:M6"/>
  </mergeCells>
  <pageMargins left="1" right="0.3" top="1" bottom="0.75" header="0.2" footer="0.2"/>
  <pageSetup paperSize="9" orientation="portrait" r:id="rId1"/>
  <rowBreaks count="4" manualBreakCount="4">
    <brk id="44" max="16383" man="1"/>
    <brk id="78" max="16383" man="1"/>
    <brk id="112" max="16383" man="1"/>
    <brk id="1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F84"/>
  <sheetViews>
    <sheetView tabSelected="1" topLeftCell="A49" zoomScale="89" zoomScaleNormal="100" zoomScaleSheetLayoutView="100" workbookViewId="0">
      <selection activeCell="A64" sqref="A64"/>
    </sheetView>
  </sheetViews>
  <sheetFormatPr defaultColWidth="13.140625" defaultRowHeight="24" customHeight="1" x14ac:dyDescent="0.2"/>
  <cols>
    <col min="1" max="1" width="56.5703125" style="2" customWidth="1"/>
    <col min="2" max="2" width="9.42578125" style="2" customWidth="1"/>
    <col min="3" max="3" width="10.5703125" style="37" customWidth="1"/>
    <col min="4" max="4" width="2.140625" style="13" customWidth="1"/>
    <col min="5" max="5" width="10.5703125" style="37" customWidth="1"/>
    <col min="6" max="251" width="11" style="11" customWidth="1"/>
    <col min="252" max="252" width="35.42578125" style="11" customWidth="1"/>
    <col min="253" max="253" width="12.5703125" style="11" customWidth="1"/>
    <col min="254" max="254" width="9.42578125" style="11" customWidth="1"/>
    <col min="255" max="255" width="2.140625" style="11" customWidth="1"/>
    <col min="256" max="16384" width="13.140625" style="11"/>
  </cols>
  <sheetData>
    <row r="1" spans="1:5" ht="24" customHeight="1" x14ac:dyDescent="0.2">
      <c r="A1" s="130" t="s">
        <v>0</v>
      </c>
      <c r="B1" s="130"/>
      <c r="C1" s="130"/>
      <c r="D1" s="130"/>
      <c r="E1" s="130"/>
    </row>
    <row r="2" spans="1:5" ht="24" customHeight="1" x14ac:dyDescent="0.2">
      <c r="A2" s="130" t="s">
        <v>36</v>
      </c>
      <c r="B2" s="130"/>
      <c r="C2" s="130"/>
      <c r="D2" s="130"/>
      <c r="E2" s="130"/>
    </row>
    <row r="3" spans="1:5" ht="24" customHeight="1" x14ac:dyDescent="0.2">
      <c r="A3" s="135" t="s">
        <v>128</v>
      </c>
      <c r="B3" s="135"/>
      <c r="C3" s="135"/>
      <c r="D3" s="135"/>
      <c r="E3" s="135"/>
    </row>
    <row r="4" spans="1:5" ht="24" customHeight="1" x14ac:dyDescent="0.2">
      <c r="A4" s="131" t="s">
        <v>63</v>
      </c>
      <c r="B4" s="131"/>
      <c r="C4" s="131"/>
      <c r="D4" s="131"/>
      <c r="E4" s="131"/>
    </row>
    <row r="5" spans="1:5" ht="24" customHeight="1" x14ac:dyDescent="0.2">
      <c r="A5" s="138" t="s">
        <v>58</v>
      </c>
      <c r="B5" s="138"/>
      <c r="C5" s="138"/>
      <c r="D5" s="138"/>
      <c r="E5" s="138"/>
    </row>
    <row r="6" spans="1:5" ht="9" customHeight="1" x14ac:dyDescent="0.2">
      <c r="A6" s="143"/>
      <c r="B6" s="143"/>
      <c r="C6" s="143"/>
      <c r="D6" s="143"/>
      <c r="E6" s="143"/>
    </row>
    <row r="7" spans="1:5" ht="22.5" customHeight="1" x14ac:dyDescent="0.2">
      <c r="A7" s="82"/>
      <c r="B7" s="93" t="s">
        <v>2</v>
      </c>
      <c r="C7" s="61" t="s">
        <v>89</v>
      </c>
      <c r="D7" s="62"/>
      <c r="E7" s="61">
        <v>2561</v>
      </c>
    </row>
    <row r="8" spans="1:5" ht="22.5" customHeight="1" x14ac:dyDescent="0.2">
      <c r="A8" s="24" t="s">
        <v>37</v>
      </c>
      <c r="B8" s="24"/>
      <c r="C8" s="65"/>
      <c r="D8" s="83"/>
      <c r="E8" s="65"/>
    </row>
    <row r="9" spans="1:5" ht="22.5" customHeight="1" x14ac:dyDescent="0.2">
      <c r="A9" s="11" t="s">
        <v>66</v>
      </c>
      <c r="B9" s="11"/>
      <c r="C9" s="37">
        <v>17503</v>
      </c>
      <c r="E9" s="37">
        <v>19990</v>
      </c>
    </row>
    <row r="10" spans="1:5" ht="22.5" customHeight="1" x14ac:dyDescent="0.2">
      <c r="A10" s="2" t="s">
        <v>118</v>
      </c>
    </row>
    <row r="11" spans="1:5" ht="22.5" customHeight="1" x14ac:dyDescent="0.2">
      <c r="A11" s="22" t="s">
        <v>69</v>
      </c>
      <c r="B11" s="22"/>
      <c r="C11" s="37">
        <v>2348</v>
      </c>
      <c r="E11" s="37">
        <v>2283</v>
      </c>
    </row>
    <row r="12" spans="1:5" ht="22.5" customHeight="1" x14ac:dyDescent="0.2">
      <c r="A12" s="22" t="s">
        <v>86</v>
      </c>
      <c r="B12" s="22"/>
      <c r="C12" s="37">
        <v>18273</v>
      </c>
      <c r="E12" s="37">
        <v>21800</v>
      </c>
    </row>
    <row r="13" spans="1:5" ht="22.5" customHeight="1" x14ac:dyDescent="0.2">
      <c r="A13" s="22" t="s">
        <v>70</v>
      </c>
      <c r="B13" s="22"/>
      <c r="C13" s="36">
        <v>-1241</v>
      </c>
      <c r="D13" s="25"/>
      <c r="E13" s="36">
        <v>-568</v>
      </c>
    </row>
    <row r="14" spans="1:5" ht="22.5" customHeight="1" x14ac:dyDescent="0.2">
      <c r="A14" s="22" t="s">
        <v>119</v>
      </c>
      <c r="B14" s="22"/>
      <c r="C14" s="36">
        <v>815</v>
      </c>
      <c r="D14" s="25"/>
      <c r="E14" s="36">
        <v>814</v>
      </c>
    </row>
    <row r="15" spans="1:5" ht="22.5" customHeight="1" x14ac:dyDescent="0.2">
      <c r="A15" s="22" t="s">
        <v>71</v>
      </c>
      <c r="B15" s="22"/>
      <c r="C15" s="84">
        <v>26846</v>
      </c>
      <c r="E15" s="84">
        <v>27343</v>
      </c>
    </row>
    <row r="16" spans="1:5" ht="22.5" customHeight="1" x14ac:dyDescent="0.2">
      <c r="C16" s="37">
        <f>SUM(C9:C15)</f>
        <v>64544</v>
      </c>
      <c r="E16" s="37">
        <f>SUM(E9:E15)</f>
        <v>71662</v>
      </c>
    </row>
    <row r="17" spans="1:5" ht="22.5" customHeight="1" x14ac:dyDescent="0.2">
      <c r="A17" s="2" t="s">
        <v>87</v>
      </c>
    </row>
    <row r="18" spans="1:5" ht="22.5" customHeight="1" x14ac:dyDescent="0.2">
      <c r="A18" s="22" t="s">
        <v>72</v>
      </c>
      <c r="B18" s="22"/>
      <c r="C18" s="37">
        <v>61341</v>
      </c>
      <c r="E18" s="37">
        <v>392682</v>
      </c>
    </row>
    <row r="19" spans="1:5" ht="22.5" customHeight="1" x14ac:dyDescent="0.2">
      <c r="A19" s="22" t="s">
        <v>73</v>
      </c>
      <c r="B19" s="22"/>
      <c r="C19" s="37">
        <v>13752</v>
      </c>
      <c r="E19" s="37">
        <v>-8010</v>
      </c>
    </row>
    <row r="20" spans="1:5" ht="22.5" customHeight="1" x14ac:dyDescent="0.2">
      <c r="A20" s="22" t="s">
        <v>74</v>
      </c>
      <c r="B20" s="22"/>
      <c r="C20" s="37">
        <v>-5</v>
      </c>
      <c r="E20" s="37">
        <v>-309</v>
      </c>
    </row>
    <row r="21" spans="1:5" ht="22.5" customHeight="1" x14ac:dyDescent="0.2">
      <c r="A21" s="22" t="s">
        <v>75</v>
      </c>
      <c r="B21" s="22"/>
      <c r="C21" s="37">
        <v>-565</v>
      </c>
      <c r="E21" s="37">
        <v>-855</v>
      </c>
    </row>
    <row r="22" spans="1:5" ht="22.5" customHeight="1" x14ac:dyDescent="0.2">
      <c r="A22" s="22" t="s">
        <v>132</v>
      </c>
      <c r="B22" s="22"/>
      <c r="C22" s="37">
        <v>-173</v>
      </c>
      <c r="E22" s="114" t="s">
        <v>133</v>
      </c>
    </row>
    <row r="23" spans="1:5" ht="22.5" customHeight="1" x14ac:dyDescent="0.2">
      <c r="A23" s="2" t="s">
        <v>88</v>
      </c>
    </row>
    <row r="24" spans="1:5" ht="22.5" customHeight="1" x14ac:dyDescent="0.2">
      <c r="A24" s="22" t="s">
        <v>76</v>
      </c>
      <c r="B24" s="22"/>
      <c r="C24" s="37">
        <v>-2669</v>
      </c>
      <c r="E24" s="37">
        <v>4801</v>
      </c>
    </row>
    <row r="25" spans="1:5" ht="22.5" customHeight="1" x14ac:dyDescent="0.2">
      <c r="A25" s="22" t="s">
        <v>85</v>
      </c>
      <c r="B25" s="22"/>
      <c r="C25" s="37">
        <v>67996</v>
      </c>
      <c r="E25" s="37">
        <v>34559</v>
      </c>
    </row>
    <row r="26" spans="1:5" ht="22.5" customHeight="1" x14ac:dyDescent="0.2">
      <c r="A26" s="22" t="s">
        <v>77</v>
      </c>
      <c r="B26" s="22"/>
      <c r="C26" s="37">
        <v>46</v>
      </c>
      <c r="E26" s="37">
        <v>-589</v>
      </c>
    </row>
    <row r="27" spans="1:5" ht="22.5" customHeight="1" x14ac:dyDescent="0.2">
      <c r="A27" s="22" t="s">
        <v>78</v>
      </c>
      <c r="B27" s="22"/>
      <c r="C27" s="36">
        <v>1536</v>
      </c>
      <c r="D27" s="25"/>
      <c r="E27" s="36">
        <v>1354</v>
      </c>
    </row>
    <row r="28" spans="1:5" ht="22.5" customHeight="1" x14ac:dyDescent="0.2">
      <c r="A28" s="22" t="s">
        <v>79</v>
      </c>
      <c r="B28" s="22"/>
      <c r="C28" s="84">
        <v>-38</v>
      </c>
      <c r="D28" s="25"/>
      <c r="E28" s="84">
        <v>6</v>
      </c>
    </row>
    <row r="29" spans="1:5" ht="22.5" customHeight="1" x14ac:dyDescent="0.2">
      <c r="A29" s="6" t="s">
        <v>122</v>
      </c>
      <c r="B29" s="6"/>
      <c r="C29" s="36">
        <f>SUM(C16:C28)</f>
        <v>205765</v>
      </c>
      <c r="D29" s="25"/>
      <c r="E29" s="36">
        <f>SUM(E16:E28)</f>
        <v>495301</v>
      </c>
    </row>
    <row r="30" spans="1:5" ht="22.5" customHeight="1" x14ac:dyDescent="0.2">
      <c r="A30" s="22" t="s">
        <v>80</v>
      </c>
      <c r="B30" s="22"/>
      <c r="C30" s="84">
        <v>-6960</v>
      </c>
      <c r="D30" s="25"/>
      <c r="E30" s="84">
        <v>-402</v>
      </c>
    </row>
    <row r="31" spans="1:5" ht="22.5" customHeight="1" x14ac:dyDescent="0.2">
      <c r="A31" s="22" t="s">
        <v>123</v>
      </c>
      <c r="B31" s="22"/>
      <c r="C31" s="84">
        <f>SUM(C29:C30)</f>
        <v>198805</v>
      </c>
      <c r="E31" s="84">
        <f>SUM(E29:E30)</f>
        <v>494899</v>
      </c>
    </row>
    <row r="32" spans="1:5" ht="22.5" customHeight="1" x14ac:dyDescent="0.2">
      <c r="A32" s="22"/>
      <c r="B32" s="22"/>
      <c r="C32" s="36"/>
      <c r="E32" s="36"/>
    </row>
    <row r="33" spans="1:5" ht="22.5" customHeight="1" x14ac:dyDescent="0.2">
      <c r="A33" s="22"/>
      <c r="B33" s="22"/>
      <c r="C33" s="36"/>
      <c r="E33" s="36"/>
    </row>
    <row r="34" spans="1:5" ht="24" customHeight="1" x14ac:dyDescent="0.2">
      <c r="A34" s="130" t="s">
        <v>0</v>
      </c>
      <c r="B34" s="130"/>
      <c r="C34" s="130"/>
      <c r="D34" s="130"/>
      <c r="E34" s="130"/>
    </row>
    <row r="35" spans="1:5" ht="24" customHeight="1" x14ac:dyDescent="0.2">
      <c r="A35" s="130" t="s">
        <v>64</v>
      </c>
      <c r="B35" s="130"/>
      <c r="C35" s="130"/>
      <c r="D35" s="130"/>
      <c r="E35" s="130"/>
    </row>
    <row r="36" spans="1:5" ht="24" customHeight="1" x14ac:dyDescent="0.2">
      <c r="A36" s="135" t="s">
        <v>128</v>
      </c>
      <c r="B36" s="135"/>
      <c r="C36" s="135"/>
      <c r="D36" s="135"/>
      <c r="E36" s="135"/>
    </row>
    <row r="37" spans="1:5" ht="24" customHeight="1" x14ac:dyDescent="0.2">
      <c r="A37" s="131" t="s">
        <v>63</v>
      </c>
      <c r="B37" s="131"/>
      <c r="C37" s="131"/>
      <c r="D37" s="131"/>
      <c r="E37" s="131"/>
    </row>
    <row r="38" spans="1:5" ht="24" customHeight="1" x14ac:dyDescent="0.2">
      <c r="A38" s="138" t="s">
        <v>58</v>
      </c>
      <c r="B38" s="138"/>
      <c r="C38" s="138"/>
      <c r="D38" s="138"/>
      <c r="E38" s="138"/>
    </row>
    <row r="39" spans="1:5" ht="9" customHeight="1" x14ac:dyDescent="0.2">
      <c r="A39" s="143"/>
      <c r="B39" s="143"/>
      <c r="C39" s="143"/>
      <c r="D39" s="143"/>
      <c r="E39" s="143"/>
    </row>
    <row r="40" spans="1:5" ht="24" customHeight="1" x14ac:dyDescent="0.2">
      <c r="A40" s="82"/>
      <c r="B40" s="93" t="s">
        <v>2</v>
      </c>
      <c r="C40" s="61" t="s">
        <v>89</v>
      </c>
      <c r="D40" s="62"/>
      <c r="E40" s="61">
        <v>2561</v>
      </c>
    </row>
    <row r="41" spans="1:5" ht="24" customHeight="1" x14ac:dyDescent="0.2">
      <c r="A41" s="24" t="s">
        <v>38</v>
      </c>
      <c r="B41" s="24"/>
    </row>
    <row r="42" spans="1:5" ht="24" customHeight="1" x14ac:dyDescent="0.2">
      <c r="A42" s="22" t="s">
        <v>81</v>
      </c>
      <c r="B42" s="58">
        <v>4</v>
      </c>
      <c r="C42" s="37">
        <v>-943</v>
      </c>
      <c r="E42" s="37">
        <v>-524</v>
      </c>
    </row>
    <row r="43" spans="1:5" ht="24" customHeight="1" x14ac:dyDescent="0.2">
      <c r="A43" s="22" t="s">
        <v>82</v>
      </c>
      <c r="B43" s="22"/>
      <c r="C43" s="65">
        <v>1242</v>
      </c>
      <c r="E43" s="65">
        <v>662</v>
      </c>
    </row>
    <row r="44" spans="1:5" ht="24" customHeight="1" x14ac:dyDescent="0.2">
      <c r="A44" s="22" t="s">
        <v>137</v>
      </c>
      <c r="B44" s="22"/>
      <c r="C44" s="85">
        <f>SUM(C42:C43)</f>
        <v>299</v>
      </c>
      <c r="E44" s="85">
        <f>SUM(E42:E43)</f>
        <v>138</v>
      </c>
    </row>
    <row r="45" spans="1:5" ht="24" customHeight="1" x14ac:dyDescent="0.2">
      <c r="A45" s="22"/>
      <c r="B45" s="22"/>
      <c r="C45" s="36"/>
      <c r="E45" s="36"/>
    </row>
    <row r="46" spans="1:5" ht="24" customHeight="1" x14ac:dyDescent="0.2">
      <c r="A46" s="24" t="s">
        <v>39</v>
      </c>
      <c r="B46" s="24"/>
    </row>
    <row r="47" spans="1:5" ht="24" customHeight="1" x14ac:dyDescent="0.2">
      <c r="A47" s="22" t="s">
        <v>145</v>
      </c>
      <c r="B47" s="58">
        <v>10</v>
      </c>
      <c r="C47" s="37">
        <v>-165000</v>
      </c>
      <c r="E47" s="37">
        <v>-392000</v>
      </c>
    </row>
    <row r="48" spans="1:5" ht="24" customHeight="1" x14ac:dyDescent="0.2">
      <c r="A48" s="22" t="s">
        <v>83</v>
      </c>
      <c r="B48" s="22"/>
      <c r="C48" s="37">
        <v>-48000</v>
      </c>
      <c r="E48" s="37">
        <v>-55200</v>
      </c>
    </row>
    <row r="49" spans="1:6" ht="24" customHeight="1" x14ac:dyDescent="0.2">
      <c r="A49" s="22" t="s">
        <v>84</v>
      </c>
      <c r="B49" s="22"/>
      <c r="C49" s="37">
        <v>-26563</v>
      </c>
      <c r="E49" s="37">
        <v>-28147</v>
      </c>
    </row>
    <row r="50" spans="1:6" ht="24" customHeight="1" x14ac:dyDescent="0.2">
      <c r="A50" s="22" t="s">
        <v>124</v>
      </c>
      <c r="B50" s="22"/>
      <c r="C50" s="85">
        <f>SUM(C47:C49)</f>
        <v>-239563</v>
      </c>
      <c r="E50" s="85">
        <f>SUM(E47:E49)</f>
        <v>-475347</v>
      </c>
    </row>
    <row r="51" spans="1:6" ht="24" customHeight="1" x14ac:dyDescent="0.2">
      <c r="A51" s="22"/>
      <c r="B51" s="22"/>
      <c r="C51" s="36"/>
      <c r="E51" s="36"/>
    </row>
    <row r="52" spans="1:6" ht="24" customHeight="1" x14ac:dyDescent="0.2">
      <c r="A52" s="11" t="s">
        <v>138</v>
      </c>
      <c r="B52" s="11"/>
      <c r="C52" s="37">
        <f>C31+C44+C50</f>
        <v>-40459</v>
      </c>
      <c r="E52" s="37">
        <f>E31+E44+E50</f>
        <v>19690</v>
      </c>
    </row>
    <row r="53" spans="1:6" ht="24" customHeight="1" x14ac:dyDescent="0.2">
      <c r="A53" s="11" t="s">
        <v>139</v>
      </c>
      <c r="B53" s="11"/>
      <c r="C53" s="37">
        <v>101111</v>
      </c>
      <c r="E53" s="37">
        <v>61065</v>
      </c>
    </row>
    <row r="54" spans="1:6" ht="24" customHeight="1" thickBot="1" x14ac:dyDescent="0.25">
      <c r="A54" s="24" t="s">
        <v>140</v>
      </c>
      <c r="B54" s="24"/>
      <c r="C54" s="86">
        <f>SUM(C52:C53)</f>
        <v>60652</v>
      </c>
      <c r="E54" s="86">
        <f>SUM(E52:E53)</f>
        <v>80755</v>
      </c>
    </row>
    <row r="55" spans="1:6" ht="24" customHeight="1" thickTop="1" x14ac:dyDescent="0.2">
      <c r="A55" s="24"/>
      <c r="B55" s="24"/>
      <c r="C55" s="36"/>
      <c r="E55" s="36"/>
    </row>
    <row r="56" spans="1:6" ht="24" customHeight="1" x14ac:dyDescent="0.2">
      <c r="A56" s="24"/>
      <c r="B56" s="24"/>
      <c r="C56" s="36"/>
      <c r="E56" s="36"/>
    </row>
    <row r="57" spans="1:6" ht="24" customHeight="1" x14ac:dyDescent="0.2">
      <c r="A57" s="24"/>
      <c r="B57" s="11"/>
      <c r="C57" s="36"/>
      <c r="E57" s="36"/>
    </row>
    <row r="58" spans="1:6" ht="24" customHeight="1" x14ac:dyDescent="0.2">
      <c r="A58" s="22"/>
      <c r="B58" s="11"/>
      <c r="C58" s="36"/>
      <c r="E58" s="36"/>
    </row>
    <row r="59" spans="1:6" ht="24" customHeight="1" x14ac:dyDescent="0.2">
      <c r="A59" s="22"/>
      <c r="B59" s="11"/>
      <c r="C59" s="36"/>
      <c r="E59" s="36"/>
    </row>
    <row r="60" spans="1:6" ht="24" customHeight="1" x14ac:dyDescent="0.2">
      <c r="A60" s="11"/>
      <c r="B60" s="11"/>
      <c r="C60" s="36"/>
      <c r="E60" s="36"/>
    </row>
    <row r="61" spans="1:6" ht="24" customHeight="1" x14ac:dyDescent="0.2">
      <c r="A61" s="11"/>
      <c r="B61" s="11"/>
      <c r="C61" s="36"/>
      <c r="E61" s="36"/>
    </row>
    <row r="62" spans="1:6" ht="24" customHeight="1" x14ac:dyDescent="0.2">
      <c r="A62" s="11"/>
      <c r="B62" s="11"/>
      <c r="C62" s="36"/>
      <c r="E62" s="36"/>
    </row>
    <row r="63" spans="1:6" ht="24" customHeight="1" x14ac:dyDescent="0.2">
      <c r="A63" s="11"/>
      <c r="B63" s="56"/>
      <c r="C63" s="11"/>
      <c r="D63" s="1"/>
      <c r="E63" s="17"/>
      <c r="F63" s="1"/>
    </row>
    <row r="64" spans="1:6" ht="24" customHeight="1" x14ac:dyDescent="0.2">
      <c r="A64" s="49" t="s">
        <v>110</v>
      </c>
      <c r="B64" s="24"/>
      <c r="C64" s="36"/>
      <c r="E64" s="36"/>
    </row>
    <row r="65" spans="1:5" ht="24" customHeight="1" x14ac:dyDescent="0.2">
      <c r="A65" s="49"/>
      <c r="B65" s="49"/>
      <c r="C65" s="49"/>
      <c r="D65" s="50"/>
      <c r="E65" s="51"/>
    </row>
    <row r="66" spans="1:5" ht="24" customHeight="1" x14ac:dyDescent="0.2">
      <c r="A66" s="49"/>
      <c r="B66" s="49"/>
      <c r="C66" s="49"/>
      <c r="D66" s="50"/>
      <c r="E66" s="51"/>
    </row>
    <row r="67" spans="1:5" ht="24" customHeight="1" x14ac:dyDescent="0.2">
      <c r="A67" s="49"/>
      <c r="B67" s="49"/>
      <c r="C67" s="49"/>
      <c r="D67" s="49"/>
      <c r="E67" s="49"/>
    </row>
    <row r="68" spans="1:5" ht="24" customHeight="1" x14ac:dyDescent="0.2">
      <c r="A68" s="50"/>
      <c r="B68" s="50"/>
      <c r="C68" s="50"/>
      <c r="D68" s="53"/>
      <c r="E68" s="50"/>
    </row>
    <row r="69" spans="1:5" ht="24" customHeight="1" x14ac:dyDescent="0.2">
      <c r="A69" s="49"/>
      <c r="B69" s="49"/>
      <c r="C69" s="49"/>
      <c r="D69" s="49"/>
      <c r="E69" s="49"/>
    </row>
    <row r="70" spans="1:5" s="15" customFormat="1" ht="24" customHeight="1" x14ac:dyDescent="0.2">
      <c r="A70" s="5"/>
      <c r="B70" s="5"/>
      <c r="C70" s="39"/>
      <c r="D70" s="26"/>
      <c r="E70" s="39"/>
    </row>
    <row r="71" spans="1:5" s="15" customFormat="1" ht="24" customHeight="1" x14ac:dyDescent="0.2">
      <c r="A71" s="5"/>
      <c r="B71" s="5"/>
      <c r="C71" s="36"/>
      <c r="D71" s="25"/>
      <c r="E71" s="36"/>
    </row>
    <row r="72" spans="1:5" s="15" customFormat="1" ht="24" customHeight="1" x14ac:dyDescent="0.2">
      <c r="A72" s="27"/>
      <c r="B72" s="27"/>
      <c r="C72" s="36"/>
      <c r="D72" s="25"/>
      <c r="E72" s="36"/>
    </row>
    <row r="73" spans="1:5" s="15" customFormat="1" ht="24" customHeight="1" x14ac:dyDescent="0.2">
      <c r="A73" s="27"/>
      <c r="B73" s="27"/>
      <c r="C73" s="38"/>
      <c r="D73" s="25"/>
      <c r="E73" s="38"/>
    </row>
    <row r="74" spans="1:5" s="15" customFormat="1" ht="24" customHeight="1" x14ac:dyDescent="0.2">
      <c r="A74" s="27"/>
      <c r="B74" s="27"/>
      <c r="C74" s="36"/>
      <c r="D74" s="25"/>
      <c r="E74" s="36"/>
    </row>
    <row r="75" spans="1:5" s="15" customFormat="1" ht="24" customHeight="1" x14ac:dyDescent="0.2">
      <c r="A75" s="27"/>
      <c r="B75" s="27"/>
      <c r="C75" s="36"/>
      <c r="D75" s="25"/>
      <c r="E75" s="36"/>
    </row>
    <row r="76" spans="1:5" s="15" customFormat="1" ht="24" customHeight="1" x14ac:dyDescent="0.2">
      <c r="A76" s="27"/>
      <c r="B76" s="27"/>
      <c r="C76" s="36"/>
      <c r="D76" s="25"/>
      <c r="E76" s="36"/>
    </row>
    <row r="77" spans="1:5" s="15" customFormat="1" ht="24" customHeight="1" x14ac:dyDescent="0.2">
      <c r="A77" s="27"/>
      <c r="B77" s="27"/>
      <c r="C77" s="36"/>
      <c r="D77" s="25"/>
      <c r="E77" s="36"/>
    </row>
    <row r="78" spans="1:5" s="15" customFormat="1" ht="24" customHeight="1" x14ac:dyDescent="0.2">
      <c r="A78" s="5"/>
      <c r="B78" s="5"/>
      <c r="C78" s="36"/>
      <c r="D78" s="25"/>
      <c r="E78" s="36"/>
    </row>
    <row r="79" spans="1:5" s="15" customFormat="1" ht="24" customHeight="1" x14ac:dyDescent="0.2">
      <c r="A79" s="27"/>
      <c r="B79" s="27"/>
      <c r="C79" s="36"/>
      <c r="D79" s="25"/>
      <c r="E79" s="36"/>
    </row>
    <row r="80" spans="1:5" s="15" customFormat="1" ht="24" customHeight="1" x14ac:dyDescent="0.2">
      <c r="A80" s="27"/>
      <c r="B80" s="27"/>
      <c r="C80" s="36"/>
      <c r="D80" s="25"/>
      <c r="E80" s="36"/>
    </row>
    <row r="81" spans="1:5" s="15" customFormat="1" ht="24" customHeight="1" x14ac:dyDescent="0.2">
      <c r="A81" s="28"/>
      <c r="B81" s="28"/>
      <c r="C81" s="36"/>
      <c r="D81" s="25"/>
      <c r="E81" s="36"/>
    </row>
    <row r="82" spans="1:5" s="15" customFormat="1" ht="24" customHeight="1" x14ac:dyDescent="0.2">
      <c r="A82" s="28"/>
      <c r="B82" s="28"/>
      <c r="C82" s="36"/>
      <c r="D82" s="25"/>
      <c r="E82" s="36"/>
    </row>
    <row r="83" spans="1:5" s="15" customFormat="1" ht="24" customHeight="1" x14ac:dyDescent="0.2">
      <c r="A83" s="5"/>
      <c r="B83" s="5"/>
      <c r="C83" s="36"/>
      <c r="D83" s="25"/>
      <c r="E83" s="36"/>
    </row>
    <row r="84" spans="1:5" s="15" customFormat="1" ht="24" customHeight="1" x14ac:dyDescent="0.2">
      <c r="A84" s="5"/>
      <c r="B84" s="5"/>
      <c r="C84" s="36"/>
      <c r="D84" s="25"/>
      <c r="E84" s="36"/>
    </row>
  </sheetData>
  <mergeCells count="12">
    <mergeCell ref="A1:E1"/>
    <mergeCell ref="A2:E2"/>
    <mergeCell ref="A3:E3"/>
    <mergeCell ref="A5:E5"/>
    <mergeCell ref="A6:E6"/>
    <mergeCell ref="A38:E38"/>
    <mergeCell ref="A39:E39"/>
    <mergeCell ref="A4:E4"/>
    <mergeCell ref="A34:E34"/>
    <mergeCell ref="A35:E35"/>
    <mergeCell ref="A36:E36"/>
    <mergeCell ref="A37:E37"/>
  </mergeCells>
  <pageMargins left="1" right="0.3" top="1" bottom="0.7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PL(3-Month)</vt:lpstr>
      <vt:lpstr>PL(6-Month)</vt:lpstr>
      <vt:lpstr>statement of change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jhorpiklang@deloitte.com</cp:lastModifiedBy>
  <cp:lastPrinted>2019-08-01T10:23:44Z</cp:lastPrinted>
  <dcterms:created xsi:type="dcterms:W3CDTF">2011-11-29T06:05:04Z</dcterms:created>
  <dcterms:modified xsi:type="dcterms:W3CDTF">2019-08-01T10:23:48Z</dcterms:modified>
</cp:coreProperties>
</file>