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oard Meetings\2019-20\20190813 Board and AC Meeting\SET Letter\FS_EN\"/>
    </mc:Choice>
  </mc:AlternateContent>
  <bookViews>
    <workbookView xWindow="0" yWindow="0" windowWidth="19200" windowHeight="11490" tabRatio="847"/>
  </bookViews>
  <sheets>
    <sheet name="BL-3-4" sheetId="1" r:id="rId1"/>
    <sheet name="PL-5-6" sheetId="2" r:id="rId2"/>
    <sheet name="SH-7-8" sheetId="3" r:id="rId3"/>
    <sheet name="SH 9-10" sheetId="5" r:id="rId4"/>
    <sheet name="CF-11-12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[7]Accrue!#REF!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'BL-3-4'!$A$1:$I$77</definedName>
    <definedName name="_xlnm.Print_Area" localSheetId="4">'CF-11-12'!$A$1:$J$81</definedName>
    <definedName name="_xlnm.Print_Area" localSheetId="1">'PL-5-6'!$A$1:$I$71</definedName>
    <definedName name="_xlnm.Print_Area" localSheetId="3">'SH 9-10'!$A$1:$L$51</definedName>
    <definedName name="_xlnm.Print_Area" localSheetId="2">'SH-7-8'!$A$1:$R$52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'[8]Wkgs_BS Lead'!#REF!</definedName>
    <definedName name="XRefCopy2" hidden="1">[9]L310!#REF!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6" l="1"/>
  <c r="H60" i="6" l="1"/>
  <c r="D68" i="6"/>
  <c r="D60" i="6"/>
  <c r="C24" i="2" l="1"/>
  <c r="J30" i="6" l="1"/>
  <c r="F30" i="6"/>
  <c r="H16" i="6"/>
  <c r="H17" i="6" l="1"/>
  <c r="H15" i="6"/>
  <c r="H26" i="6"/>
  <c r="G59" i="1" l="1"/>
  <c r="P38" i="3" l="1"/>
  <c r="E74" i="1"/>
  <c r="H20" i="5" l="1"/>
  <c r="F20" i="5"/>
  <c r="D20" i="5"/>
  <c r="N48" i="3"/>
  <c r="L48" i="3"/>
  <c r="I58" i="2"/>
  <c r="G58" i="2"/>
  <c r="E58" i="2"/>
  <c r="C58" i="2"/>
  <c r="N22" i="3"/>
  <c r="L22" i="3"/>
  <c r="P47" i="3"/>
  <c r="P42" i="3"/>
  <c r="P21" i="3"/>
  <c r="P16" i="3"/>
  <c r="P12" i="3"/>
  <c r="P48" i="3" l="1"/>
  <c r="P22" i="3"/>
  <c r="P23" i="3" s="1"/>
  <c r="N44" i="3"/>
  <c r="N23" i="3"/>
  <c r="N18" i="3"/>
  <c r="N25" i="3" l="1"/>
  <c r="N49" i="3"/>
  <c r="N51" i="3" s="1"/>
  <c r="I66" i="2"/>
  <c r="E66" i="2"/>
  <c r="J22" i="3" s="1"/>
  <c r="R22" i="3" s="1"/>
  <c r="C66" i="2"/>
  <c r="J48" i="3" s="1"/>
  <c r="R48" i="3" s="1"/>
  <c r="C16" i="2"/>
  <c r="E16" i="2"/>
  <c r="G16" i="2"/>
  <c r="I16" i="2"/>
  <c r="C26" i="2"/>
  <c r="E26" i="2"/>
  <c r="G26" i="2"/>
  <c r="I26" i="2"/>
  <c r="C30" i="2"/>
  <c r="E30" i="2"/>
  <c r="G66" i="2"/>
  <c r="I18" i="1"/>
  <c r="C68" i="2" l="1"/>
  <c r="C32" i="2"/>
  <c r="C34" i="2" s="1"/>
  <c r="I68" i="2"/>
  <c r="J19" i="5"/>
  <c r="L19" i="5" s="1"/>
  <c r="G68" i="2"/>
  <c r="J43" i="5"/>
  <c r="I32" i="2"/>
  <c r="I34" i="2" s="1"/>
  <c r="J18" i="5" s="1"/>
  <c r="E32" i="2"/>
  <c r="E34" i="2" s="1"/>
  <c r="E36" i="2" s="1"/>
  <c r="E68" i="2"/>
  <c r="G32" i="2"/>
  <c r="G34" i="2" s="1"/>
  <c r="H11" i="6" s="1"/>
  <c r="J47" i="3" l="1"/>
  <c r="D11" i="6"/>
  <c r="I51" i="2"/>
  <c r="I70" i="2" s="1"/>
  <c r="I36" i="2"/>
  <c r="G36" i="2"/>
  <c r="L18" i="5"/>
  <c r="L20" i="5" s="1"/>
  <c r="J20" i="5"/>
  <c r="G51" i="2"/>
  <c r="G70" i="2" s="1"/>
  <c r="J42" i="5"/>
  <c r="L42" i="5" s="1"/>
  <c r="J21" i="3"/>
  <c r="C36" i="2"/>
  <c r="C51" i="2"/>
  <c r="E51" i="2"/>
  <c r="E70" i="2" s="1"/>
  <c r="C70" i="2" l="1"/>
  <c r="D74" i="6" l="1"/>
  <c r="H74" i="6" l="1"/>
  <c r="J27" i="6" l="1"/>
  <c r="J35" i="6" s="1"/>
  <c r="C74" i="1" l="1"/>
  <c r="H68" i="6" l="1"/>
  <c r="J39" i="5" l="1"/>
  <c r="J60" i="6" l="1"/>
  <c r="F60" i="6"/>
  <c r="E52" i="1" l="1"/>
  <c r="E31" i="1"/>
  <c r="E18" i="1"/>
  <c r="C18" i="1"/>
  <c r="C31" i="1"/>
  <c r="E33" i="1" l="1"/>
  <c r="C33" i="1"/>
  <c r="J35" i="5" l="1"/>
  <c r="F35" i="5"/>
  <c r="H35" i="5"/>
  <c r="D35" i="5"/>
  <c r="L35" i="5" l="1"/>
  <c r="H38" i="3"/>
  <c r="F38" i="3"/>
  <c r="D38" i="3"/>
  <c r="L23" i="3"/>
  <c r="R42" i="3"/>
  <c r="D23" i="3"/>
  <c r="D25" i="3" s="1"/>
  <c r="F23" i="3"/>
  <c r="H23" i="3"/>
  <c r="L18" i="3"/>
  <c r="P18" i="3"/>
  <c r="H18" i="3"/>
  <c r="F18" i="3"/>
  <c r="D18" i="3"/>
  <c r="J18" i="3"/>
  <c r="R16" i="3"/>
  <c r="R12" i="3"/>
  <c r="H25" i="3" l="1"/>
  <c r="R18" i="3"/>
  <c r="F25" i="3"/>
  <c r="L25" i="3"/>
  <c r="R38" i="3"/>
  <c r="P25" i="3" l="1"/>
  <c r="L43" i="5" l="1"/>
  <c r="G18" i="1" l="1"/>
  <c r="G74" i="1" l="1"/>
  <c r="J68" i="6" l="1"/>
  <c r="F68" i="6"/>
  <c r="F27" i="6"/>
  <c r="F35" i="6" s="1"/>
  <c r="J15" i="5"/>
  <c r="H15" i="5"/>
  <c r="H22" i="5" s="1"/>
  <c r="F15" i="5"/>
  <c r="F22" i="5" s="1"/>
  <c r="D15" i="5"/>
  <c r="D22" i="5" s="1"/>
  <c r="L14" i="5"/>
  <c r="L11" i="5"/>
  <c r="I74" i="1"/>
  <c r="I59" i="1"/>
  <c r="I52" i="1"/>
  <c r="E59" i="1"/>
  <c r="E61" i="1" s="1"/>
  <c r="I31" i="1"/>
  <c r="I33" i="1" s="1"/>
  <c r="C59" i="1"/>
  <c r="G52" i="1"/>
  <c r="C52" i="1"/>
  <c r="G31" i="1"/>
  <c r="D27" i="6"/>
  <c r="D35" i="6" s="1"/>
  <c r="D38" i="6" s="1"/>
  <c r="L38" i="5"/>
  <c r="D39" i="5"/>
  <c r="F39" i="5"/>
  <c r="H39" i="5"/>
  <c r="D44" i="5"/>
  <c r="F44" i="5"/>
  <c r="H44" i="5"/>
  <c r="D44" i="3"/>
  <c r="H44" i="3"/>
  <c r="J44" i="3"/>
  <c r="L44" i="3"/>
  <c r="P44" i="3" s="1"/>
  <c r="D49" i="3"/>
  <c r="H49" i="3"/>
  <c r="F51" i="3"/>
  <c r="H51" i="3" l="1"/>
  <c r="F46" i="5"/>
  <c r="H46" i="5"/>
  <c r="D46" i="5"/>
  <c r="L39" i="5"/>
  <c r="E76" i="1"/>
  <c r="R47" i="3"/>
  <c r="I61" i="1"/>
  <c r="I76" i="1" s="1"/>
  <c r="R44" i="3"/>
  <c r="J44" i="5"/>
  <c r="J46" i="5" s="1"/>
  <c r="L15" i="5"/>
  <c r="D51" i="3"/>
  <c r="C61" i="1"/>
  <c r="C76" i="1" s="1"/>
  <c r="L49" i="3"/>
  <c r="P49" i="3" s="1"/>
  <c r="G61" i="1"/>
  <c r="G76" i="1" s="1"/>
  <c r="G33" i="1"/>
  <c r="R21" i="3" l="1"/>
  <c r="R23" i="3" s="1"/>
  <c r="L44" i="5"/>
  <c r="L46" i="5" s="1"/>
  <c r="L51" i="3"/>
  <c r="P51" i="3" l="1"/>
  <c r="J22" i="5"/>
  <c r="L22" i="5" s="1"/>
  <c r="R25" i="3"/>
  <c r="J23" i="3"/>
  <c r="J25" i="3" s="1"/>
  <c r="H27" i="6"/>
  <c r="H35" i="6" s="1"/>
  <c r="J49" i="3"/>
  <c r="J51" i="3" l="1"/>
  <c r="R49" i="3"/>
  <c r="H38" i="6"/>
  <c r="H71" i="6" s="1"/>
  <c r="F38" i="6"/>
  <c r="F71" i="6" s="1"/>
  <c r="F73" i="6" s="1"/>
  <c r="F75" i="6" s="1"/>
  <c r="J38" i="6"/>
  <c r="J71" i="6" s="1"/>
  <c r="J73" i="6" s="1"/>
  <c r="J75" i="6" s="1"/>
  <c r="R51" i="3" l="1"/>
  <c r="D71" i="6"/>
  <c r="D73" i="6" s="1"/>
  <c r="D75" i="6" s="1"/>
  <c r="H73" i="6"/>
  <c r="H75" i="6" s="1"/>
</calcChain>
</file>

<file path=xl/sharedStrings.xml><?xml version="1.0" encoding="utf-8"?>
<sst xmlns="http://schemas.openxmlformats.org/spreadsheetml/2006/main" count="366" uniqueCount="198">
  <si>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</si>
  <si>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</si>
  <si>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</si>
  <si>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</si>
  <si>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</si>
  <si>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</si>
  <si>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</si>
  <si>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</si>
  <si>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</si>
  <si>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</si>
  <si>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</si>
  <si>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 xml:space="preserve">Other current assets </t>
  </si>
  <si>
    <t>Total current assets</t>
  </si>
  <si>
    <t>Non-current assets</t>
  </si>
  <si>
    <t>Investments in subsidiary</t>
  </si>
  <si>
    <t>Other long-term investments</t>
  </si>
  <si>
    <t>Long-term interest receivables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</si>
  <si>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</si>
  <si>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</si>
  <si>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</si>
  <si>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</si>
  <si>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</si>
  <si>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</si>
  <si>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</si>
  <si>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</si>
  <si>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</si>
  <si>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</si>
  <si>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</si>
  <si>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</si>
  <si>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</si>
  <si>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</si>
  <si>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</si>
  <si>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</si>
  <si>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</si>
  <si>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</si>
  <si>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</si>
  <si>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</si>
  <si>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</si>
  <si>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</si>
  <si>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</si>
  <si>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</si>
  <si>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</si>
  <si>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</si>
  <si>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</si>
  <si>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</si>
  <si>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Impairment loss on investments in associate</t>
  </si>
  <si>
    <t>Impairment loss on other long-term investments</t>
  </si>
  <si>
    <t>Net foreign exchange loss</t>
  </si>
  <si>
    <t>Finance costs</t>
  </si>
  <si>
    <t>Total expenses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</si>
  <si>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</si>
  <si>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</si>
  <si>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</si>
  <si>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</si>
  <si>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</si>
  <si>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</si>
  <si>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</si>
  <si>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</si>
  <si>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 xml:space="preserve">   directly in equity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</si>
  <si>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</si>
  <si>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</si>
  <si>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</si>
  <si>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</si>
  <si>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</si>
  <si>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</si>
  <si>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</si>
  <si>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</si>
  <si>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</si>
  <si>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</si>
  <si>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Cash and cash equivalents at 1 April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</si>
  <si>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</si>
  <si>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income (Unaudited)</t>
  </si>
  <si>
    <t>Three-month period ended</t>
  </si>
  <si>
    <t>(in thousand Baht)</t>
  </si>
  <si>
    <t xml:space="preserve">   Associates</t>
  </si>
  <si>
    <t>Statement of comprehensive income (Unaudited)</t>
  </si>
  <si>
    <t>Profit for the period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</si>
  <si>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</si>
  <si>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</si>
  <si>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</si>
  <si>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</si>
  <si>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</si>
  <si>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</si>
  <si>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 xml:space="preserve">    Dividends to owners of the Company</t>
  </si>
  <si>
    <t>Comprehensive income for the period</t>
  </si>
  <si>
    <t>Profit</t>
  </si>
  <si>
    <t xml:space="preserve">Issued and </t>
  </si>
  <si>
    <t>Share premium</t>
  </si>
  <si>
    <t xml:space="preserve">(1) To comply with the requirements of Foreign Business Act license, an amount of Baht 510 million is required to be maintained as a minimum amount of </t>
  </si>
  <si>
    <t xml:space="preserve">      unappropriated retained earnings</t>
  </si>
  <si>
    <t>Statement of cash flows (Unaudited)</t>
  </si>
  <si>
    <t>Net cash used in financing activities</t>
  </si>
  <si>
    <t>Non-cash transactions</t>
  </si>
  <si>
    <t>Payables for purchases of machinery and equipment</t>
  </si>
  <si>
    <t xml:space="preserve">Transactions with owners, recorded </t>
  </si>
  <si>
    <t>directly in equity</t>
  </si>
  <si>
    <t xml:space="preserve">Total transactions with owners, recorded </t>
  </si>
  <si>
    <t>Transactions with owners, recorded directly in equity</t>
  </si>
  <si>
    <t>Dividends to owners of the Company</t>
  </si>
  <si>
    <t>Total transactions with owners, recorded directly in equity</t>
  </si>
  <si>
    <t xml:space="preserve"> </t>
  </si>
  <si>
    <t>Impairment loss on other long-term investment</t>
  </si>
  <si>
    <t>Impairment loss on invesment in an associate</t>
  </si>
  <si>
    <t>Revenues</t>
  </si>
  <si>
    <t>Total revenues</t>
  </si>
  <si>
    <t>3</t>
  </si>
  <si>
    <t>3, 6</t>
  </si>
  <si>
    <t>Derivatives liabilities</t>
  </si>
  <si>
    <t>Exchange differences on translating financial statements</t>
  </si>
  <si>
    <t>Loss on remeasurements of defined benefit plans</t>
  </si>
  <si>
    <t xml:space="preserve">   net of tax</t>
  </si>
  <si>
    <t>Revenues from sales</t>
  </si>
  <si>
    <t>Tax expense</t>
  </si>
  <si>
    <t>Current portion of long-term borrowing from</t>
  </si>
  <si>
    <t xml:space="preserve">   financial institutions</t>
  </si>
  <si>
    <t>Long-term borrowing from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</si>
  <si>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</si>
  <si>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</si>
  <si>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</si>
  <si>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</si>
  <si>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</si>
  <si>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3, 5</t>
  </si>
  <si>
    <t>3, 7</t>
  </si>
  <si>
    <t>Distribution costs</t>
  </si>
  <si>
    <t>Adjustments to reconcile profit to cash receipts</t>
  </si>
  <si>
    <t>Provision for employee benefits</t>
  </si>
  <si>
    <t>Net cash generated from operating</t>
  </si>
  <si>
    <t>Tax paid</t>
  </si>
  <si>
    <t>(Unaudited)</t>
  </si>
  <si>
    <t>Amortisation of deferred transaction cost</t>
  </si>
  <si>
    <t>Net cash from operating activities</t>
  </si>
  <si>
    <t>Employee benefit paid</t>
  </si>
  <si>
    <t>Depreciation and amortisation</t>
  </si>
  <si>
    <t>Accrued dividend</t>
  </si>
  <si>
    <t>Unrealised loss (gain) on exchange rate</t>
  </si>
  <si>
    <t>Other receivables</t>
  </si>
  <si>
    <t>Other payables</t>
  </si>
  <si>
    <t>Current tax payable</t>
  </si>
  <si>
    <t xml:space="preserve">   Issued and paid-up share capital</t>
  </si>
  <si>
    <t>Other components of equity</t>
  </si>
  <si>
    <t>Items that will be reclassified subsequently to profit or loss</t>
  </si>
  <si>
    <t>Total items that will be reclassified subsequently</t>
  </si>
  <si>
    <t xml:space="preserve">    to profit or loss</t>
  </si>
  <si>
    <t>Items that will not be reclassified subsequently to profit or loss</t>
  </si>
  <si>
    <t>Total items that will not be reclassified subsequently</t>
  </si>
  <si>
    <t>Income tax relating to items that will not be reclassified</t>
  </si>
  <si>
    <t xml:space="preserve">Tax expense </t>
  </si>
  <si>
    <t>paid-up</t>
  </si>
  <si>
    <t>Translating</t>
  </si>
  <si>
    <t>foreign</t>
  </si>
  <si>
    <t>operations</t>
  </si>
  <si>
    <t>7</t>
  </si>
  <si>
    <t>11</t>
  </si>
  <si>
    <t>30 June</t>
  </si>
  <si>
    <t>Three-month period ended 30 June 2018</t>
  </si>
  <si>
    <t>Balance at 1 April 2018</t>
  </si>
  <si>
    <t>Balance at 30 June 2018</t>
  </si>
  <si>
    <t>Share of other</t>
  </si>
  <si>
    <t>comprehensive</t>
  </si>
  <si>
    <t xml:space="preserve">income of </t>
  </si>
  <si>
    <t>associates</t>
  </si>
  <si>
    <t>Investments in associates</t>
  </si>
  <si>
    <t>Cash and cash equivalents at 30 June</t>
  </si>
  <si>
    <t xml:space="preserve">   before effect of exchange rates</t>
  </si>
  <si>
    <t>Effect of exchange rate changes on cash and cash  equivalents</t>
  </si>
  <si>
    <t xml:space="preserve">   Authorised share capital</t>
  </si>
  <si>
    <t>Share of profit of associates</t>
  </si>
  <si>
    <t>Losses on inventories devaluation</t>
  </si>
  <si>
    <t>Share of profit of associates, net of tax</t>
  </si>
  <si>
    <t>12</t>
  </si>
  <si>
    <t>Share of other comprehensive income of associates, net of tax</t>
  </si>
  <si>
    <t>Advance for purchase machinery and equipment</t>
  </si>
  <si>
    <t>Proceeds from redemption of other long-term investments</t>
  </si>
  <si>
    <t xml:space="preserve">Proceeds from disposal of property, plant and equipment </t>
  </si>
  <si>
    <t>Birla Carbon (Thailand) Public Company Limited and its Subsidiary</t>
  </si>
  <si>
    <t>Three-month period ended 30 June 2019</t>
  </si>
  <si>
    <t>Balance at 1 April 2019</t>
  </si>
  <si>
    <t>Balance at 30 June 2019</t>
  </si>
  <si>
    <t>Current portion of lease liabilities</t>
  </si>
  <si>
    <t>Lease liabilities</t>
  </si>
  <si>
    <t>Current portion of long-term loans to related parties</t>
  </si>
  <si>
    <t>Non-current provisions for employee benefits</t>
  </si>
  <si>
    <t>Increase in short-term deposits at financial institutions</t>
  </si>
  <si>
    <t xml:space="preserve">Proceeds from repayment of long-term loans </t>
  </si>
  <si>
    <t xml:space="preserve">   to related parties</t>
  </si>
  <si>
    <t>Proceeds from borrowings</t>
  </si>
  <si>
    <t>Repayment of borrowings</t>
  </si>
  <si>
    <t>Net (decrease) increase in cash and cash equivalents,</t>
  </si>
  <si>
    <t>Net (decrease) increase in cash and cash equivalents</t>
  </si>
  <si>
    <t>Payment for reduction of the outstanding liability</t>
  </si>
  <si>
    <t>Unrealised loss on derivatives</t>
  </si>
  <si>
    <t>Acquisition of property, plant and equipment</t>
  </si>
  <si>
    <t>Short-term deposits at financial institutions</t>
  </si>
  <si>
    <t>Long-term loan to related parties</t>
  </si>
  <si>
    <t xml:space="preserve">Other comprehensive expense for the period, </t>
  </si>
  <si>
    <t xml:space="preserve">   relating to finance leases</t>
  </si>
  <si>
    <t>Net cash from (used in) investing activities</t>
  </si>
  <si>
    <t>Right-of-use assets (buildings and constructions)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</si>
</sst>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</numFmts>
  <fonts count="27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165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" fillId="0" borderId="0"/>
    <xf numFmtId="0" fontId="21" fillId="0" borderId="0"/>
    <xf numFmtId="0" fontId="21" fillId="0" borderId="0"/>
    <xf numFmtId="0" fontId="22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</cellStyleXfs>
  <cellXfs count="323">
    <xf numFmtId="0" fontId="0" fillId="0" borderId="0" xfId="0"/>
    <xf numFmtId="0" fontId="1" fillId="0" borderId="0" xfId="0" applyFont="1" applyFill="1" applyAlignment="1"/>
    <xf numFmtId="166" fontId="1" fillId="0" borderId="0" xfId="0" applyNumberFormat="1" applyFont="1" applyFill="1" applyAlignment="1"/>
    <xf numFmtId="0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6" fontId="3" fillId="0" borderId="0" xfId="0" applyNumberFormat="1" applyFont="1" applyFill="1" applyAlignment="1"/>
    <xf numFmtId="0" fontId="4" fillId="0" borderId="0" xfId="0" applyFont="1" applyFill="1" applyAlignment="1"/>
    <xf numFmtId="166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/>
    <xf numFmtId="166" fontId="7" fillId="0" borderId="0" xfId="0" applyNumberFormat="1" applyFont="1" applyFill="1" applyAlignment="1"/>
    <xf numFmtId="0" fontId="7" fillId="0" borderId="0" xfId="0" applyFont="1" applyFill="1" applyAlignment="1"/>
    <xf numFmtId="37" fontId="6" fillId="0" borderId="0" xfId="0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left"/>
    </xf>
    <xf numFmtId="166" fontId="5" fillId="0" borderId="1" xfId="0" applyNumberFormat="1" applyFont="1" applyFill="1" applyBorder="1" applyAlignment="1"/>
    <xf numFmtId="166" fontId="5" fillId="0" borderId="0" xfId="0" applyNumberFormat="1" applyFont="1" applyFill="1" applyBorder="1" applyAlignment="1"/>
    <xf numFmtId="166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7" fontId="4" fillId="0" borderId="0" xfId="1" applyNumberFormat="1" applyFont="1" applyFill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/>
    <xf numFmtId="166" fontId="5" fillId="0" borderId="2" xfId="0" applyNumberFormat="1" applyFont="1" applyFill="1" applyBorder="1" applyAlignment="1"/>
    <xf numFmtId="165" fontId="4" fillId="0" borderId="0" xfId="1" applyNumberFormat="1" applyFont="1" applyFill="1" applyAlignment="1">
      <alignment horizontal="center"/>
    </xf>
    <xf numFmtId="166" fontId="5" fillId="0" borderId="1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164" fontId="4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0" fontId="26" fillId="0" borderId="0" xfId="0" applyFont="1" applyFill="1"/>
    <xf numFmtId="0" fontId="26" fillId="0" borderId="0" xfId="0" applyNumberFormat="1" applyFont="1" applyFill="1" applyBorder="1" applyAlignment="1">
      <alignment horizontal="left"/>
    </xf>
    <xf numFmtId="0" fontId="26" fillId="0" borderId="0" xfId="0" applyNumberFormat="1" applyFont="1" applyFill="1" applyAlignment="1">
      <alignment horizontal="left"/>
    </xf>
    <xf numFmtId="167" fontId="4" fillId="0" borderId="0" xfId="1" applyNumberFormat="1" applyFont="1" applyFill="1" applyAlignment="1">
      <alignment horizontal="center"/>
    </xf>
    <xf numFmtId="3" fontId="4" fillId="0" borderId="0" xfId="1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0" fontId="5" fillId="0" borderId="0" xfId="26" applyFont="1" applyFill="1" applyAlignment="1">
      <alignment vertical="center"/>
    </xf>
    <xf numFmtId="49" fontId="4" fillId="0" borderId="0" xfId="27" applyNumberFormat="1" applyFont="1" applyFill="1" applyAlignment="1"/>
    <xf numFmtId="166" fontId="6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/>
    <xf numFmtId="0" fontId="4" fillId="0" borderId="0" xfId="27" applyFont="1" applyFill="1"/>
    <xf numFmtId="167" fontId="4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/>
    <xf numFmtId="167" fontId="6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/>
    <xf numFmtId="167" fontId="4" fillId="0" borderId="3" xfId="1" applyNumberFormat="1" applyFont="1" applyFill="1" applyBorder="1" applyAlignment="1">
      <alignment horizontal="center"/>
    </xf>
    <xf numFmtId="49" fontId="11" fillId="0" borderId="0" xfId="27" applyNumberFormat="1" applyFont="1" applyFill="1" applyBorder="1" applyAlignment="1">
      <alignment horizontal="center"/>
    </xf>
    <xf numFmtId="49" fontId="11" fillId="0" borderId="0" xfId="27" applyNumberFormat="1" applyFont="1" applyFill="1" applyBorder="1" applyAlignment="1"/>
    <xf numFmtId="3" fontId="1" fillId="0" borderId="0" xfId="1" applyNumberFormat="1" applyFont="1" applyFill="1" applyAlignment="1"/>
    <xf numFmtId="165" fontId="4" fillId="0" borderId="0" xfId="1" applyFont="1" applyFill="1" applyAlignment="1"/>
    <xf numFmtId="167" fontId="4" fillId="0" borderId="0" xfId="1" applyNumberFormat="1" applyFont="1" applyFill="1" applyAlignment="1"/>
    <xf numFmtId="0" fontId="3" fillId="0" borderId="0" xfId="27" applyFont="1" applyFill="1"/>
    <xf numFmtId="49" fontId="5" fillId="0" borderId="0" xfId="27" applyNumberFormat="1" applyFont="1" applyFill="1" applyAlignment="1"/>
    <xf numFmtId="49" fontId="4" fillId="0" borderId="0" xfId="0" applyNumberFormat="1" applyFont="1" applyFill="1" applyAlignment="1"/>
    <xf numFmtId="0" fontId="4" fillId="0" borderId="0" xfId="0" applyFont="1" applyFill="1"/>
    <xf numFmtId="49" fontId="7" fillId="0" borderId="0" xfId="27" applyNumberFormat="1" applyFont="1" applyFill="1" applyAlignment="1"/>
    <xf numFmtId="0" fontId="7" fillId="0" borderId="0" xfId="0" applyFont="1" applyFill="1" applyAlignment="1">
      <alignment horizontal="center"/>
    </xf>
    <xf numFmtId="166" fontId="26" fillId="0" borderId="0" xfId="0" quotePrefix="1" applyNumberFormat="1" applyFont="1" applyFill="1" applyAlignment="1">
      <alignment horizontal="center"/>
    </xf>
    <xf numFmtId="49" fontId="15" fillId="0" borderId="0" xfId="27" applyNumberFormat="1" applyFont="1" applyFill="1" applyBorder="1" applyAlignment="1"/>
    <xf numFmtId="3" fontId="16" fillId="0" borderId="0" xfId="1" applyNumberFormat="1" applyFont="1" applyFill="1" applyAlignment="1"/>
    <xf numFmtId="0" fontId="16" fillId="0" borderId="0" xfId="27" applyFont="1" applyFill="1" applyAlignment="1"/>
    <xf numFmtId="0" fontId="16" fillId="0" borderId="0" xfId="27" applyFont="1" applyFill="1"/>
    <xf numFmtId="49" fontId="2" fillId="0" borderId="0" xfId="27" applyNumberFormat="1" applyFont="1" applyFill="1" applyAlignment="1"/>
    <xf numFmtId="49" fontId="17" fillId="0" borderId="0" xfId="27" applyNumberFormat="1" applyFont="1" applyFill="1" applyBorder="1" applyAlignment="1"/>
    <xf numFmtId="3" fontId="18" fillId="0" borderId="0" xfId="1" applyNumberFormat="1" applyFont="1" applyFill="1" applyAlignment="1"/>
    <xf numFmtId="0" fontId="18" fillId="0" borderId="0" xfId="27" applyFont="1" applyFill="1" applyAlignment="1"/>
    <xf numFmtId="0" fontId="18" fillId="0" borderId="0" xfId="27" applyFont="1" applyFill="1"/>
    <xf numFmtId="49" fontId="12" fillId="0" borderId="0" xfId="27" applyNumberFormat="1" applyFont="1" applyFill="1" applyBorder="1" applyAlignment="1"/>
    <xf numFmtId="3" fontId="3" fillId="0" borderId="0" xfId="1" applyNumberFormat="1" applyFont="1" applyFill="1" applyAlignment="1"/>
    <xf numFmtId="0" fontId="3" fillId="0" borderId="0" xfId="27" applyFont="1" applyFill="1" applyAlignment="1"/>
    <xf numFmtId="49" fontId="6" fillId="0" borderId="0" xfId="27" applyNumberFormat="1" applyFont="1" applyFill="1" applyBorder="1" applyAlignment="1"/>
    <xf numFmtId="49" fontId="6" fillId="0" borderId="0" xfId="27" applyNumberFormat="1" applyFont="1" applyFill="1" applyBorder="1" applyAlignment="1">
      <alignment horizontal="center"/>
    </xf>
    <xf numFmtId="0" fontId="4" fillId="0" borderId="0" xfId="27" applyFont="1" applyFill="1" applyAlignment="1">
      <alignment horizontal="right"/>
    </xf>
    <xf numFmtId="164" fontId="4" fillId="0" borderId="0" xfId="27" applyNumberFormat="1" applyFont="1" applyFill="1" applyAlignment="1">
      <alignment horizontal="right"/>
    </xf>
    <xf numFmtId="164" fontId="4" fillId="0" borderId="0" xfId="27" applyNumberFormat="1" applyFont="1" applyFill="1"/>
    <xf numFmtId="164" fontId="4" fillId="0" borderId="3" xfId="27" applyNumberFormat="1" applyFont="1" applyFill="1" applyBorder="1" applyAlignment="1">
      <alignment horizontal="right"/>
    </xf>
    <xf numFmtId="164" fontId="4" fillId="0" borderId="0" xfId="27" applyNumberFormat="1" applyFont="1" applyFill="1" applyBorder="1" applyAlignment="1">
      <alignment horizontal="right"/>
    </xf>
    <xf numFmtId="164" fontId="5" fillId="0" borderId="3" xfId="27" applyNumberFormat="1" applyFont="1" applyFill="1" applyBorder="1" applyAlignment="1">
      <alignment horizontal="right"/>
    </xf>
    <xf numFmtId="164" fontId="5" fillId="0" borderId="0" xfId="27" applyNumberFormat="1" applyFont="1" applyFill="1" applyAlignment="1">
      <alignment horizontal="right"/>
    </xf>
    <xf numFmtId="165" fontId="4" fillId="0" borderId="0" xfId="1" applyFont="1" applyFill="1"/>
    <xf numFmtId="49" fontId="4" fillId="0" borderId="0" xfId="27" applyNumberFormat="1" applyFont="1" applyFill="1" applyAlignment="1">
      <alignment horizontal="left"/>
    </xf>
    <xf numFmtId="164" fontId="4" fillId="0" borderId="0" xfId="27" applyNumberFormat="1" applyFont="1" applyFill="1" applyBorder="1"/>
    <xf numFmtId="164" fontId="4" fillId="0" borderId="3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7" fillId="0" borderId="0" xfId="17" applyFont="1" applyFill="1" applyAlignment="1"/>
    <xf numFmtId="49" fontId="4" fillId="0" borderId="0" xfId="17" applyNumberFormat="1" applyFont="1" applyFill="1" applyAlignment="1">
      <alignment wrapText="1"/>
    </xf>
    <xf numFmtId="49" fontId="5" fillId="0" borderId="0" xfId="17" applyNumberFormat="1" applyFont="1" applyFill="1" applyAlignment="1">
      <alignment wrapText="1"/>
    </xf>
    <xf numFmtId="49" fontId="7" fillId="0" borderId="0" xfId="27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/>
    <xf numFmtId="164" fontId="5" fillId="0" borderId="0" xfId="27" applyNumberFormat="1" applyFont="1" applyFill="1"/>
    <xf numFmtId="0" fontId="5" fillId="0" borderId="0" xfId="27" applyFont="1" applyFill="1"/>
    <xf numFmtId="49" fontId="6" fillId="0" borderId="0" xfId="27" quotePrefix="1" applyNumberFormat="1" applyFont="1" applyFill="1" applyBorder="1" applyAlignment="1">
      <alignment horizontal="center"/>
    </xf>
    <xf numFmtId="164" fontId="5" fillId="0" borderId="0" xfId="27" applyNumberFormat="1" applyFont="1" applyFill="1" applyBorder="1" applyAlignment="1">
      <alignment horizontal="right"/>
    </xf>
    <xf numFmtId="164" fontId="5" fillId="0" borderId="2" xfId="27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0" fontId="4" fillId="0" borderId="0" xfId="27" applyFont="1" applyFill="1" applyAlignment="1"/>
    <xf numFmtId="49" fontId="7" fillId="0" borderId="0" xfId="27" applyNumberFormat="1" applyFont="1" applyFill="1" applyBorder="1" applyAlignment="1"/>
    <xf numFmtId="164" fontId="5" fillId="0" borderId="0" xfId="1" applyNumberFormat="1" applyFont="1" applyFill="1" applyAlignment="1"/>
    <xf numFmtId="164" fontId="4" fillId="0" borderId="0" xfId="27" applyNumberFormat="1" applyFont="1" applyFill="1" applyAlignment="1"/>
    <xf numFmtId="0" fontId="4" fillId="0" borderId="0" xfId="18" applyFont="1" applyFill="1" applyAlignment="1"/>
    <xf numFmtId="0" fontId="5" fillId="0" borderId="0" xfId="22" applyFont="1" applyFill="1" applyAlignment="1"/>
    <xf numFmtId="164" fontId="5" fillId="0" borderId="0" xfId="27" applyNumberFormat="1" applyFont="1" applyFill="1" applyAlignment="1"/>
    <xf numFmtId="167" fontId="5" fillId="0" borderId="2" xfId="1" applyNumberFormat="1" applyFont="1" applyFill="1" applyBorder="1" applyAlignment="1"/>
    <xf numFmtId="0" fontId="1" fillId="0" borderId="0" xfId="27" applyFont="1" applyFill="1" applyAlignment="1"/>
    <xf numFmtId="0" fontId="1" fillId="0" borderId="0" xfId="27" applyFont="1" applyFill="1"/>
    <xf numFmtId="0" fontId="2" fillId="0" borderId="0" xfId="15" applyFont="1" applyFill="1" applyAlignment="1"/>
    <xf numFmtId="49" fontId="19" fillId="0" borderId="0" xfId="27" applyNumberFormat="1" applyFont="1" applyFill="1" applyAlignment="1"/>
    <xf numFmtId="0" fontId="6" fillId="0" borderId="0" xfId="15" applyFont="1" applyFill="1" applyBorder="1" applyAlignment="1"/>
    <xf numFmtId="0" fontId="4" fillId="0" borderId="0" xfId="27" applyFont="1" applyFill="1" applyBorder="1" applyAlignment="1">
      <alignment horizontal="center"/>
    </xf>
    <xf numFmtId="0" fontId="14" fillId="0" borderId="0" xfId="15" applyFont="1" applyFill="1" applyBorder="1" applyAlignment="1">
      <alignment horizontal="center"/>
    </xf>
    <xf numFmtId="0" fontId="4" fillId="0" borderId="0" xfId="15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0" fontId="14" fillId="0" borderId="0" xfId="27" applyFont="1" applyFill="1" applyBorder="1" applyAlignment="1">
      <alignment horizontal="center"/>
    </xf>
    <xf numFmtId="0" fontId="14" fillId="0" borderId="0" xfId="15" applyFont="1" applyFill="1" applyAlignment="1">
      <alignment horizontal="center"/>
    </xf>
    <xf numFmtId="0" fontId="4" fillId="0" borderId="0" xfId="15" applyFont="1" applyFill="1" applyAlignment="1">
      <alignment horizontal="center" wrapText="1"/>
    </xf>
    <xf numFmtId="0" fontId="20" fillId="0" borderId="0" xfId="27" applyFont="1" applyFill="1" applyBorder="1" applyAlignment="1">
      <alignment horizontal="center"/>
    </xf>
    <xf numFmtId="0" fontId="5" fillId="0" borderId="0" xfId="14" applyFont="1" applyFill="1" applyAlignment="1">
      <alignment horizontal="left"/>
    </xf>
    <xf numFmtId="0" fontId="5" fillId="0" borderId="0" xfId="14" applyFont="1" applyFill="1" applyAlignment="1">
      <alignment wrapText="1"/>
    </xf>
    <xf numFmtId="167" fontId="5" fillId="0" borderId="0" xfId="27" applyNumberFormat="1" applyFont="1" applyFill="1" applyBorder="1"/>
    <xf numFmtId="167" fontId="19" fillId="0" borderId="0" xfId="1" applyNumberFormat="1" applyFont="1" applyFill="1" applyBorder="1" applyAlignment="1">
      <alignment horizontal="right"/>
    </xf>
    <xf numFmtId="0" fontId="5" fillId="0" borderId="0" xfId="4" applyFont="1" applyFill="1"/>
    <xf numFmtId="165" fontId="14" fillId="0" borderId="0" xfId="1" applyFont="1" applyFill="1" applyBorder="1" applyAlignment="1">
      <alignment horizontal="center"/>
    </xf>
    <xf numFmtId="165" fontId="14" fillId="0" borderId="0" xfId="1" applyFont="1" applyFill="1" applyBorder="1" applyAlignment="1">
      <alignment horizontal="right"/>
    </xf>
    <xf numFmtId="0" fontId="4" fillId="0" borderId="0" xfId="5" applyFont="1" applyFill="1"/>
    <xf numFmtId="167" fontId="4" fillId="0" borderId="3" xfId="27" applyNumberFormat="1" applyFont="1" applyFill="1" applyBorder="1"/>
    <xf numFmtId="167" fontId="4" fillId="0" borderId="0" xfId="27" applyNumberFormat="1" applyFont="1" applyFill="1" applyBorder="1"/>
    <xf numFmtId="167" fontId="14" fillId="0" borderId="3" xfId="1" applyNumberFormat="1" applyFont="1" applyFill="1" applyBorder="1" applyAlignment="1">
      <alignment horizontal="right"/>
    </xf>
    <xf numFmtId="0" fontId="5" fillId="0" borderId="0" xfId="7" applyFont="1" applyFill="1"/>
    <xf numFmtId="0" fontId="4" fillId="0" borderId="0" xfId="27" applyFont="1" applyFill="1" applyBorder="1"/>
    <xf numFmtId="167" fontId="14" fillId="0" borderId="0" xfId="1" applyNumberFormat="1" applyFont="1" applyFill="1" applyBorder="1" applyAlignment="1">
      <alignment horizontal="right"/>
    </xf>
    <xf numFmtId="167" fontId="5" fillId="0" borderId="3" xfId="27" applyNumberFormat="1" applyFont="1" applyFill="1" applyBorder="1"/>
    <xf numFmtId="165" fontId="19" fillId="0" borderId="0" xfId="1" applyFont="1" applyFill="1" applyBorder="1" applyAlignment="1">
      <alignment horizontal="center"/>
    </xf>
    <xf numFmtId="0" fontId="5" fillId="0" borderId="0" xfId="24" applyFont="1" applyFill="1" applyAlignment="1">
      <alignment horizontal="left"/>
    </xf>
    <xf numFmtId="0" fontId="4" fillId="0" borderId="0" xfId="24" applyFont="1" applyFill="1" applyAlignment="1">
      <alignment horizontal="left" indent="1"/>
    </xf>
    <xf numFmtId="167" fontId="4" fillId="0" borderId="0" xfId="27" applyNumberFormat="1" applyFont="1" applyFill="1"/>
    <xf numFmtId="49" fontId="14" fillId="0" borderId="0" xfId="15" applyNumberFormat="1" applyFont="1" applyFill="1" applyAlignment="1">
      <alignment horizontal="left" indent="1"/>
    </xf>
    <xf numFmtId="0" fontId="5" fillId="0" borderId="0" xfId="25" applyFont="1" applyFill="1" applyAlignment="1">
      <alignment horizontal="left"/>
    </xf>
    <xf numFmtId="167" fontId="19" fillId="0" borderId="1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19" fillId="0" borderId="0" xfId="1" applyNumberFormat="1" applyFont="1" applyFill="1" applyBorder="1" applyAlignment="1">
      <alignment horizontal="center"/>
    </xf>
    <xf numFmtId="49" fontId="14" fillId="0" borderId="0" xfId="27" applyNumberFormat="1" applyFont="1" applyFill="1" applyAlignment="1"/>
    <xf numFmtId="167" fontId="14" fillId="0" borderId="0" xfId="1" applyNumberFormat="1" applyFont="1" applyFill="1" applyBorder="1" applyAlignment="1">
      <alignment horizontal="center"/>
    </xf>
    <xf numFmtId="167" fontId="14" fillId="0" borderId="0" xfId="1" applyNumberFormat="1" applyFont="1" applyFill="1" applyBorder="1" applyAlignment="1"/>
    <xf numFmtId="167" fontId="19" fillId="0" borderId="2" xfId="1" applyNumberFormat="1" applyFont="1" applyFill="1" applyBorder="1" applyAlignment="1">
      <alignment horizontal="right"/>
    </xf>
    <xf numFmtId="0" fontId="4" fillId="0" borderId="0" xfId="28" applyFont="1" applyFill="1" applyAlignment="1">
      <alignment horizontal="centerContinuous"/>
    </xf>
    <xf numFmtId="37" fontId="4" fillId="0" borderId="0" xfId="28" applyNumberFormat="1" applyFont="1" applyFill="1" applyAlignment="1">
      <alignment horizontal="centerContinuous"/>
    </xf>
    <xf numFmtId="49" fontId="4" fillId="0" borderId="0" xfId="30" applyNumberFormat="1" applyFont="1" applyFill="1" applyAlignment="1">
      <alignment horizontal="right"/>
    </xf>
    <xf numFmtId="0" fontId="4" fillId="0" borderId="0" xfId="28" applyFont="1" applyFill="1" applyAlignment="1"/>
    <xf numFmtId="0" fontId="2" fillId="0" borderId="0" xfId="28" applyFont="1" applyFill="1" applyBorder="1" applyAlignment="1">
      <alignment horizontal="left"/>
    </xf>
    <xf numFmtId="0" fontId="4" fillId="0" borderId="0" xfId="28" applyFont="1" applyFill="1" applyBorder="1" applyAlignment="1">
      <alignment horizontal="centerContinuous"/>
    </xf>
    <xf numFmtId="37" fontId="4" fillId="0" borderId="0" xfId="28" applyNumberFormat="1" applyFont="1" applyFill="1" applyBorder="1" applyAlignment="1">
      <alignment horizontal="centerContinuous"/>
    </xf>
    <xf numFmtId="0" fontId="4" fillId="0" borderId="0" xfId="30" applyFont="1" applyFill="1" applyAlignment="1"/>
    <xf numFmtId="37" fontId="4" fillId="0" borderId="0" xfId="30" applyNumberFormat="1" applyFont="1" applyFill="1" applyAlignment="1">
      <alignment horizontal="center"/>
    </xf>
    <xf numFmtId="0" fontId="4" fillId="0" borderId="0" xfId="30" applyFont="1" applyFill="1" applyAlignment="1">
      <alignment horizontal="center"/>
    </xf>
    <xf numFmtId="0" fontId="4" fillId="0" borderId="0" xfId="29" applyFont="1" applyFill="1" applyAlignment="1">
      <alignment horizontal="center"/>
    </xf>
    <xf numFmtId="166" fontId="4" fillId="0" borderId="0" xfId="29" applyNumberFormat="1" applyFont="1" applyFill="1" applyBorder="1" applyAlignment="1"/>
    <xf numFmtId="0" fontId="4" fillId="0" borderId="0" xfId="29" applyNumberFormat="1" applyFont="1" applyFill="1" applyAlignment="1">
      <alignment horizontal="center"/>
    </xf>
    <xf numFmtId="0" fontId="4" fillId="0" borderId="0" xfId="29" applyFont="1" applyFill="1" applyBorder="1" applyAlignment="1">
      <alignment horizontal="center"/>
    </xf>
    <xf numFmtId="166" fontId="4" fillId="0" borderId="0" xfId="29" applyNumberFormat="1" applyFont="1" applyFill="1" applyBorder="1" applyAlignment="1">
      <alignment horizontal="center" wrapText="1"/>
    </xf>
    <xf numFmtId="0" fontId="4" fillId="0" borderId="0" xfId="30" applyFont="1" applyFill="1"/>
    <xf numFmtId="3" fontId="5" fillId="0" borderId="0" xfId="1" applyNumberFormat="1" applyFont="1" applyFill="1" applyBorder="1"/>
    <xf numFmtId="3" fontId="5" fillId="0" borderId="0" xfId="1" applyNumberFormat="1" applyFont="1" applyFill="1" applyBorder="1" applyAlignment="1"/>
    <xf numFmtId="167" fontId="4" fillId="0" borderId="0" xfId="3" applyNumberFormat="1" applyFont="1" applyFill="1" applyAlignment="1"/>
    <xf numFmtId="166" fontId="4" fillId="0" borderId="0" xfId="29" applyNumberFormat="1" applyFont="1" applyFill="1" applyAlignment="1"/>
    <xf numFmtId="0" fontId="5" fillId="0" borderId="0" xfId="29" applyNumberFormat="1" applyFont="1" applyFill="1" applyAlignment="1"/>
    <xf numFmtId="167" fontId="5" fillId="0" borderId="0" xfId="3" applyNumberFormat="1" applyFont="1" applyFill="1" applyAlignment="1"/>
    <xf numFmtId="166" fontId="5" fillId="0" borderId="0" xfId="29" applyNumberFormat="1" applyFont="1" applyFill="1" applyAlignment="1"/>
    <xf numFmtId="166" fontId="5" fillId="0" borderId="0" xfId="29" applyNumberFormat="1" applyFont="1" applyFill="1" applyBorder="1" applyAlignment="1">
      <alignment horizontal="right"/>
    </xf>
    <xf numFmtId="0" fontId="4" fillId="0" borderId="0" xfId="30" applyFont="1" applyFill="1" applyAlignment="1">
      <alignment horizontal="left" indent="1"/>
    </xf>
    <xf numFmtId="0" fontId="5" fillId="0" borderId="0" xfId="30" applyFont="1" applyFill="1"/>
    <xf numFmtId="0" fontId="4" fillId="0" borderId="0" xfId="0" applyFont="1" applyFill="1" applyBorder="1" applyAlignment="1">
      <alignment horizontal="left"/>
    </xf>
    <xf numFmtId="0" fontId="4" fillId="0" borderId="0" xfId="0" applyFont="1"/>
    <xf numFmtId="49" fontId="2" fillId="0" borderId="0" xfId="0" applyNumberFormat="1" applyFont="1" applyAlignment="1"/>
    <xf numFmtId="49" fontId="4" fillId="0" borderId="0" xfId="0" applyNumberFormat="1" applyFont="1" applyAlignment="1"/>
    <xf numFmtId="49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49" fontId="7" fillId="0" borderId="0" xfId="0" applyNumberFormat="1" applyFont="1" applyAlignment="1"/>
    <xf numFmtId="164" fontId="4" fillId="0" borderId="0" xfId="0" applyNumberFormat="1" applyFont="1"/>
    <xf numFmtId="49" fontId="6" fillId="0" borderId="0" xfId="0" applyNumberFormat="1" applyFont="1" applyFill="1" applyAlignment="1"/>
    <xf numFmtId="167" fontId="6" fillId="0" borderId="0" xfId="1" applyNumberFormat="1" applyFont="1" applyFill="1" applyAlignment="1">
      <alignment horizontal="center"/>
    </xf>
    <xf numFmtId="165" fontId="4" fillId="0" borderId="0" xfId="1" applyFont="1" applyFill="1" applyBorder="1" applyAlignment="1"/>
    <xf numFmtId="49" fontId="4" fillId="0" borderId="0" xfId="0" applyNumberFormat="1" applyFont="1" applyFill="1" applyAlignment="1">
      <alignment horizontal="left"/>
    </xf>
    <xf numFmtId="49" fontId="5" fillId="0" borderId="0" xfId="0" applyNumberFormat="1" applyFont="1" applyAlignment="1">
      <alignment horizontal="left"/>
    </xf>
    <xf numFmtId="37" fontId="4" fillId="0" borderId="0" xfId="0" applyNumberFormat="1" applyFont="1" applyFill="1" applyBorder="1" applyAlignment="1"/>
    <xf numFmtId="49" fontId="6" fillId="0" borderId="0" xfId="0" applyNumberFormat="1" applyFont="1" applyAlignment="1"/>
    <xf numFmtId="37" fontId="4" fillId="0" borderId="0" xfId="0" applyNumberFormat="1" applyFont="1" applyFill="1" applyAlignment="1"/>
    <xf numFmtId="167" fontId="6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/>
    <xf numFmtId="37" fontId="6" fillId="0" borderId="0" xfId="1" applyNumberFormat="1" applyFont="1" applyFill="1" applyBorder="1" applyAlignment="1">
      <alignment horizontal="center"/>
    </xf>
    <xf numFmtId="37" fontId="4" fillId="0" borderId="4" xfId="1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left"/>
    </xf>
    <xf numFmtId="37" fontId="5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49" fontId="5" fillId="0" borderId="0" xfId="0" applyNumberFormat="1" applyFont="1" applyAlignment="1"/>
    <xf numFmtId="165" fontId="6" fillId="0" borderId="0" xfId="1" applyNumberFormat="1" applyFont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left"/>
    </xf>
    <xf numFmtId="166" fontId="4" fillId="0" borderId="0" xfId="0" applyNumberFormat="1" applyFont="1"/>
    <xf numFmtId="167" fontId="5" fillId="0" borderId="3" xfId="1" applyNumberFormat="1" applyFont="1" applyFill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27" applyNumberFormat="1" applyFont="1" applyFill="1" applyBorder="1"/>
    <xf numFmtId="0" fontId="5" fillId="0" borderId="0" xfId="0" applyFont="1" applyAlignment="1"/>
    <xf numFmtId="0" fontId="5" fillId="0" borderId="0" xfId="23" applyFont="1" applyFill="1" applyBorder="1" applyAlignment="1">
      <alignment wrapText="1"/>
    </xf>
    <xf numFmtId="0" fontId="6" fillId="0" borderId="0" xfId="23" applyFont="1" applyFill="1" applyBorder="1" applyAlignment="1">
      <alignment horizontal="center"/>
    </xf>
    <xf numFmtId="164" fontId="6" fillId="0" borderId="0" xfId="23" applyNumberFormat="1" applyFont="1" applyFill="1" applyBorder="1" applyAlignment="1">
      <alignment horizontal="center"/>
    </xf>
    <xf numFmtId="164" fontId="5" fillId="0" borderId="0" xfId="23" applyNumberFormat="1" applyFont="1" applyFill="1" applyBorder="1" applyAlignment="1">
      <alignment wrapText="1"/>
    </xf>
    <xf numFmtId="0" fontId="4" fillId="0" borderId="0" xfId="23" applyFont="1" applyFill="1" applyBorder="1" applyAlignment="1">
      <alignment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/>
    <xf numFmtId="39" fontId="5" fillId="0" borderId="2" xfId="1" applyNumberFormat="1" applyFont="1" applyFill="1" applyBorder="1" applyAlignment="1"/>
    <xf numFmtId="39" fontId="4" fillId="0" borderId="0" xfId="1" applyNumberFormat="1" applyFont="1" applyFill="1"/>
    <xf numFmtId="0" fontId="5" fillId="0" borderId="0" xfId="4" applyFont="1" applyFill="1" applyAlignment="1">
      <alignment horizontal="left" indent="1"/>
    </xf>
    <xf numFmtId="167" fontId="4" fillId="0" borderId="0" xfId="27" applyNumberFormat="1" applyFont="1" applyFill="1" applyAlignment="1"/>
    <xf numFmtId="0" fontId="6" fillId="0" borderId="0" xfId="28" applyFont="1" applyFill="1" applyBorder="1" applyAlignment="1">
      <alignment horizontal="centerContinuous"/>
    </xf>
    <xf numFmtId="0" fontId="6" fillId="0" borderId="0" xfId="30" applyFont="1" applyFill="1" applyBorder="1" applyAlignment="1"/>
    <xf numFmtId="0" fontId="6" fillId="0" borderId="0" xfId="29" applyFont="1" applyFill="1" applyBorder="1" applyAlignment="1">
      <alignment horizontal="center"/>
    </xf>
    <xf numFmtId="0" fontId="6" fillId="0" borderId="0" xfId="30" applyFont="1" applyFill="1" applyAlignment="1"/>
    <xf numFmtId="166" fontId="6" fillId="0" borderId="0" xfId="29" applyNumberFormat="1" applyFont="1" applyFill="1" applyBorder="1" applyAlignment="1"/>
    <xf numFmtId="37" fontId="5" fillId="0" borderId="0" xfId="1" applyNumberFormat="1" applyFont="1" applyFill="1" applyBorder="1"/>
    <xf numFmtId="37" fontId="5" fillId="0" borderId="0" xfId="1" applyNumberFormat="1" applyFont="1" applyFill="1" applyBorder="1" applyAlignment="1"/>
    <xf numFmtId="166" fontId="6" fillId="0" borderId="0" xfId="29" applyNumberFormat="1" applyFont="1" applyFill="1" applyBorder="1" applyAlignment="1">
      <alignment horizontal="center"/>
    </xf>
    <xf numFmtId="0" fontId="5" fillId="0" borderId="0" xfId="4" applyFont="1"/>
    <xf numFmtId="0" fontId="5" fillId="0" borderId="0" xfId="7" applyFont="1"/>
    <xf numFmtId="167" fontId="5" fillId="0" borderId="1" xfId="27" applyNumberFormat="1" applyFont="1" applyFill="1" applyBorder="1"/>
    <xf numFmtId="166" fontId="7" fillId="0" borderId="0" xfId="29" applyNumberFormat="1" applyFont="1" applyFill="1" applyBorder="1" applyAlignment="1"/>
    <xf numFmtId="0" fontId="6" fillId="0" borderId="0" xfId="30" applyFont="1" applyFill="1" applyBorder="1"/>
    <xf numFmtId="37" fontId="19" fillId="0" borderId="2" xfId="1" applyNumberFormat="1" applyFont="1" applyFill="1" applyBorder="1" applyAlignment="1">
      <alignment horizontal="right"/>
    </xf>
    <xf numFmtId="37" fontId="4" fillId="0" borderId="0" xfId="1" applyNumberFormat="1" applyFont="1" applyFill="1"/>
    <xf numFmtId="37" fontId="5" fillId="0" borderId="2" xfId="27" applyNumberFormat="1" applyFont="1" applyFill="1" applyBorder="1"/>
    <xf numFmtId="0" fontId="4" fillId="0" borderId="0" xfId="0" applyFont="1" applyFill="1" applyAlignment="1">
      <alignment wrapText="1"/>
    </xf>
    <xf numFmtId="165" fontId="4" fillId="0" borderId="0" xfId="1" applyFont="1"/>
    <xf numFmtId="164" fontId="6" fillId="0" borderId="0" xfId="1" applyNumberFormat="1" applyFont="1" applyAlignment="1">
      <alignment horizontal="center"/>
    </xf>
    <xf numFmtId="164" fontId="4" fillId="0" borderId="0" xfId="1" applyNumberFormat="1" applyFont="1"/>
    <xf numFmtId="37" fontId="24" fillId="0" borderId="0" xfId="30" applyNumberFormat="1" applyFont="1" applyFill="1" applyAlignment="1">
      <alignment horizontal="left" vertical="top"/>
    </xf>
    <xf numFmtId="167" fontId="4" fillId="0" borderId="0" xfId="1" applyNumberFormat="1" applyFont="1"/>
    <xf numFmtId="0" fontId="4" fillId="0" borderId="0" xfId="27" applyFont="1" applyFill="1" applyAlignment="1">
      <alignment horizontal="center"/>
    </xf>
    <xf numFmtId="0" fontId="20" fillId="0" borderId="0" xfId="27" applyFont="1" applyFill="1" applyBorder="1" applyAlignment="1">
      <alignment horizontal="center"/>
    </xf>
    <xf numFmtId="164" fontId="5" fillId="0" borderId="3" xfId="1" applyNumberFormat="1" applyFont="1" applyFill="1" applyBorder="1" applyAlignment="1"/>
    <xf numFmtId="164" fontId="5" fillId="0" borderId="0" xfId="0" applyNumberFormat="1" applyFont="1" applyFill="1" applyAlignment="1"/>
    <xf numFmtId="164" fontId="5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0" fontId="5" fillId="0" borderId="0" xfId="18" applyFont="1" applyFill="1" applyAlignment="1"/>
    <xf numFmtId="0" fontId="14" fillId="0" borderId="0" xfId="15" applyFont="1" applyFill="1" applyBorder="1" applyAlignment="1"/>
    <xf numFmtId="166" fontId="6" fillId="0" borderId="0" xfId="0" applyNumberFormat="1" applyFont="1" applyFill="1" applyAlignment="1">
      <alignment horizontal="center"/>
    </xf>
    <xf numFmtId="0" fontId="6" fillId="0" borderId="0" xfId="30" applyFont="1" applyFill="1" applyBorder="1" applyAlignment="1">
      <alignment horizontal="center"/>
    </xf>
    <xf numFmtId="0" fontId="6" fillId="0" borderId="0" xfId="28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166" fontId="7" fillId="0" borderId="0" xfId="29" applyNumberFormat="1" applyFont="1" applyFill="1" applyBorder="1" applyAlignment="1">
      <alignment horizontal="center"/>
    </xf>
    <xf numFmtId="165" fontId="4" fillId="0" borderId="0" xfId="1" applyFont="1" applyFill="1" applyAlignment="1">
      <alignment horizontal="center"/>
    </xf>
    <xf numFmtId="0" fontId="6" fillId="0" borderId="0" xfId="0" applyFont="1" applyFill="1" applyAlignment="1" applyProtection="1">
      <alignment horizontal="center"/>
      <protection locked="0"/>
    </xf>
    <xf numFmtId="37" fontId="6" fillId="0" borderId="0" xfId="0" applyNumberFormat="1" applyFont="1" applyFill="1" applyBorder="1" applyAlignment="1" applyProtection="1">
      <alignment horizontal="center"/>
      <protection locked="0"/>
    </xf>
    <xf numFmtId="166" fontId="6" fillId="0" borderId="0" xfId="0" applyNumberFormat="1" applyFont="1" applyFill="1" applyAlignment="1" applyProtection="1">
      <alignment horizontal="center"/>
      <protection locked="0"/>
    </xf>
    <xf numFmtId="166" fontId="6" fillId="0" borderId="0" xfId="0" applyNumberFormat="1" applyFont="1" applyFill="1" applyBorder="1" applyAlignment="1" applyProtection="1">
      <alignment horizontal="center"/>
      <protection locked="0"/>
    </xf>
    <xf numFmtId="0" fontId="14" fillId="0" borderId="0" xfId="15" applyFont="1" applyFill="1" applyBorder="1" applyAlignment="1">
      <alignment horizontal="center"/>
    </xf>
    <xf numFmtId="164" fontId="4" fillId="0" borderId="0" xfId="27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20" fillId="0" borderId="0" xfId="27" applyFont="1" applyFill="1" applyBorder="1" applyAlignment="1">
      <alignment horizontal="center"/>
    </xf>
    <xf numFmtId="0" fontId="6" fillId="0" borderId="0" xfId="3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7" fontId="26" fillId="0" borderId="0" xfId="1" applyNumberFormat="1" applyFont="1" applyFill="1" applyBorder="1" applyAlignment="1">
      <alignment horizontal="right"/>
    </xf>
    <xf numFmtId="166" fontId="5" fillId="0" borderId="0" xfId="0" applyNumberFormat="1" applyFont="1"/>
    <xf numFmtId="0" fontId="5" fillId="0" borderId="0" xfId="0" applyFont="1"/>
    <xf numFmtId="166" fontId="6" fillId="0" borderId="0" xfId="0" applyNumberFormat="1" applyFont="1" applyFill="1" applyAlignment="1">
      <alignment horizontal="center"/>
    </xf>
    <xf numFmtId="167" fontId="5" fillId="0" borderId="0" xfId="1" applyNumberFormat="1" applyFont="1" applyFill="1" applyAlignment="1"/>
    <xf numFmtId="49" fontId="11" fillId="0" borderId="0" xfId="27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49" fontId="6" fillId="0" borderId="0" xfId="0" applyNumberFormat="1" applyFont="1" applyFill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7" fontId="6" fillId="0" borderId="0" xfId="1" applyNumberFormat="1" applyFont="1" applyFill="1" applyAlignment="1" applyProtection="1">
      <alignment horizontal="center"/>
      <protection locked="0"/>
    </xf>
    <xf numFmtId="37" fontId="6" fillId="0" borderId="0" xfId="0" applyNumberFormat="1" applyFont="1" applyFill="1" applyAlignment="1" applyProtection="1">
      <alignment horizontal="center"/>
      <protection locked="0"/>
    </xf>
    <xf numFmtId="37" fontId="6" fillId="0" borderId="0" xfId="1" applyNumberFormat="1" applyFont="1" applyFill="1" applyBorder="1" applyAlignment="1" applyProtection="1">
      <alignment horizontal="center"/>
      <protection locked="0"/>
    </xf>
    <xf numFmtId="37" fontId="7" fillId="0" borderId="0" xfId="0" applyNumberFormat="1" applyFont="1" applyFill="1" applyBorder="1" applyAlignment="1" applyProtection="1">
      <alignment horizontal="center"/>
      <protection locked="0"/>
    </xf>
    <xf numFmtId="49" fontId="6" fillId="0" borderId="0" xfId="27" applyNumberFormat="1" applyFont="1" applyFill="1" applyBorder="1" applyAlignment="1" applyProtection="1">
      <alignment horizontal="center"/>
      <protection locked="0"/>
    </xf>
    <xf numFmtId="165" fontId="6" fillId="0" borderId="0" xfId="1" applyNumberFormat="1" applyFont="1" applyAlignment="1" applyProtection="1">
      <alignment horizontal="center"/>
      <protection locked="0"/>
    </xf>
    <xf numFmtId="167" fontId="6" fillId="0" borderId="0" xfId="1" applyNumberFormat="1" applyFont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167" fontId="6" fillId="0" borderId="0" xfId="1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Alignment="1" applyProtection="1">
      <alignment horizontal="center"/>
      <protection locked="0"/>
    </xf>
    <xf numFmtId="164" fontId="6" fillId="0" borderId="0" xfId="1" applyNumberFormat="1" applyFont="1" applyAlignment="1" applyProtection="1">
      <alignment horizontal="center"/>
      <protection locked="0"/>
    </xf>
    <xf numFmtId="166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27" applyFont="1" applyFill="1" applyBorder="1" applyAlignment="1">
      <alignment horizontal="center"/>
    </xf>
    <xf numFmtId="0" fontId="2" fillId="0" borderId="0" xfId="27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27" applyFont="1" applyFill="1" applyAlignment="1">
      <alignment horizontal="center"/>
    </xf>
    <xf numFmtId="0" fontId="20" fillId="0" borderId="0" xfId="27" applyFont="1" applyFill="1" applyBorder="1" applyAlignment="1">
      <alignment horizontal="center"/>
    </xf>
    <xf numFmtId="0" fontId="4" fillId="0" borderId="3" xfId="27" applyFont="1" applyFill="1" applyBorder="1" applyAlignment="1">
      <alignment horizontal="center"/>
    </xf>
    <xf numFmtId="0" fontId="14" fillId="0" borderId="3" xfId="15" applyFont="1" applyFill="1" applyBorder="1" applyAlignment="1">
      <alignment horizontal="center"/>
    </xf>
    <xf numFmtId="0" fontId="6" fillId="0" borderId="0" xfId="30" applyFont="1" applyFill="1" applyBorder="1" applyAlignment="1">
      <alignment horizontal="center"/>
    </xf>
    <xf numFmtId="0" fontId="5" fillId="0" borderId="0" xfId="30" applyFont="1" applyFill="1" applyAlignment="1">
      <alignment horizontal="center"/>
    </xf>
    <xf numFmtId="0" fontId="4" fillId="0" borderId="3" xfId="29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35">
    <cellStyle name="Comma" xfId="1" builtinId="3"/>
    <cellStyle name="Comma 16 2" xfId="2"/>
    <cellStyle name="Comma 2" xfId="3"/>
    <cellStyle name="Comma 3" xfId="33"/>
    <cellStyle name="Normal" xfId="0" builtinId="0"/>
    <cellStyle name="Normal 11" xfId="4"/>
    <cellStyle name="Normal 12" xfId="5"/>
    <cellStyle name="Normal 126 2" xfId="6"/>
    <cellStyle name="Normal 13" xfId="7"/>
    <cellStyle name="Normal 151" xfId="8"/>
    <cellStyle name="Normal 152" xfId="9"/>
    <cellStyle name="Normal 153" xfId="10"/>
    <cellStyle name="Normal 154" xfId="11"/>
    <cellStyle name="Normal 155" xfId="12"/>
    <cellStyle name="Normal 156" xfId="13"/>
    <cellStyle name="Normal 16" xfId="14"/>
    <cellStyle name="Normal 2" xfId="15"/>
    <cellStyle name="Normal 20" xfId="16"/>
    <cellStyle name="Normal 28" xfId="17"/>
    <cellStyle name="Normal 29" xfId="18"/>
    <cellStyle name="Normal 3" xfId="19"/>
    <cellStyle name="Normal 30" xfId="20"/>
    <cellStyle name="Normal 31" xfId="21"/>
    <cellStyle name="Normal 32" xfId="22"/>
    <cellStyle name="Normal 33" xfId="23"/>
    <cellStyle name="Normal 4" xfId="34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10" xfId="31"/>
    <cellStyle name="Percent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1631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9525</xdr:colOff>
      <xdr:row>76</xdr:row>
      <xdr:rowOff>9525</xdr:rowOff>
    </xdr:to>
    <xdr:pic>
      <xdr:nvPicPr>
        <xdr:cNvPr id="1632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Driver"/>
      <sheetName val="ZPS02"/>
      <sheetName val="I-slab"/>
      <sheetName val="Goal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Trial Balance"/>
      <sheetName val="TB"/>
      <sheetName val="#REF"/>
      <sheetName val="DETAIL"/>
      <sheetName val="Calculation PS"/>
      <sheetName val="คำชี้แจง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C3" t="str">
            <v>เลขที่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zoomScaleNormal="100" zoomScaleSheetLayoutView="80" workbookViewId="0">
      <selection activeCell="G12" sqref="G12"/>
    </sheetView>
  </sheetViews>
  <sheetFormatPr defaultColWidth="9.140625" defaultRowHeight="20.25" customHeight="1"/>
  <cols>
    <col min="1" max="1" width="46.5703125" style="8" customWidth="1"/>
    <col min="2" max="2" width="5.7109375" style="6" customWidth="1"/>
    <col min="3" max="3" width="12.42578125" style="7" customWidth="1"/>
    <col min="4" max="4" width="1.140625" style="7" customWidth="1"/>
    <col min="5" max="5" width="12.42578125" style="7" customWidth="1"/>
    <col min="6" max="6" width="1.140625" style="7" customWidth="1"/>
    <col min="7" max="7" width="12.42578125" style="7" customWidth="1"/>
    <col min="8" max="8" width="1" style="7" customWidth="1"/>
    <col min="9" max="9" width="12.42578125" style="7" customWidth="1"/>
    <col min="10" max="16384" width="9.140625" style="6"/>
  </cols>
  <sheetData>
    <row r="1" spans="1:9" s="1" customFormat="1" ht="20.25" customHeight="1">
      <c r="A1" s="3" t="s">
        <v>174</v>
      </c>
      <c r="C1" s="2"/>
      <c r="D1" s="2"/>
      <c r="E1" s="2"/>
      <c r="F1" s="2"/>
      <c r="G1" s="2"/>
      <c r="H1" s="2"/>
      <c r="I1" s="2"/>
    </row>
    <row r="2" spans="1:9" s="4" customFormat="1" ht="20.25" customHeight="1">
      <c r="A2" s="3" t="s">
        <v>0</v>
      </c>
      <c r="C2" s="5"/>
      <c r="D2" s="5"/>
      <c r="E2" s="5"/>
      <c r="F2" s="5"/>
      <c r="G2" s="5"/>
      <c r="H2" s="5"/>
      <c r="I2" s="5"/>
    </row>
    <row r="3" spans="1:9" s="4" customFormat="1" ht="20.25" customHeight="1">
      <c r="A3" s="3"/>
      <c r="C3" s="5"/>
      <c r="D3" s="5"/>
      <c r="E3" s="5"/>
      <c r="F3" s="5"/>
      <c r="G3" s="5"/>
      <c r="H3" s="5"/>
      <c r="I3" s="5"/>
    </row>
    <row r="4" spans="1:9" ht="20.25" customHeight="1">
      <c r="B4" s="9"/>
      <c r="C4" s="309" t="s">
        <v>1</v>
      </c>
      <c r="D4" s="309"/>
      <c r="E4" s="309"/>
      <c r="F4" s="10"/>
      <c r="G4" s="309" t="s">
        <v>2</v>
      </c>
      <c r="H4" s="309"/>
      <c r="I4" s="309"/>
    </row>
    <row r="5" spans="1:9" ht="20.25" customHeight="1">
      <c r="B5" s="9"/>
      <c r="C5" s="309" t="s">
        <v>3</v>
      </c>
      <c r="D5" s="309"/>
      <c r="E5" s="309"/>
      <c r="F5" s="10"/>
      <c r="G5" s="309" t="s">
        <v>3</v>
      </c>
      <c r="H5" s="309"/>
      <c r="I5" s="309"/>
    </row>
    <row r="6" spans="1:9" ht="20.25" customHeight="1">
      <c r="C6" s="80" t="s">
        <v>153</v>
      </c>
      <c r="D6" s="80"/>
      <c r="E6" s="80" t="s">
        <v>4</v>
      </c>
      <c r="F6" s="11"/>
      <c r="G6" s="80" t="s">
        <v>153</v>
      </c>
      <c r="H6" s="80"/>
      <c r="I6" s="80" t="s">
        <v>4</v>
      </c>
    </row>
    <row r="7" spans="1:9" ht="20.25" customHeight="1">
      <c r="A7" s="3" t="s">
        <v>5</v>
      </c>
      <c r="B7" s="12" t="s">
        <v>6</v>
      </c>
      <c r="C7" s="13">
        <v>2019</v>
      </c>
      <c r="D7" s="14"/>
      <c r="E7" s="13">
        <v>2019</v>
      </c>
      <c r="F7" s="13"/>
      <c r="G7" s="13">
        <v>2019</v>
      </c>
      <c r="H7" s="14"/>
      <c r="I7" s="13">
        <v>2019</v>
      </c>
    </row>
    <row r="8" spans="1:9" ht="20.25" customHeight="1">
      <c r="A8" s="3"/>
      <c r="B8" s="12"/>
      <c r="C8" s="13" t="s">
        <v>128</v>
      </c>
      <c r="D8" s="14"/>
      <c r="E8" s="13"/>
      <c r="F8" s="13"/>
      <c r="G8" s="13" t="s">
        <v>128</v>
      </c>
      <c r="H8" s="14"/>
      <c r="I8" s="13"/>
    </row>
    <row r="9" spans="1:9" ht="20.25" customHeight="1">
      <c r="B9" s="9"/>
      <c r="C9" s="308" t="s">
        <v>73</v>
      </c>
      <c r="D9" s="308"/>
      <c r="E9" s="308"/>
      <c r="F9" s="308"/>
      <c r="G9" s="308"/>
      <c r="H9" s="308"/>
      <c r="I9" s="308"/>
    </row>
    <row r="10" spans="1:9" s="19" customFormat="1" ht="20.25" customHeight="1">
      <c r="A10" s="16" t="s">
        <v>7</v>
      </c>
      <c r="B10" s="17"/>
      <c r="C10" s="18"/>
      <c r="D10" s="18"/>
      <c r="E10" s="18"/>
      <c r="F10" s="18"/>
      <c r="G10" s="18"/>
      <c r="H10" s="18"/>
      <c r="I10" s="18"/>
    </row>
    <row r="11" spans="1:9" ht="20.25" customHeight="1">
      <c r="A11" s="51" t="s">
        <v>8</v>
      </c>
      <c r="B11" s="20"/>
      <c r="C11" s="21">
        <v>870515</v>
      </c>
      <c r="D11" s="21"/>
      <c r="E11" s="21">
        <v>1722202</v>
      </c>
      <c r="F11" s="21"/>
      <c r="G11" s="21">
        <v>870462</v>
      </c>
      <c r="H11" s="21"/>
      <c r="I11" s="21">
        <v>1722056</v>
      </c>
    </row>
    <row r="12" spans="1:9" ht="20.25" customHeight="1">
      <c r="A12" s="51" t="s">
        <v>192</v>
      </c>
      <c r="B12" s="20">
        <v>4</v>
      </c>
      <c r="C12" s="29">
        <v>2562056</v>
      </c>
      <c r="D12" s="21"/>
      <c r="E12" s="21">
        <v>1489541</v>
      </c>
      <c r="F12" s="21"/>
      <c r="G12" s="29">
        <v>2562056</v>
      </c>
      <c r="H12" s="21"/>
      <c r="I12" s="21">
        <v>1489541</v>
      </c>
    </row>
    <row r="13" spans="1:9" ht="20.25" customHeight="1">
      <c r="A13" s="51" t="s">
        <v>9</v>
      </c>
      <c r="B13" s="20" t="s">
        <v>121</v>
      </c>
      <c r="C13" s="21">
        <v>1228811</v>
      </c>
      <c r="D13" s="21"/>
      <c r="E13" s="21">
        <v>1203568</v>
      </c>
      <c r="F13" s="21"/>
      <c r="G13" s="21">
        <v>1228811</v>
      </c>
      <c r="H13" s="21"/>
      <c r="I13" s="21">
        <v>1203568</v>
      </c>
    </row>
    <row r="14" spans="1:9" ht="20.25" customHeight="1">
      <c r="A14" s="51" t="s">
        <v>135</v>
      </c>
      <c r="B14" s="22">
        <v>3</v>
      </c>
      <c r="C14" s="21">
        <v>64480</v>
      </c>
      <c r="D14" s="21"/>
      <c r="E14" s="21">
        <v>74365</v>
      </c>
      <c r="F14" s="21"/>
      <c r="G14" s="21">
        <v>64327</v>
      </c>
      <c r="H14" s="21"/>
      <c r="I14" s="21">
        <v>74220</v>
      </c>
    </row>
    <row r="15" spans="1:9" ht="20.25" customHeight="1">
      <c r="A15" s="51" t="s">
        <v>10</v>
      </c>
      <c r="B15" s="22">
        <v>6</v>
      </c>
      <c r="C15" s="23">
        <v>591926</v>
      </c>
      <c r="D15" s="23"/>
      <c r="E15" s="23">
        <v>896680</v>
      </c>
      <c r="F15" s="23"/>
      <c r="G15" s="23">
        <v>591926</v>
      </c>
      <c r="H15" s="21"/>
      <c r="I15" s="23">
        <v>896680</v>
      </c>
    </row>
    <row r="16" spans="1:9" ht="20.25" customHeight="1">
      <c r="A16" s="51" t="s">
        <v>180</v>
      </c>
      <c r="B16" s="22">
        <v>3</v>
      </c>
      <c r="C16" s="23">
        <v>4750</v>
      </c>
      <c r="D16" s="23"/>
      <c r="E16" s="23">
        <v>4750</v>
      </c>
      <c r="F16" s="23"/>
      <c r="G16" s="23">
        <v>4750</v>
      </c>
      <c r="H16" s="21"/>
      <c r="I16" s="23">
        <v>4750</v>
      </c>
    </row>
    <row r="17" spans="1:9" ht="20.25" hidden="1" customHeight="1">
      <c r="A17" s="51" t="s">
        <v>11</v>
      </c>
      <c r="B17" s="20"/>
      <c r="C17" s="61">
        <v>0</v>
      </c>
      <c r="D17" s="61"/>
      <c r="E17" s="61">
        <v>0</v>
      </c>
      <c r="F17" s="61"/>
      <c r="G17" s="61">
        <v>0</v>
      </c>
      <c r="H17" s="61"/>
      <c r="I17" s="61">
        <v>0</v>
      </c>
    </row>
    <row r="18" spans="1:9" ht="20.25" customHeight="1">
      <c r="A18" s="24" t="s">
        <v>12</v>
      </c>
      <c r="B18" s="22"/>
      <c r="C18" s="25">
        <f>SUM(C11:C17)</f>
        <v>5322538</v>
      </c>
      <c r="D18" s="26"/>
      <c r="E18" s="25">
        <f>SUM(E11:E17)</f>
        <v>5391106</v>
      </c>
      <c r="F18" s="26"/>
      <c r="G18" s="25">
        <f>SUM(G11:G17)</f>
        <v>5322332</v>
      </c>
      <c r="H18" s="26"/>
      <c r="I18" s="25">
        <f>SUM(I11:I17)</f>
        <v>5390815</v>
      </c>
    </row>
    <row r="19" spans="1:9" ht="20.25" customHeight="1">
      <c r="A19" s="24"/>
      <c r="B19" s="22"/>
      <c r="C19" s="26"/>
      <c r="D19" s="26"/>
      <c r="E19" s="26"/>
      <c r="F19" s="26"/>
      <c r="G19" s="26"/>
      <c r="H19" s="26"/>
      <c r="I19" s="26"/>
    </row>
    <row r="20" spans="1:9" ht="20.25" customHeight="1">
      <c r="A20" s="16" t="s">
        <v>13</v>
      </c>
      <c r="B20" s="22"/>
      <c r="C20" s="27"/>
      <c r="D20" s="27"/>
      <c r="E20" s="27"/>
      <c r="F20" s="27"/>
      <c r="G20" s="27"/>
      <c r="H20" s="27"/>
      <c r="I20" s="27"/>
    </row>
    <row r="21" spans="1:9" ht="20.25" customHeight="1">
      <c r="A21" s="51" t="s">
        <v>161</v>
      </c>
      <c r="B21" s="22">
        <v>7</v>
      </c>
      <c r="C21" s="29">
        <v>4939902</v>
      </c>
      <c r="D21" s="30"/>
      <c r="E21" s="29">
        <v>4961091</v>
      </c>
      <c r="F21" s="30"/>
      <c r="G21" s="30">
        <v>770364</v>
      </c>
      <c r="H21" s="30"/>
      <c r="I21" s="30">
        <v>770364</v>
      </c>
    </row>
    <row r="22" spans="1:9" ht="20.25" customHeight="1">
      <c r="A22" s="51" t="s">
        <v>14</v>
      </c>
      <c r="B22" s="22">
        <v>8</v>
      </c>
      <c r="C22" s="29">
        <v>0</v>
      </c>
      <c r="D22" s="30"/>
      <c r="E22" s="29">
        <v>0</v>
      </c>
      <c r="F22" s="30"/>
      <c r="G22" s="285">
        <v>0</v>
      </c>
      <c r="H22" s="30"/>
      <c r="I22" s="285">
        <v>0</v>
      </c>
    </row>
    <row r="23" spans="1:9" ht="20.25" customHeight="1">
      <c r="A23" s="51" t="s">
        <v>15</v>
      </c>
      <c r="B23" s="22">
        <v>9</v>
      </c>
      <c r="C23" s="29">
        <v>239081</v>
      </c>
      <c r="D23" s="30"/>
      <c r="E23" s="29">
        <v>239081</v>
      </c>
      <c r="F23" s="30"/>
      <c r="G23" s="30">
        <v>239081</v>
      </c>
      <c r="H23" s="30"/>
      <c r="I23" s="30">
        <v>239081</v>
      </c>
    </row>
    <row r="24" spans="1:9" ht="20.25" customHeight="1">
      <c r="A24" s="51" t="s">
        <v>193</v>
      </c>
      <c r="B24" s="22">
        <v>3</v>
      </c>
      <c r="C24" s="29">
        <v>5297056</v>
      </c>
      <c r="D24" s="30"/>
      <c r="E24" s="29">
        <v>5485367</v>
      </c>
      <c r="F24" s="30"/>
      <c r="G24" s="29">
        <v>5297056</v>
      </c>
      <c r="H24" s="32"/>
      <c r="I24" s="29">
        <v>5485367</v>
      </c>
    </row>
    <row r="25" spans="1:9" ht="20.25" customHeight="1">
      <c r="A25" s="51" t="s">
        <v>16</v>
      </c>
      <c r="B25" s="22">
        <v>3</v>
      </c>
      <c r="C25" s="29">
        <v>2218011</v>
      </c>
      <c r="D25" s="32"/>
      <c r="E25" s="29">
        <v>2178143</v>
      </c>
      <c r="F25" s="30"/>
      <c r="G25" s="29">
        <v>2218011</v>
      </c>
      <c r="H25" s="32"/>
      <c r="I25" s="29">
        <v>2178143</v>
      </c>
    </row>
    <row r="26" spans="1:9" ht="20.25" customHeight="1">
      <c r="A26" s="51" t="s">
        <v>17</v>
      </c>
      <c r="B26" s="22">
        <v>10</v>
      </c>
      <c r="C26" s="33">
        <v>1466124</v>
      </c>
      <c r="D26" s="30"/>
      <c r="E26" s="33">
        <v>1497185</v>
      </c>
      <c r="F26" s="30"/>
      <c r="G26" s="30">
        <v>1466124</v>
      </c>
      <c r="H26" s="30"/>
      <c r="I26" s="30">
        <v>1497185</v>
      </c>
    </row>
    <row r="27" spans="1:9" ht="20.25" customHeight="1">
      <c r="A27" s="51" t="s">
        <v>18</v>
      </c>
      <c r="B27" s="22"/>
      <c r="C27" s="33">
        <v>9728</v>
      </c>
      <c r="D27" s="30"/>
      <c r="E27" s="33">
        <v>10944</v>
      </c>
      <c r="F27" s="30"/>
      <c r="G27" s="30">
        <v>9728</v>
      </c>
      <c r="H27" s="30"/>
      <c r="I27" s="30">
        <v>10944</v>
      </c>
    </row>
    <row r="28" spans="1:9" ht="20.25" customHeight="1">
      <c r="A28" s="51" t="s">
        <v>19</v>
      </c>
      <c r="B28" s="22"/>
      <c r="C28" s="30">
        <v>99822</v>
      </c>
      <c r="D28" s="34"/>
      <c r="E28" s="30">
        <v>93492</v>
      </c>
      <c r="F28" s="34"/>
      <c r="G28" s="30">
        <v>102393</v>
      </c>
      <c r="H28" s="34"/>
      <c r="I28" s="30">
        <v>96063</v>
      </c>
    </row>
    <row r="29" spans="1:9" ht="20.25" customHeight="1">
      <c r="A29" s="51" t="s">
        <v>171</v>
      </c>
      <c r="B29" s="22"/>
      <c r="C29" s="61">
        <v>503</v>
      </c>
      <c r="D29" s="29"/>
      <c r="E29" s="61">
        <v>1221</v>
      </c>
      <c r="F29" s="29"/>
      <c r="G29" s="61">
        <v>503</v>
      </c>
      <c r="H29" s="29"/>
      <c r="I29" s="61">
        <v>1221</v>
      </c>
    </row>
    <row r="30" spans="1:9" ht="20.25" customHeight="1">
      <c r="A30" s="51" t="s">
        <v>20</v>
      </c>
      <c r="B30" s="22"/>
      <c r="C30" s="35">
        <v>2649</v>
      </c>
      <c r="D30" s="34"/>
      <c r="E30" s="35">
        <v>2649</v>
      </c>
      <c r="F30" s="34"/>
      <c r="G30" s="30">
        <v>2649</v>
      </c>
      <c r="H30" s="34"/>
      <c r="I30" s="30">
        <v>2649</v>
      </c>
    </row>
    <row r="31" spans="1:9" ht="20.25" customHeight="1">
      <c r="A31" s="24" t="s">
        <v>21</v>
      </c>
      <c r="B31" s="12"/>
      <c r="C31" s="25">
        <f>SUM(C21:C30)</f>
        <v>14272876</v>
      </c>
      <c r="D31" s="36"/>
      <c r="E31" s="25">
        <f>SUM(E21:E30)</f>
        <v>14469173</v>
      </c>
      <c r="F31" s="36"/>
      <c r="G31" s="25">
        <f>SUM(G21:G30)</f>
        <v>10105909</v>
      </c>
      <c r="H31" s="36"/>
      <c r="I31" s="25">
        <f>SUM(I21:I30)</f>
        <v>10281017</v>
      </c>
    </row>
    <row r="32" spans="1:9" ht="20.25" customHeight="1">
      <c r="A32" s="24"/>
      <c r="B32" s="12"/>
      <c r="C32" s="26"/>
      <c r="D32" s="26"/>
      <c r="E32" s="26"/>
      <c r="F32" s="26"/>
      <c r="G32" s="26"/>
      <c r="H32" s="26"/>
      <c r="I32" s="26"/>
    </row>
    <row r="33" spans="1:9" ht="20.25" customHeight="1" thickBot="1">
      <c r="A33" s="24" t="s">
        <v>22</v>
      </c>
      <c r="B33" s="12"/>
      <c r="C33" s="37">
        <f>SUM(C18,C31)</f>
        <v>19595414</v>
      </c>
      <c r="D33" s="26"/>
      <c r="E33" s="37">
        <f>SUM(E18,E31)</f>
        <v>19860279</v>
      </c>
      <c r="F33" s="36"/>
      <c r="G33" s="37">
        <f>SUM(G18,G31)</f>
        <v>15428241</v>
      </c>
      <c r="H33" s="36"/>
      <c r="I33" s="37">
        <f>SUM(I18,I31)</f>
        <v>15671832</v>
      </c>
    </row>
    <row r="34" spans="1:9" ht="20.25" customHeight="1" thickTop="1">
      <c r="A34" s="24"/>
      <c r="B34" s="12"/>
      <c r="C34" s="26"/>
      <c r="D34" s="26"/>
      <c r="E34" s="26"/>
      <c r="F34" s="36"/>
      <c r="G34" s="26"/>
      <c r="H34" s="36"/>
      <c r="I34" s="26"/>
    </row>
    <row r="35" spans="1:9" s="1" customFormat="1" ht="20.25" customHeight="1">
      <c r="A35" s="3" t="s">
        <v>174</v>
      </c>
      <c r="C35" s="2"/>
      <c r="D35" s="2"/>
      <c r="E35" s="2"/>
      <c r="F35" s="2"/>
      <c r="G35" s="2"/>
      <c r="H35" s="2"/>
      <c r="I35" s="2"/>
    </row>
    <row r="36" spans="1:9" s="4" customFormat="1" ht="20.25" customHeight="1">
      <c r="A36" s="3" t="s">
        <v>0</v>
      </c>
      <c r="C36" s="5"/>
      <c r="D36" s="5"/>
      <c r="E36" s="5"/>
      <c r="F36" s="5"/>
      <c r="G36" s="5"/>
      <c r="H36" s="5"/>
      <c r="I36" s="5"/>
    </row>
    <row r="37" spans="1:9" ht="20.25" customHeight="1">
      <c r="A37" s="3"/>
      <c r="B37" s="4"/>
      <c r="C37" s="5"/>
      <c r="D37" s="5"/>
      <c r="E37" s="5"/>
      <c r="F37" s="5"/>
      <c r="G37" s="5"/>
      <c r="H37" s="5"/>
      <c r="I37" s="5"/>
    </row>
    <row r="38" spans="1:9" ht="20.25" customHeight="1">
      <c r="B38" s="9"/>
      <c r="C38" s="309" t="s">
        <v>1</v>
      </c>
      <c r="D38" s="309"/>
      <c r="E38" s="309"/>
      <c r="F38" s="10"/>
      <c r="G38" s="309" t="s">
        <v>2</v>
      </c>
      <c r="H38" s="309"/>
      <c r="I38" s="309"/>
    </row>
    <row r="39" spans="1:9" ht="20.25" customHeight="1">
      <c r="B39" s="9"/>
      <c r="C39" s="309" t="s">
        <v>3</v>
      </c>
      <c r="D39" s="309"/>
      <c r="E39" s="309"/>
      <c r="F39" s="10"/>
      <c r="G39" s="309" t="s">
        <v>3</v>
      </c>
      <c r="H39" s="309"/>
      <c r="I39" s="309"/>
    </row>
    <row r="40" spans="1:9" ht="20.25" customHeight="1">
      <c r="C40" s="80" t="s">
        <v>153</v>
      </c>
      <c r="D40" s="80"/>
      <c r="E40" s="80" t="s">
        <v>4</v>
      </c>
      <c r="F40" s="11"/>
      <c r="G40" s="80" t="s">
        <v>153</v>
      </c>
      <c r="H40" s="80"/>
      <c r="I40" s="80" t="s">
        <v>4</v>
      </c>
    </row>
    <row r="41" spans="1:9" ht="20.25" customHeight="1">
      <c r="A41" s="3" t="s">
        <v>23</v>
      </c>
      <c r="B41" s="12" t="s">
        <v>6</v>
      </c>
      <c r="C41" s="13">
        <v>2019</v>
      </c>
      <c r="D41" s="14"/>
      <c r="E41" s="13">
        <v>2019</v>
      </c>
      <c r="F41" s="13"/>
      <c r="G41" s="13">
        <v>2019</v>
      </c>
      <c r="H41" s="14"/>
      <c r="I41" s="13">
        <v>2019</v>
      </c>
    </row>
    <row r="42" spans="1:9" ht="20.25" customHeight="1">
      <c r="A42" s="3"/>
      <c r="B42" s="12"/>
      <c r="C42" s="13" t="s">
        <v>128</v>
      </c>
      <c r="D42" s="14"/>
      <c r="E42" s="13"/>
      <c r="F42" s="13"/>
      <c r="G42" s="13" t="s">
        <v>128</v>
      </c>
      <c r="H42" s="14"/>
      <c r="I42" s="13"/>
    </row>
    <row r="43" spans="1:9" ht="20.25" customHeight="1">
      <c r="B43" s="9"/>
      <c r="C43" s="308" t="s">
        <v>73</v>
      </c>
      <c r="D43" s="308"/>
      <c r="E43" s="308"/>
      <c r="F43" s="308"/>
      <c r="G43" s="308"/>
      <c r="H43" s="308"/>
      <c r="I43" s="308"/>
    </row>
    <row r="44" spans="1:9" ht="20.25" customHeight="1">
      <c r="A44" s="16" t="s">
        <v>24</v>
      </c>
      <c r="B44" s="12"/>
    </row>
    <row r="45" spans="1:9" ht="20.25" customHeight="1">
      <c r="A45" s="51" t="s">
        <v>25</v>
      </c>
      <c r="B45" s="20">
        <v>3</v>
      </c>
      <c r="C45" s="33">
        <v>337244</v>
      </c>
      <c r="D45" s="33"/>
      <c r="E45" s="33">
        <v>772818</v>
      </c>
      <c r="F45" s="33"/>
      <c r="G45" s="33">
        <v>337244</v>
      </c>
      <c r="H45" s="33"/>
      <c r="I45" s="33">
        <v>772818</v>
      </c>
    </row>
    <row r="46" spans="1:9" ht="20.25" customHeight="1">
      <c r="A46" s="51" t="s">
        <v>136</v>
      </c>
      <c r="B46" s="20">
        <v>3</v>
      </c>
      <c r="C46" s="33">
        <v>275775</v>
      </c>
      <c r="D46" s="33"/>
      <c r="E46" s="33">
        <v>379959</v>
      </c>
      <c r="F46" s="33"/>
      <c r="G46" s="33">
        <v>275524</v>
      </c>
      <c r="H46" s="33"/>
      <c r="I46" s="33">
        <v>379700</v>
      </c>
    </row>
    <row r="47" spans="1:9" ht="19.5" hidden="1" customHeight="1">
      <c r="A47" s="51" t="s">
        <v>113</v>
      </c>
      <c r="B47" s="20"/>
      <c r="C47" s="33"/>
      <c r="D47" s="33"/>
      <c r="E47" s="33"/>
      <c r="F47" s="33"/>
      <c r="G47" s="33"/>
      <c r="H47" s="33"/>
      <c r="I47" s="33"/>
    </row>
    <row r="48" spans="1:9" ht="20.25" hidden="1" customHeight="1">
      <c r="A48" s="51" t="s">
        <v>114</v>
      </c>
      <c r="B48" s="20">
        <v>12</v>
      </c>
      <c r="C48" s="33">
        <v>0</v>
      </c>
      <c r="D48" s="33"/>
      <c r="E48" s="33">
        <v>0</v>
      </c>
      <c r="F48" s="33"/>
      <c r="G48" s="33">
        <v>0</v>
      </c>
      <c r="H48" s="33"/>
      <c r="I48" s="33">
        <v>0</v>
      </c>
    </row>
    <row r="49" spans="1:9" ht="20.25" customHeight="1">
      <c r="A49" s="51" t="s">
        <v>178</v>
      </c>
      <c r="B49" s="20">
        <v>3</v>
      </c>
      <c r="C49" s="33">
        <v>5353</v>
      </c>
      <c r="D49" s="33"/>
      <c r="E49" s="33">
        <v>0</v>
      </c>
      <c r="F49" s="33"/>
      <c r="G49" s="33">
        <v>5353</v>
      </c>
      <c r="H49" s="33"/>
      <c r="I49" s="33">
        <v>0</v>
      </c>
    </row>
    <row r="50" spans="1:9" ht="20.25" customHeight="1">
      <c r="A50" s="51" t="s">
        <v>137</v>
      </c>
      <c r="B50" s="20"/>
      <c r="C50" s="33">
        <v>252105</v>
      </c>
      <c r="D50" s="33"/>
      <c r="E50" s="33">
        <v>196224</v>
      </c>
      <c r="F50" s="33"/>
      <c r="G50" s="33">
        <v>252105</v>
      </c>
      <c r="H50" s="33"/>
      <c r="I50" s="33">
        <v>196224</v>
      </c>
    </row>
    <row r="51" spans="1:9" ht="20.25" customHeight="1">
      <c r="A51" s="51" t="s">
        <v>107</v>
      </c>
      <c r="B51" s="20">
        <v>13</v>
      </c>
      <c r="C51" s="33">
        <v>35012</v>
      </c>
      <c r="D51" s="33"/>
      <c r="E51" s="33">
        <v>6554</v>
      </c>
      <c r="F51" s="33"/>
      <c r="G51" s="33">
        <v>35012</v>
      </c>
      <c r="H51" s="33"/>
      <c r="I51" s="33">
        <v>6554</v>
      </c>
    </row>
    <row r="52" spans="1:9" ht="20.25" customHeight="1">
      <c r="A52" s="24" t="s">
        <v>26</v>
      </c>
      <c r="B52" s="20"/>
      <c r="C52" s="39">
        <f>SUM(C45:C51)</f>
        <v>905489</v>
      </c>
      <c r="D52" s="40"/>
      <c r="E52" s="39">
        <f>SUM(E45:E51)</f>
        <v>1355555</v>
      </c>
      <c r="F52" s="36"/>
      <c r="G52" s="39">
        <f>SUM(G45:G51)</f>
        <v>905238</v>
      </c>
      <c r="H52" s="36"/>
      <c r="I52" s="39">
        <f>SUM(I45:I51)</f>
        <v>1355296</v>
      </c>
    </row>
    <row r="53" spans="1:9" s="41" customFormat="1" ht="20.25" customHeight="1">
      <c r="A53" s="24"/>
      <c r="B53" s="20"/>
      <c r="C53" s="27"/>
      <c r="D53" s="27"/>
      <c r="E53" s="27"/>
      <c r="F53" s="27"/>
      <c r="G53" s="27"/>
      <c r="H53" s="27"/>
      <c r="I53" s="27"/>
    </row>
    <row r="54" spans="1:9" s="41" customFormat="1" ht="20.25" customHeight="1">
      <c r="A54" s="42" t="s">
        <v>27</v>
      </c>
      <c r="B54" s="20"/>
      <c r="C54" s="27"/>
      <c r="D54" s="27"/>
      <c r="E54" s="27"/>
      <c r="F54" s="27"/>
      <c r="G54" s="27"/>
      <c r="H54" s="27"/>
      <c r="I54" s="27"/>
    </row>
    <row r="55" spans="1:9" s="41" customFormat="1" ht="20.25" hidden="1" customHeight="1">
      <c r="A55" s="52" t="s">
        <v>115</v>
      </c>
      <c r="B55" s="20"/>
      <c r="C55" s="27"/>
      <c r="D55" s="27"/>
      <c r="E55" s="27"/>
      <c r="F55" s="27"/>
      <c r="G55" s="27"/>
      <c r="H55" s="27"/>
      <c r="I55" s="27"/>
    </row>
    <row r="56" spans="1:9" s="41" customFormat="1" ht="20.25" hidden="1" customHeight="1">
      <c r="A56" s="52" t="s">
        <v>114</v>
      </c>
      <c r="B56" s="20">
        <v>12</v>
      </c>
      <c r="C56" s="31"/>
      <c r="D56" s="31"/>
      <c r="E56" s="31"/>
      <c r="F56" s="31"/>
      <c r="G56" s="31"/>
      <c r="H56" s="31"/>
      <c r="I56" s="31">
        <v>0</v>
      </c>
    </row>
    <row r="57" spans="1:9" s="41" customFormat="1" ht="20.25" customHeight="1">
      <c r="A57" s="52" t="s">
        <v>179</v>
      </c>
      <c r="B57" s="20">
        <v>3</v>
      </c>
      <c r="C57" s="31">
        <v>5173</v>
      </c>
      <c r="D57" s="31"/>
      <c r="E57" s="61">
        <v>0</v>
      </c>
      <c r="F57" s="31"/>
      <c r="G57" s="31">
        <v>5173</v>
      </c>
      <c r="H57" s="31"/>
      <c r="I57" s="61">
        <v>0</v>
      </c>
    </row>
    <row r="58" spans="1:9" s="41" customFormat="1" ht="20.25" customHeight="1">
      <c r="A58" s="52" t="s">
        <v>181</v>
      </c>
      <c r="B58" s="20"/>
      <c r="C58" s="31">
        <v>139506</v>
      </c>
      <c r="D58" s="31"/>
      <c r="E58" s="31">
        <v>136311</v>
      </c>
      <c r="F58" s="31"/>
      <c r="G58" s="31">
        <v>139506</v>
      </c>
      <c r="H58" s="31"/>
      <c r="I58" s="31">
        <v>136311</v>
      </c>
    </row>
    <row r="59" spans="1:9" s="41" customFormat="1" ht="20.25" customHeight="1">
      <c r="A59" s="43" t="s">
        <v>28</v>
      </c>
      <c r="B59" s="20"/>
      <c r="C59" s="39">
        <f>SUM(C56:C58)</f>
        <v>144679</v>
      </c>
      <c r="D59" s="40"/>
      <c r="E59" s="39">
        <f>SUM(E56:E58)</f>
        <v>136311</v>
      </c>
      <c r="F59" s="40"/>
      <c r="G59" s="39">
        <f>SUM(G56:G58)</f>
        <v>144679</v>
      </c>
      <c r="H59" s="40"/>
      <c r="I59" s="39">
        <f>SUM(I56:I58)</f>
        <v>136311</v>
      </c>
    </row>
    <row r="60" spans="1:9" s="41" customFormat="1" ht="20.25" customHeight="1">
      <c r="A60" s="43"/>
      <c r="B60" s="20"/>
      <c r="C60" s="26"/>
      <c r="D60" s="26"/>
      <c r="E60" s="26"/>
      <c r="F60" s="26"/>
      <c r="G60" s="44"/>
      <c r="H60" s="44"/>
      <c r="I60" s="44"/>
    </row>
    <row r="61" spans="1:9" s="41" customFormat="1" ht="20.25" customHeight="1">
      <c r="A61" s="43" t="s">
        <v>29</v>
      </c>
      <c r="B61" s="20"/>
      <c r="C61" s="45">
        <f>C59+C52</f>
        <v>1050168</v>
      </c>
      <c r="D61" s="26"/>
      <c r="E61" s="45">
        <f>E59+E52</f>
        <v>1491866</v>
      </c>
      <c r="F61" s="26"/>
      <c r="G61" s="45">
        <f>G59+G52</f>
        <v>1049917</v>
      </c>
      <c r="H61" s="26"/>
      <c r="I61" s="45">
        <f>I59+I52</f>
        <v>1491607</v>
      </c>
    </row>
    <row r="62" spans="1:9" s="41" customFormat="1" ht="20.25" customHeight="1">
      <c r="A62" s="43"/>
      <c r="B62" s="20"/>
      <c r="C62" s="26"/>
      <c r="D62" s="26"/>
      <c r="E62" s="26"/>
      <c r="F62" s="26"/>
      <c r="G62" s="26"/>
      <c r="H62" s="26"/>
      <c r="I62" s="26"/>
    </row>
    <row r="63" spans="1:9" ht="20.25" customHeight="1">
      <c r="A63" s="16" t="s">
        <v>30</v>
      </c>
      <c r="B63" s="20"/>
    </row>
    <row r="64" spans="1:9" ht="20.25" customHeight="1">
      <c r="A64" s="53" t="s">
        <v>31</v>
      </c>
      <c r="B64" s="20"/>
    </row>
    <row r="65" spans="1:9" ht="20.25" customHeight="1" thickBot="1">
      <c r="A65" s="53" t="s">
        <v>165</v>
      </c>
      <c r="B65" s="20"/>
      <c r="C65" s="47">
        <v>300000</v>
      </c>
      <c r="D65" s="27"/>
      <c r="E65" s="47">
        <v>300000</v>
      </c>
      <c r="G65" s="47">
        <v>300000</v>
      </c>
      <c r="I65" s="47">
        <v>300000</v>
      </c>
    </row>
    <row r="66" spans="1:9" ht="20.25" customHeight="1" thickTop="1">
      <c r="A66" s="53" t="s">
        <v>138</v>
      </c>
      <c r="B66" s="20"/>
      <c r="C66" s="28">
        <v>300000</v>
      </c>
      <c r="D66" s="27"/>
      <c r="E66" s="28">
        <v>300000</v>
      </c>
      <c r="G66" s="28">
        <v>300000</v>
      </c>
      <c r="I66" s="28">
        <v>300000</v>
      </c>
    </row>
    <row r="67" spans="1:9" ht="20.25" customHeight="1">
      <c r="A67" s="53" t="s">
        <v>116</v>
      </c>
      <c r="B67" s="20"/>
      <c r="C67" s="27"/>
      <c r="D67" s="27"/>
      <c r="E67" s="27"/>
      <c r="F67" s="27"/>
      <c r="G67" s="27"/>
      <c r="H67" s="27"/>
      <c r="I67" s="27"/>
    </row>
    <row r="68" spans="1:9" ht="20.25" customHeight="1">
      <c r="A68" s="53" t="s">
        <v>117</v>
      </c>
      <c r="B68" s="20"/>
      <c r="C68" s="46">
        <v>930000</v>
      </c>
      <c r="E68" s="46">
        <v>930000</v>
      </c>
      <c r="G68" s="46">
        <v>930000</v>
      </c>
      <c r="I68" s="46">
        <v>930000</v>
      </c>
    </row>
    <row r="69" spans="1:9" ht="20.25" customHeight="1">
      <c r="A69" s="53" t="s">
        <v>32</v>
      </c>
      <c r="B69" s="20"/>
    </row>
    <row r="70" spans="1:9" ht="20.25" customHeight="1">
      <c r="A70" s="53" t="s">
        <v>33</v>
      </c>
      <c r="B70" s="20"/>
    </row>
    <row r="71" spans="1:9" ht="20.25" customHeight="1">
      <c r="A71" s="53" t="s">
        <v>34</v>
      </c>
      <c r="B71" s="20"/>
      <c r="C71" s="48">
        <v>30000</v>
      </c>
      <c r="E71" s="48">
        <v>30000</v>
      </c>
      <c r="G71" s="48">
        <v>30000</v>
      </c>
      <c r="I71" s="48">
        <v>30000</v>
      </c>
    </row>
    <row r="72" spans="1:9" ht="20.25" customHeight="1">
      <c r="A72" s="53" t="s">
        <v>35</v>
      </c>
      <c r="B72" s="20"/>
      <c r="C72" s="7">
        <v>18903934</v>
      </c>
      <c r="E72" s="7">
        <v>18703609</v>
      </c>
      <c r="G72" s="7">
        <v>13118324</v>
      </c>
      <c r="I72" s="7">
        <v>12920225</v>
      </c>
    </row>
    <row r="73" spans="1:9" ht="20.25" customHeight="1">
      <c r="A73" s="53" t="s">
        <v>139</v>
      </c>
      <c r="B73" s="20"/>
      <c r="C73" s="7">
        <v>-1618688</v>
      </c>
      <c r="E73" s="7">
        <v>-1595196</v>
      </c>
      <c r="G73" s="38">
        <v>0</v>
      </c>
      <c r="I73" s="38">
        <v>0</v>
      </c>
    </row>
    <row r="74" spans="1:9" ht="20.25" customHeight="1">
      <c r="A74" s="24" t="s">
        <v>36</v>
      </c>
      <c r="B74" s="20"/>
      <c r="C74" s="25">
        <f>SUM(C66:C73)</f>
        <v>18545246</v>
      </c>
      <c r="D74" s="26"/>
      <c r="E74" s="25">
        <f>SUM(E66:E73)</f>
        <v>18368413</v>
      </c>
      <c r="F74" s="26"/>
      <c r="G74" s="25">
        <f>SUM(G66:G73)</f>
        <v>14378324</v>
      </c>
      <c r="H74" s="26"/>
      <c r="I74" s="25">
        <f>SUM(I66:I73)</f>
        <v>14180225</v>
      </c>
    </row>
    <row r="75" spans="1:9" ht="20.25" customHeight="1">
      <c r="A75" s="24"/>
      <c r="B75" s="50"/>
      <c r="C75" s="26"/>
      <c r="D75" s="26"/>
      <c r="E75" s="26"/>
      <c r="F75" s="36"/>
      <c r="G75" s="26"/>
      <c r="H75" s="36"/>
      <c r="I75" s="26"/>
    </row>
    <row r="76" spans="1:9" ht="20.25" customHeight="1" thickBot="1">
      <c r="A76" s="24" t="s">
        <v>37</v>
      </c>
      <c r="B76" s="50"/>
      <c r="C76" s="37">
        <f>C61+C74</f>
        <v>19595414</v>
      </c>
      <c r="D76" s="26"/>
      <c r="E76" s="37">
        <f>E61+E74</f>
        <v>19860279</v>
      </c>
      <c r="F76" s="36"/>
      <c r="G76" s="37">
        <f>G61+G74</f>
        <v>15428241</v>
      </c>
      <c r="H76" s="36"/>
      <c r="I76" s="37">
        <f>I61+I74</f>
        <v>15671832</v>
      </c>
    </row>
    <row r="77" spans="1:9" ht="20.25" customHeight="1" thickTop="1"/>
  </sheetData>
  <mergeCells count="10">
    <mergeCell ref="C9:I9"/>
    <mergeCell ref="C38:E38"/>
    <mergeCell ref="G38:I38"/>
    <mergeCell ref="C43:I43"/>
    <mergeCell ref="C4:E4"/>
    <mergeCell ref="G4:I4"/>
    <mergeCell ref="C5:E5"/>
    <mergeCell ref="G5:I5"/>
    <mergeCell ref="C39:E39"/>
    <mergeCell ref="G39:I39"/>
  </mergeCells>
  <pageMargins left="0.7" right="0.7" top="0.48" bottom="0.5" header="0.5" footer="0.5"/>
  <pageSetup paperSize="9" scale="83" firstPageNumber="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zoomScaleNormal="100" zoomScaleSheetLayoutView="90" workbookViewId="0">
      <selection activeCell="J19" sqref="J19"/>
    </sheetView>
  </sheetViews>
  <sheetFormatPr defaultColWidth="9.140625" defaultRowHeight="18" customHeight="1"/>
  <cols>
    <col min="1" max="1" width="50.85546875" style="58" customWidth="1"/>
    <col min="2" max="2" width="5.85546875" style="93" customWidth="1"/>
    <col min="3" max="3" width="12.140625" style="55" customWidth="1"/>
    <col min="4" max="4" width="1.7109375" style="118" customWidth="1"/>
    <col min="5" max="5" width="13.42578125" style="55" customWidth="1"/>
    <col min="6" max="6" width="1.7109375" style="63" customWidth="1"/>
    <col min="7" max="7" width="11.42578125" style="63" customWidth="1"/>
    <col min="8" max="8" width="1.7109375" style="63" customWidth="1"/>
    <col min="9" max="9" width="15.42578125" style="63" customWidth="1"/>
    <col min="10" max="10" width="18.28515625" style="63" customWidth="1"/>
    <col min="11" max="11" width="9.140625" style="63" customWidth="1"/>
    <col min="12" max="16384" width="9.140625" style="63"/>
  </cols>
  <sheetData>
    <row r="1" spans="1:11" s="84" customFormat="1" ht="21" customHeight="1">
      <c r="A1" s="85" t="s">
        <v>174</v>
      </c>
      <c r="B1" s="81"/>
      <c r="C1" s="82"/>
      <c r="D1" s="83"/>
      <c r="E1" s="82"/>
    </row>
    <row r="2" spans="1:11" s="89" customFormat="1" ht="21" customHeight="1">
      <c r="A2" s="85" t="s">
        <v>71</v>
      </c>
      <c r="B2" s="86"/>
      <c r="C2" s="87"/>
      <c r="D2" s="88"/>
      <c r="E2" s="87"/>
    </row>
    <row r="3" spans="1:11" ht="18" customHeight="1">
      <c r="A3" s="85"/>
      <c r="B3" s="90"/>
      <c r="C3" s="91"/>
      <c r="D3" s="92"/>
      <c r="E3" s="91"/>
      <c r="F3" s="74"/>
      <c r="G3" s="313"/>
      <c r="H3" s="313"/>
      <c r="I3" s="313"/>
    </row>
    <row r="4" spans="1:11" ht="18" customHeight="1">
      <c r="A4" s="75"/>
      <c r="C4" s="314" t="s">
        <v>1</v>
      </c>
      <c r="D4" s="314"/>
      <c r="E4" s="314"/>
      <c r="G4" s="314" t="s">
        <v>2</v>
      </c>
      <c r="H4" s="314"/>
      <c r="I4" s="314"/>
    </row>
    <row r="5" spans="1:11" ht="18" customHeight="1">
      <c r="A5" s="75"/>
      <c r="C5" s="314" t="s">
        <v>3</v>
      </c>
      <c r="D5" s="314"/>
      <c r="E5" s="314"/>
      <c r="G5" s="314" t="s">
        <v>3</v>
      </c>
      <c r="H5" s="314"/>
      <c r="I5" s="314"/>
    </row>
    <row r="6" spans="1:11" ht="18" customHeight="1">
      <c r="A6" s="75"/>
      <c r="C6" s="311" t="s">
        <v>72</v>
      </c>
      <c r="D6" s="311"/>
      <c r="E6" s="311"/>
      <c r="G6" s="311" t="s">
        <v>72</v>
      </c>
      <c r="H6" s="311"/>
      <c r="I6" s="311"/>
    </row>
    <row r="7" spans="1:11" ht="18" customHeight="1">
      <c r="A7" s="75"/>
      <c r="C7" s="310" t="s">
        <v>153</v>
      </c>
      <c r="D7" s="310"/>
      <c r="E7" s="310"/>
      <c r="G7" s="310" t="s">
        <v>153</v>
      </c>
      <c r="H7" s="310"/>
      <c r="I7" s="310"/>
    </row>
    <row r="8" spans="1:11" ht="18" customHeight="1">
      <c r="A8" s="75"/>
      <c r="B8" s="94" t="s">
        <v>6</v>
      </c>
      <c r="C8" s="307">
        <v>2019</v>
      </c>
      <c r="D8" s="60"/>
      <c r="E8" s="281">
        <v>2018</v>
      </c>
      <c r="G8" s="281">
        <v>2019</v>
      </c>
      <c r="H8" s="60"/>
      <c r="I8" s="281">
        <v>2018</v>
      </c>
    </row>
    <row r="9" spans="1:11" ht="18" customHeight="1">
      <c r="A9" s="233"/>
      <c r="B9" s="94"/>
      <c r="C9" s="312" t="s">
        <v>73</v>
      </c>
      <c r="D9" s="312"/>
      <c r="E9" s="312"/>
      <c r="F9" s="312"/>
      <c r="G9" s="312"/>
      <c r="H9" s="312"/>
      <c r="I9" s="312"/>
    </row>
    <row r="10" spans="1:11" ht="18" customHeight="1">
      <c r="A10" s="78" t="s">
        <v>103</v>
      </c>
      <c r="B10" s="94"/>
      <c r="D10" s="95"/>
    </row>
    <row r="11" spans="1:11" ht="18" customHeight="1">
      <c r="A11" s="58" t="s">
        <v>111</v>
      </c>
      <c r="C11" s="96">
        <v>2150520</v>
      </c>
      <c r="D11" s="96"/>
      <c r="E11" s="96">
        <v>2015224</v>
      </c>
      <c r="F11" s="97"/>
      <c r="G11" s="96">
        <v>2150520</v>
      </c>
      <c r="H11" s="97"/>
      <c r="I11" s="96">
        <v>2015224</v>
      </c>
      <c r="J11" s="102"/>
    </row>
    <row r="12" spans="1:11" ht="18" customHeight="1">
      <c r="A12" s="58" t="s">
        <v>38</v>
      </c>
      <c r="B12" s="94" t="s">
        <v>122</v>
      </c>
      <c r="C12" s="73">
        <v>0</v>
      </c>
      <c r="D12" s="96"/>
      <c r="E12" s="73">
        <v>47292</v>
      </c>
      <c r="F12" s="97"/>
      <c r="G12" s="73">
        <v>0</v>
      </c>
      <c r="H12" s="97"/>
      <c r="I12" s="96">
        <v>72783</v>
      </c>
      <c r="J12" s="102"/>
    </row>
    <row r="13" spans="1:11" ht="18" customHeight="1">
      <c r="A13" s="58" t="s">
        <v>39</v>
      </c>
      <c r="B13" s="94" t="s">
        <v>105</v>
      </c>
      <c r="C13" s="96">
        <v>136026</v>
      </c>
      <c r="D13" s="96"/>
      <c r="E13" s="96">
        <v>120868</v>
      </c>
      <c r="F13" s="97"/>
      <c r="G13" s="96">
        <v>136026</v>
      </c>
      <c r="H13" s="96"/>
      <c r="I13" s="96">
        <v>120868</v>
      </c>
      <c r="J13" s="96"/>
      <c r="K13" s="23"/>
    </row>
    <row r="14" spans="1:11" ht="18" customHeight="1">
      <c r="A14" s="58" t="s">
        <v>40</v>
      </c>
      <c r="B14" s="94"/>
      <c r="C14" s="73">
        <v>0</v>
      </c>
      <c r="D14" s="96"/>
      <c r="E14" s="73">
        <v>568379</v>
      </c>
      <c r="F14" s="97"/>
      <c r="G14" s="73">
        <v>0</v>
      </c>
      <c r="H14" s="96"/>
      <c r="I14" s="73">
        <v>568379</v>
      </c>
      <c r="J14" s="102"/>
    </row>
    <row r="15" spans="1:11" ht="18" customHeight="1">
      <c r="A15" s="58" t="s">
        <v>41</v>
      </c>
      <c r="B15" s="94"/>
      <c r="C15" s="98">
        <v>1451</v>
      </c>
      <c r="D15" s="99"/>
      <c r="E15" s="98">
        <v>1052</v>
      </c>
      <c r="F15" s="99"/>
      <c r="G15" s="98">
        <v>1451</v>
      </c>
      <c r="H15" s="99"/>
      <c r="I15" s="98">
        <v>1052</v>
      </c>
      <c r="J15" s="102"/>
    </row>
    <row r="16" spans="1:11" ht="18" customHeight="1">
      <c r="A16" s="75" t="s">
        <v>104</v>
      </c>
      <c r="B16" s="94"/>
      <c r="C16" s="100">
        <f>SUM(C11:C15)</f>
        <v>2287997</v>
      </c>
      <c r="D16" s="101"/>
      <c r="E16" s="100">
        <f>SUM(E11:E15)</f>
        <v>2752815</v>
      </c>
      <c r="F16" s="97"/>
      <c r="G16" s="100">
        <f>SUM(G11:G15)</f>
        <v>2287997</v>
      </c>
      <c r="H16" s="101"/>
      <c r="I16" s="100">
        <f>SUM(I11:I15)</f>
        <v>2778306</v>
      </c>
      <c r="J16" s="102"/>
    </row>
    <row r="17" spans="1:10" ht="18" customHeight="1">
      <c r="A17" s="75"/>
      <c r="B17" s="94"/>
      <c r="C17" s="21"/>
      <c r="D17" s="96"/>
      <c r="E17" s="21"/>
      <c r="F17" s="97"/>
      <c r="G17" s="21"/>
      <c r="H17" s="96"/>
      <c r="I17" s="21"/>
      <c r="J17" s="102"/>
    </row>
    <row r="18" spans="1:10" ht="18" customHeight="1">
      <c r="A18" s="78" t="s">
        <v>42</v>
      </c>
      <c r="B18" s="94"/>
      <c r="C18" s="21"/>
      <c r="D18" s="96"/>
      <c r="E18" s="21"/>
      <c r="F18" s="97"/>
      <c r="G18" s="21"/>
      <c r="H18" s="96"/>
      <c r="I18" s="21"/>
      <c r="J18" s="102"/>
    </row>
    <row r="19" spans="1:10" ht="18" customHeight="1">
      <c r="A19" s="58" t="s">
        <v>43</v>
      </c>
      <c r="B19" s="94" t="s">
        <v>106</v>
      </c>
      <c r="C19" s="96">
        <v>1533363</v>
      </c>
      <c r="D19" s="96"/>
      <c r="E19" s="96">
        <v>1463517</v>
      </c>
      <c r="F19" s="97"/>
      <c r="G19" s="96">
        <v>1533363</v>
      </c>
      <c r="H19" s="96"/>
      <c r="I19" s="96">
        <v>1463517</v>
      </c>
      <c r="J19" s="102"/>
    </row>
    <row r="20" spans="1:10" ht="18" customHeight="1">
      <c r="A20" s="58" t="s">
        <v>123</v>
      </c>
      <c r="B20" s="94" t="s">
        <v>105</v>
      </c>
      <c r="C20" s="96">
        <v>40072</v>
      </c>
      <c r="D20" s="96"/>
      <c r="E20" s="96">
        <v>37984</v>
      </c>
      <c r="F20" s="97"/>
      <c r="G20" s="96">
        <v>40072</v>
      </c>
      <c r="H20" s="96"/>
      <c r="I20" s="96">
        <v>37984</v>
      </c>
      <c r="J20" s="102"/>
    </row>
    <row r="21" spans="1:10" ht="18" customHeight="1">
      <c r="A21" s="58" t="s">
        <v>44</v>
      </c>
      <c r="B21" s="94" t="s">
        <v>105</v>
      </c>
      <c r="C21" s="96">
        <v>98904</v>
      </c>
      <c r="D21" s="96"/>
      <c r="E21" s="96">
        <v>97961</v>
      </c>
      <c r="F21" s="97"/>
      <c r="G21" s="96">
        <v>98825</v>
      </c>
      <c r="H21" s="96"/>
      <c r="I21" s="96">
        <v>97838</v>
      </c>
      <c r="J21" s="102"/>
    </row>
    <row r="22" spans="1:10" ht="15" hidden="1" customHeight="1">
      <c r="A22" s="58" t="s">
        <v>45</v>
      </c>
      <c r="B22" s="94"/>
      <c r="C22" s="73"/>
      <c r="D22" s="96"/>
      <c r="E22" s="73"/>
      <c r="F22" s="97"/>
      <c r="G22" s="54"/>
      <c r="H22" s="96"/>
      <c r="I22" s="54"/>
      <c r="J22" s="102"/>
    </row>
    <row r="23" spans="1:10" ht="15" hidden="1">
      <c r="A23" s="103" t="s">
        <v>46</v>
      </c>
      <c r="B23" s="94"/>
      <c r="C23" s="73">
        <v>0</v>
      </c>
      <c r="D23" s="96"/>
      <c r="E23" s="73">
        <v>0</v>
      </c>
      <c r="F23" s="97"/>
      <c r="G23" s="54"/>
      <c r="H23" s="96"/>
      <c r="I23" s="54"/>
      <c r="J23" s="102"/>
    </row>
    <row r="24" spans="1:10" ht="18" customHeight="1">
      <c r="A24" s="76" t="s">
        <v>47</v>
      </c>
      <c r="B24" s="94"/>
      <c r="C24" s="73">
        <f>367902</f>
        <v>367902</v>
      </c>
      <c r="D24" s="99"/>
      <c r="E24" s="73">
        <v>0</v>
      </c>
      <c r="F24" s="104"/>
      <c r="G24" s="54">
        <v>367902</v>
      </c>
      <c r="H24" s="99"/>
      <c r="I24" s="54">
        <v>0</v>
      </c>
      <c r="J24" s="102"/>
    </row>
    <row r="25" spans="1:10" ht="18" customHeight="1">
      <c r="A25" s="58" t="s">
        <v>48</v>
      </c>
      <c r="B25" s="94" t="s">
        <v>105</v>
      </c>
      <c r="C25" s="105">
        <v>186</v>
      </c>
      <c r="D25" s="96"/>
      <c r="E25" s="105">
        <v>13</v>
      </c>
      <c r="F25" s="97"/>
      <c r="G25" s="105">
        <v>186</v>
      </c>
      <c r="H25" s="96"/>
      <c r="I25" s="105">
        <v>13</v>
      </c>
      <c r="J25" s="102"/>
    </row>
    <row r="26" spans="1:10" ht="18" customHeight="1">
      <c r="A26" s="75" t="s">
        <v>49</v>
      </c>
      <c r="B26" s="94"/>
      <c r="C26" s="100">
        <f>SUM(C19:C25)</f>
        <v>2040427</v>
      </c>
      <c r="D26" s="101"/>
      <c r="E26" s="100">
        <f>SUM(E19:E25)</f>
        <v>1599475</v>
      </c>
      <c r="F26" s="97"/>
      <c r="G26" s="100">
        <f>SUM(G19:G25)</f>
        <v>2040348</v>
      </c>
      <c r="H26" s="101"/>
      <c r="I26" s="100">
        <f>SUM(I19:I25)</f>
        <v>1599352</v>
      </c>
      <c r="J26" s="102"/>
    </row>
    <row r="27" spans="1:10" ht="18" customHeight="1">
      <c r="B27" s="94"/>
      <c r="C27" s="106"/>
      <c r="D27" s="101"/>
      <c r="E27" s="106"/>
      <c r="F27" s="97"/>
      <c r="G27" s="106"/>
      <c r="H27" s="101"/>
      <c r="I27" s="106"/>
    </row>
    <row r="28" spans="1:10" ht="15">
      <c r="A28" s="107" t="s">
        <v>166</v>
      </c>
      <c r="B28" s="94"/>
      <c r="C28" s="106"/>
      <c r="D28" s="101"/>
      <c r="E28" s="106"/>
      <c r="F28" s="97"/>
      <c r="G28" s="106"/>
      <c r="H28" s="101"/>
      <c r="I28" s="106"/>
    </row>
    <row r="29" spans="1:10" ht="18" customHeight="1">
      <c r="A29" s="108" t="s">
        <v>74</v>
      </c>
      <c r="B29" s="94" t="s">
        <v>122</v>
      </c>
      <c r="C29" s="62">
        <v>2102</v>
      </c>
      <c r="D29" s="96"/>
      <c r="E29" s="62">
        <v>236468</v>
      </c>
      <c r="F29" s="97"/>
      <c r="G29" s="73">
        <v>0</v>
      </c>
      <c r="H29" s="73"/>
      <c r="I29" s="73">
        <v>0</v>
      </c>
    </row>
    <row r="30" spans="1:10" s="113" customFormat="1" ht="18" customHeight="1">
      <c r="A30" s="109" t="s">
        <v>50</v>
      </c>
      <c r="B30" s="110"/>
      <c r="C30" s="222">
        <f>SUM(C29)</f>
        <v>2102</v>
      </c>
      <c r="D30" s="101"/>
      <c r="E30" s="222">
        <f>SUM(E29)</f>
        <v>236468</v>
      </c>
      <c r="F30" s="112"/>
      <c r="G30" s="111">
        <v>0</v>
      </c>
      <c r="H30" s="73"/>
      <c r="I30" s="111">
        <v>0</v>
      </c>
    </row>
    <row r="31" spans="1:10" ht="18" customHeight="1">
      <c r="B31" s="94"/>
      <c r="C31" s="106"/>
      <c r="D31" s="101"/>
      <c r="E31" s="106"/>
      <c r="F31" s="97"/>
      <c r="G31" s="106"/>
      <c r="H31" s="106"/>
      <c r="I31" s="106"/>
    </row>
    <row r="32" spans="1:10" ht="18" customHeight="1">
      <c r="A32" s="113" t="s">
        <v>51</v>
      </c>
      <c r="B32" s="114"/>
      <c r="C32" s="115">
        <f>C16-C26+C30</f>
        <v>249672</v>
      </c>
      <c r="D32" s="101"/>
      <c r="E32" s="115">
        <f>E16-E26+E30</f>
        <v>1389808</v>
      </c>
      <c r="F32" s="112"/>
      <c r="G32" s="115">
        <f>G16-G26+G30</f>
        <v>247649</v>
      </c>
      <c r="H32" s="101"/>
      <c r="I32" s="115">
        <f>I16-I26+I30</f>
        <v>1178954</v>
      </c>
    </row>
    <row r="33" spans="1:9" ht="18" customHeight="1">
      <c r="A33" s="58" t="s">
        <v>146</v>
      </c>
      <c r="B33" s="94" t="s">
        <v>169</v>
      </c>
      <c r="C33" s="98">
        <v>49550</v>
      </c>
      <c r="D33" s="96"/>
      <c r="E33" s="98">
        <v>214984</v>
      </c>
      <c r="F33" s="97"/>
      <c r="G33" s="98">
        <v>49550</v>
      </c>
      <c r="H33" s="96"/>
      <c r="I33" s="98">
        <v>214984</v>
      </c>
    </row>
    <row r="34" spans="1:9" ht="18" customHeight="1" thickBot="1">
      <c r="A34" s="113" t="s">
        <v>76</v>
      </c>
      <c r="B34" s="94"/>
      <c r="C34" s="116">
        <f>C32-C33</f>
        <v>200122</v>
      </c>
      <c r="D34" s="101"/>
      <c r="E34" s="116">
        <f>E32-E33</f>
        <v>1174824</v>
      </c>
      <c r="F34" s="97"/>
      <c r="G34" s="116">
        <f>G32-G33</f>
        <v>198099</v>
      </c>
      <c r="H34" s="101"/>
      <c r="I34" s="116">
        <f>I32-I33</f>
        <v>963970</v>
      </c>
    </row>
    <row r="35" spans="1:9" ht="18" customHeight="1" thickTop="1">
      <c r="A35" s="234"/>
      <c r="B35" s="94"/>
      <c r="C35" s="115"/>
      <c r="D35" s="115"/>
      <c r="E35" s="115"/>
      <c r="F35" s="104"/>
      <c r="G35" s="115"/>
      <c r="H35" s="115"/>
      <c r="I35" s="115"/>
    </row>
    <row r="36" spans="1:9" ht="18" customHeight="1" thickBot="1">
      <c r="A36" s="57" t="s">
        <v>70</v>
      </c>
      <c r="B36" s="94"/>
      <c r="C36" s="235">
        <f>C34/300000</f>
        <v>0.6670733333333333</v>
      </c>
      <c r="D36" s="72"/>
      <c r="E36" s="235">
        <f>E34/300000</f>
        <v>3.91608</v>
      </c>
      <c r="F36" s="102"/>
      <c r="G36" s="235">
        <f>G34/300000</f>
        <v>0.66032999999999997</v>
      </c>
      <c r="H36" s="236"/>
      <c r="I36" s="235">
        <f>I34/300000</f>
        <v>3.2132333333333332</v>
      </c>
    </row>
    <row r="37" spans="1:9" ht="18" customHeight="1" thickTop="1">
      <c r="A37" s="223"/>
      <c r="B37" s="94"/>
      <c r="C37" s="67"/>
      <c r="D37" s="99"/>
      <c r="E37" s="67"/>
      <c r="F37" s="104"/>
      <c r="G37" s="67"/>
      <c r="H37" s="99"/>
      <c r="I37" s="67"/>
    </row>
    <row r="38" spans="1:9" ht="18" customHeight="1">
      <c r="A38" s="224"/>
      <c r="B38" s="94"/>
      <c r="C38" s="225"/>
      <c r="D38" s="115"/>
      <c r="E38" s="225"/>
      <c r="F38" s="226"/>
      <c r="G38" s="225"/>
      <c r="H38" s="115"/>
      <c r="I38" s="225"/>
    </row>
    <row r="39" spans="1:9" ht="18" customHeight="1">
      <c r="A39" s="224"/>
      <c r="B39" s="94"/>
      <c r="C39" s="23"/>
      <c r="D39" s="99"/>
      <c r="E39" s="23"/>
      <c r="F39" s="104"/>
      <c r="G39" s="23"/>
      <c r="H39" s="99"/>
      <c r="I39" s="23"/>
    </row>
    <row r="40" spans="1:9" ht="18" customHeight="1">
      <c r="A40" s="224"/>
      <c r="B40" s="94"/>
      <c r="C40" s="23"/>
      <c r="D40" s="99"/>
      <c r="E40" s="23"/>
      <c r="F40" s="104"/>
      <c r="G40" s="23"/>
      <c r="H40" s="99"/>
      <c r="I40" s="23"/>
    </row>
    <row r="41" spans="1:9" ht="18" customHeight="1">
      <c r="A41" s="227"/>
      <c r="B41" s="94"/>
      <c r="C41" s="23"/>
      <c r="D41" s="96"/>
      <c r="E41" s="23"/>
      <c r="F41" s="97"/>
      <c r="G41" s="23"/>
      <c r="H41" s="96"/>
      <c r="I41" s="23"/>
    </row>
    <row r="42" spans="1:9" s="84" customFormat="1" ht="21" customHeight="1">
      <c r="A42" s="85" t="s">
        <v>174</v>
      </c>
      <c r="B42" s="81"/>
      <c r="C42" s="82"/>
      <c r="D42" s="83"/>
      <c r="E42" s="82"/>
    </row>
    <row r="43" spans="1:9" s="89" customFormat="1" ht="21" customHeight="1">
      <c r="A43" s="85" t="s">
        <v>75</v>
      </c>
      <c r="B43" s="86"/>
      <c r="C43" s="87"/>
      <c r="D43" s="88"/>
      <c r="E43" s="87"/>
    </row>
    <row r="44" spans="1:9" ht="21" customHeight="1">
      <c r="A44" s="75"/>
      <c r="G44" s="315"/>
      <c r="H44" s="315"/>
      <c r="I44" s="315"/>
    </row>
    <row r="45" spans="1:9" ht="21" customHeight="1">
      <c r="A45" s="75"/>
      <c r="C45" s="314" t="s">
        <v>1</v>
      </c>
      <c r="D45" s="314"/>
      <c r="E45" s="314"/>
      <c r="G45" s="314" t="s">
        <v>2</v>
      </c>
      <c r="H45" s="314"/>
      <c r="I45" s="314"/>
    </row>
    <row r="46" spans="1:9" ht="21" customHeight="1">
      <c r="A46" s="75"/>
      <c r="C46" s="314" t="s">
        <v>3</v>
      </c>
      <c r="D46" s="314"/>
      <c r="E46" s="314"/>
      <c r="G46" s="314" t="s">
        <v>3</v>
      </c>
      <c r="H46" s="314"/>
      <c r="I46" s="314"/>
    </row>
    <row r="47" spans="1:9" ht="21" customHeight="1">
      <c r="A47" s="75"/>
      <c r="C47" s="311" t="s">
        <v>72</v>
      </c>
      <c r="D47" s="311"/>
      <c r="E47" s="311"/>
      <c r="G47" s="311" t="s">
        <v>72</v>
      </c>
      <c r="H47" s="311"/>
      <c r="I47" s="311"/>
    </row>
    <row r="48" spans="1:9" ht="21" customHeight="1">
      <c r="A48" s="75"/>
      <c r="C48" s="310" t="s">
        <v>153</v>
      </c>
      <c r="D48" s="310"/>
      <c r="E48" s="310"/>
      <c r="G48" s="310" t="s">
        <v>153</v>
      </c>
      <c r="H48" s="310"/>
      <c r="I48" s="310"/>
    </row>
    <row r="49" spans="1:9" ht="21" customHeight="1">
      <c r="A49" s="75"/>
      <c r="B49" s="94" t="s">
        <v>6</v>
      </c>
      <c r="C49" s="307">
        <v>2019</v>
      </c>
      <c r="D49" s="60"/>
      <c r="E49" s="284">
        <v>2018</v>
      </c>
      <c r="G49" s="284">
        <v>2019</v>
      </c>
      <c r="H49" s="60"/>
      <c r="I49" s="284">
        <v>2018</v>
      </c>
    </row>
    <row r="50" spans="1:9" ht="21" customHeight="1">
      <c r="A50" s="75"/>
      <c r="B50" s="94"/>
      <c r="C50" s="312" t="s">
        <v>73</v>
      </c>
      <c r="D50" s="312"/>
      <c r="E50" s="312"/>
      <c r="F50" s="312"/>
      <c r="G50" s="312"/>
      <c r="H50" s="312"/>
      <c r="I50" s="312"/>
    </row>
    <row r="51" spans="1:9" s="113" customFormat="1" ht="21" customHeight="1">
      <c r="A51" s="75" t="s">
        <v>76</v>
      </c>
      <c r="B51" s="119"/>
      <c r="C51" s="120">
        <f>C34</f>
        <v>200122</v>
      </c>
      <c r="D51" s="120"/>
      <c r="E51" s="120">
        <f>E34</f>
        <v>1174824</v>
      </c>
      <c r="F51" s="120"/>
      <c r="G51" s="120">
        <f>G34</f>
        <v>198099</v>
      </c>
      <c r="H51" s="120"/>
      <c r="I51" s="120">
        <f>I34</f>
        <v>963970</v>
      </c>
    </row>
    <row r="52" spans="1:9" ht="21" customHeight="1">
      <c r="C52" s="117"/>
      <c r="D52" s="121"/>
      <c r="E52" s="117"/>
      <c r="F52" s="97"/>
      <c r="G52" s="97"/>
      <c r="H52" s="97"/>
      <c r="I52" s="97"/>
    </row>
    <row r="53" spans="1:9" ht="20.25" customHeight="1">
      <c r="A53" s="75" t="s">
        <v>52</v>
      </c>
      <c r="C53" s="117"/>
      <c r="D53" s="121"/>
      <c r="E53" s="117"/>
      <c r="F53" s="97"/>
      <c r="G53" s="97"/>
      <c r="H53" s="97"/>
      <c r="I53" s="97"/>
    </row>
    <row r="54" spans="1:9" ht="20.25" customHeight="1">
      <c r="A54" s="78" t="s">
        <v>140</v>
      </c>
      <c r="C54" s="117"/>
      <c r="D54" s="121"/>
      <c r="E54" s="117"/>
      <c r="F54" s="97"/>
      <c r="G54" s="97"/>
      <c r="H54" s="97"/>
      <c r="I54" s="97"/>
    </row>
    <row r="55" spans="1:9" ht="20.25" customHeight="1">
      <c r="A55" s="122" t="s">
        <v>108</v>
      </c>
      <c r="C55" s="67">
        <v>-27336</v>
      </c>
      <c r="D55" s="280"/>
      <c r="E55" s="67">
        <v>-135124</v>
      </c>
      <c r="F55" s="104"/>
      <c r="G55" s="67">
        <v>0</v>
      </c>
      <c r="H55" s="28"/>
      <c r="I55" s="67">
        <v>0</v>
      </c>
    </row>
    <row r="56" spans="1:9" ht="20.25" customHeight="1">
      <c r="A56" s="122" t="s">
        <v>170</v>
      </c>
      <c r="B56" s="94" t="s">
        <v>151</v>
      </c>
      <c r="C56" s="62">
        <v>3844</v>
      </c>
      <c r="D56" s="121"/>
      <c r="E56" s="62">
        <v>0</v>
      </c>
      <c r="F56" s="97"/>
      <c r="G56" s="62">
        <v>0</v>
      </c>
      <c r="H56" s="46"/>
      <c r="I56" s="62">
        <v>0</v>
      </c>
    </row>
    <row r="57" spans="1:9" ht="18" customHeight="1">
      <c r="A57" s="75" t="s">
        <v>141</v>
      </c>
      <c r="C57" s="266"/>
      <c r="D57" s="280"/>
      <c r="E57" s="266"/>
      <c r="F57" s="104"/>
      <c r="G57" s="67"/>
      <c r="H57" s="28"/>
      <c r="I57" s="67"/>
    </row>
    <row r="58" spans="1:9" s="113" customFormat="1" ht="18" customHeight="1">
      <c r="A58" s="75" t="s">
        <v>142</v>
      </c>
      <c r="B58" s="119"/>
      <c r="C58" s="263">
        <f>SUM(C55:C56)</f>
        <v>-23492</v>
      </c>
      <c r="D58" s="124"/>
      <c r="E58" s="263">
        <f>SUM(E55:E56)</f>
        <v>-135124</v>
      </c>
      <c r="F58" s="112"/>
      <c r="G58" s="222">
        <f>SUM(G55:G56)</f>
        <v>0</v>
      </c>
      <c r="H58" s="264"/>
      <c r="I58" s="222">
        <f>SUM(I55:I56)</f>
        <v>0</v>
      </c>
    </row>
    <row r="59" spans="1:9" s="113" customFormat="1" ht="18" customHeight="1">
      <c r="A59" s="75"/>
      <c r="B59" s="119"/>
      <c r="C59" s="265"/>
      <c r="D59" s="124"/>
      <c r="E59" s="265"/>
      <c r="F59" s="112"/>
      <c r="G59" s="161"/>
      <c r="H59" s="264"/>
      <c r="I59" s="161"/>
    </row>
    <row r="60" spans="1:9" s="113" customFormat="1" ht="18" customHeight="1">
      <c r="A60" s="78" t="s">
        <v>143</v>
      </c>
      <c r="B60" s="119"/>
      <c r="C60" s="265"/>
      <c r="D60" s="124"/>
      <c r="E60" s="265"/>
      <c r="F60" s="112"/>
      <c r="G60" s="161"/>
      <c r="H60" s="264"/>
      <c r="I60" s="161"/>
    </row>
    <row r="61" spans="1:9" s="113" customFormat="1" ht="18" customHeight="1">
      <c r="A61" s="122" t="s">
        <v>170</v>
      </c>
      <c r="B61" s="94" t="s">
        <v>151</v>
      </c>
      <c r="C61" s="62">
        <v>203</v>
      </c>
      <c r="D61" s="289"/>
      <c r="E61" s="62">
        <v>1141</v>
      </c>
      <c r="F61" s="112"/>
      <c r="G61" s="62">
        <v>0</v>
      </c>
      <c r="H61" s="264"/>
      <c r="I61" s="62">
        <v>0</v>
      </c>
    </row>
    <row r="62" spans="1:9" ht="18" hidden="1" customHeight="1">
      <c r="A62" s="122" t="s">
        <v>109</v>
      </c>
      <c r="B62" s="94" t="s">
        <v>169</v>
      </c>
      <c r="C62" s="67">
        <v>0</v>
      </c>
      <c r="D62" s="121"/>
      <c r="E62" s="67">
        <v>0</v>
      </c>
      <c r="F62" s="97"/>
      <c r="G62" s="67">
        <v>0</v>
      </c>
      <c r="H62" s="67"/>
      <c r="I62" s="67">
        <v>0</v>
      </c>
    </row>
    <row r="63" spans="1:9" ht="18" hidden="1" customHeight="1">
      <c r="A63" s="6" t="s">
        <v>145</v>
      </c>
      <c r="B63" s="94"/>
      <c r="C63" s="266"/>
      <c r="D63" s="121"/>
      <c r="E63" s="203"/>
      <c r="F63" s="97"/>
      <c r="G63" s="67"/>
      <c r="H63" s="67"/>
      <c r="I63" s="67"/>
    </row>
    <row r="64" spans="1:9" ht="18" hidden="1" customHeight="1">
      <c r="A64" s="6" t="s">
        <v>142</v>
      </c>
      <c r="B64" s="94" t="s">
        <v>152</v>
      </c>
      <c r="C64" s="62">
        <v>0</v>
      </c>
      <c r="D64" s="121"/>
      <c r="E64" s="62">
        <v>0</v>
      </c>
      <c r="F64" s="97"/>
      <c r="G64" s="62">
        <v>0</v>
      </c>
      <c r="H64" s="46"/>
      <c r="I64" s="62">
        <v>0</v>
      </c>
    </row>
    <row r="65" spans="1:9" ht="18" customHeight="1">
      <c r="A65" s="267" t="s">
        <v>144</v>
      </c>
      <c r="B65" s="94"/>
      <c r="C65" s="266"/>
      <c r="D65" s="280"/>
      <c r="E65" s="203"/>
      <c r="F65" s="104"/>
      <c r="G65" s="67"/>
      <c r="H65" s="28"/>
      <c r="I65" s="67"/>
    </row>
    <row r="66" spans="1:9" s="113" customFormat="1" ht="18" customHeight="1">
      <c r="A66" s="267" t="s">
        <v>142</v>
      </c>
      <c r="B66" s="119"/>
      <c r="C66" s="222">
        <f>SUM(C61:C64)</f>
        <v>203</v>
      </c>
      <c r="D66" s="124"/>
      <c r="E66" s="263">
        <f>SUM(E61:E64)</f>
        <v>1141</v>
      </c>
      <c r="F66" s="112"/>
      <c r="G66" s="222">
        <f>SUM(G61:G64)</f>
        <v>0</v>
      </c>
      <c r="H66" s="264"/>
      <c r="I66" s="222">
        <f>SUM(I61:I64)</f>
        <v>0</v>
      </c>
    </row>
    <row r="67" spans="1:9" ht="20.25" customHeight="1">
      <c r="A67" s="123" t="s">
        <v>194</v>
      </c>
      <c r="C67" s="117"/>
      <c r="D67" s="121"/>
      <c r="E67" s="117"/>
      <c r="F67" s="97"/>
      <c r="G67" s="97"/>
      <c r="H67" s="97"/>
      <c r="I67" s="97"/>
    </row>
    <row r="68" spans="1:9" ht="20.25" customHeight="1">
      <c r="A68" s="123" t="s">
        <v>110</v>
      </c>
      <c r="C68" s="222">
        <f>SUM(C58,C66)</f>
        <v>-23289</v>
      </c>
      <c r="D68" s="124"/>
      <c r="E68" s="222">
        <f>SUM(E58,E66)</f>
        <v>-133983</v>
      </c>
      <c r="F68" s="112"/>
      <c r="G68" s="222">
        <f>SUM(G58,G66)</f>
        <v>0</v>
      </c>
      <c r="H68" s="112"/>
      <c r="I68" s="222">
        <f>SUM(I58,I66)</f>
        <v>0</v>
      </c>
    </row>
    <row r="69" spans="1:9" ht="20.25" customHeight="1">
      <c r="A69" s="123"/>
      <c r="C69" s="161"/>
      <c r="D69" s="124"/>
      <c r="E69" s="161"/>
      <c r="F69" s="112"/>
      <c r="G69" s="161"/>
      <c r="H69" s="112"/>
      <c r="I69" s="161"/>
    </row>
    <row r="70" spans="1:9" ht="20.25" customHeight="1" thickBot="1">
      <c r="A70" s="123" t="s">
        <v>77</v>
      </c>
      <c r="C70" s="125">
        <f>C51+C68</f>
        <v>176833</v>
      </c>
      <c r="D70" s="124"/>
      <c r="E70" s="125">
        <f>E51+E68</f>
        <v>1040841</v>
      </c>
      <c r="F70" s="112"/>
      <c r="G70" s="125">
        <f>G51+G68</f>
        <v>198099</v>
      </c>
      <c r="H70" s="112"/>
      <c r="I70" s="125">
        <f>I51+I68</f>
        <v>963970</v>
      </c>
    </row>
    <row r="71" spans="1:9" ht="21" customHeight="1" thickTop="1">
      <c r="C71" s="117"/>
      <c r="D71" s="121"/>
      <c r="E71" s="117"/>
      <c r="F71" s="97"/>
      <c r="G71" s="97"/>
      <c r="H71" s="97"/>
      <c r="I71" s="97"/>
    </row>
    <row r="72" spans="1:9" s="151" customFormat="1" ht="15">
      <c r="A72" s="228"/>
      <c r="B72" s="229"/>
      <c r="C72" s="230"/>
      <c r="D72" s="231"/>
      <c r="E72" s="230"/>
      <c r="F72" s="231"/>
      <c r="G72" s="104"/>
      <c r="H72" s="104"/>
      <c r="I72" s="104"/>
    </row>
    <row r="73" spans="1:9" s="151" customFormat="1" ht="21" customHeight="1">
      <c r="A73" s="232"/>
      <c r="B73" s="229"/>
      <c r="C73" s="67"/>
      <c r="D73" s="67"/>
      <c r="E73" s="67"/>
      <c r="F73" s="67"/>
      <c r="G73" s="67"/>
      <c r="H73" s="67"/>
      <c r="I73" s="67"/>
    </row>
  </sheetData>
  <mergeCells count="20">
    <mergeCell ref="G3:I3"/>
    <mergeCell ref="C4:E4"/>
    <mergeCell ref="G4:I4"/>
    <mergeCell ref="G46:I46"/>
    <mergeCell ref="C5:E5"/>
    <mergeCell ref="G5:I5"/>
    <mergeCell ref="C6:E6"/>
    <mergeCell ref="G6:I6"/>
    <mergeCell ref="C7:E7"/>
    <mergeCell ref="G7:I7"/>
    <mergeCell ref="C9:I9"/>
    <mergeCell ref="G44:I44"/>
    <mergeCell ref="C45:E45"/>
    <mergeCell ref="G45:I45"/>
    <mergeCell ref="C46:E46"/>
    <mergeCell ref="G48:I48"/>
    <mergeCell ref="C48:E48"/>
    <mergeCell ref="G47:I47"/>
    <mergeCell ref="C47:E47"/>
    <mergeCell ref="C50:I50"/>
  </mergeCells>
  <pageMargins left="0.7" right="0.7" top="0.48" bottom="0.5" header="0.5" footer="0.5"/>
  <pageSetup paperSize="9" scale="76" firstPageNumber="5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1" max="16383" man="1"/>
  </rowBreaks>
  <ignoredErrors>
    <ignoredError sqref="B34:B35 B61 B64 B3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zoomScale="90" zoomScaleNormal="90" zoomScaleSheetLayoutView="80" workbookViewId="0">
      <selection activeCell="J34" sqref="J34"/>
    </sheetView>
  </sheetViews>
  <sheetFormatPr defaultColWidth="9.140625" defaultRowHeight="20.25" customHeight="1"/>
  <cols>
    <col min="1" max="1" width="39.85546875" style="58" customWidth="1"/>
    <col min="2" max="2" width="6.42578125" style="270" hidden="1" customWidth="1"/>
    <col min="3" max="3" width="1.140625" style="118" customWidth="1"/>
    <col min="4" max="4" width="12" style="118" customWidth="1"/>
    <col min="5" max="5" width="1.140625" style="118" customWidth="1"/>
    <col min="6" max="6" width="10.5703125" style="118" customWidth="1"/>
    <col min="7" max="7" width="1.140625" style="118" customWidth="1"/>
    <col min="8" max="8" width="10.42578125" style="118" customWidth="1"/>
    <col min="9" max="9" width="1.140625" style="118" customWidth="1"/>
    <col min="10" max="10" width="14.140625" style="118" customWidth="1"/>
    <col min="11" max="11" width="1.140625" style="118" customWidth="1"/>
    <col min="12" max="12" width="12.5703125" style="118" customWidth="1"/>
    <col min="13" max="13" width="1.140625" style="118" customWidth="1"/>
    <col min="14" max="14" width="13.42578125" style="118" customWidth="1"/>
    <col min="15" max="15" width="1.140625" style="118" customWidth="1"/>
    <col min="16" max="16" width="12.85546875" style="118" customWidth="1"/>
    <col min="17" max="17" width="1.140625" style="118" customWidth="1"/>
    <col min="18" max="18" width="12.5703125" style="118" customWidth="1"/>
    <col min="19" max="16384" width="9.140625" style="63"/>
  </cols>
  <sheetData>
    <row r="1" spans="1:18" s="127" customFormat="1" ht="19.5" customHeight="1">
      <c r="A1" s="85" t="s">
        <v>174</v>
      </c>
      <c r="B1" s="271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18" ht="19.5" customHeight="1">
      <c r="A2" s="128" t="s">
        <v>78</v>
      </c>
      <c r="B2" s="271"/>
    </row>
    <row r="3" spans="1:18" ht="19.5" customHeight="1">
      <c r="A3" s="129"/>
      <c r="B3" s="271"/>
    </row>
    <row r="4" spans="1:18" ht="19.5" customHeight="1">
      <c r="A4" s="129"/>
      <c r="C4" s="240"/>
      <c r="D4" s="315" t="s">
        <v>53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</row>
    <row r="5" spans="1:18" ht="19.5" customHeight="1">
      <c r="A5" s="129"/>
      <c r="B5" s="241"/>
      <c r="C5" s="130"/>
      <c r="E5" s="130"/>
      <c r="F5" s="131"/>
      <c r="G5" s="131"/>
      <c r="H5" s="317" t="s">
        <v>32</v>
      </c>
      <c r="I5" s="317"/>
      <c r="J5" s="317"/>
      <c r="K5" s="268"/>
      <c r="L5" s="318" t="s">
        <v>139</v>
      </c>
      <c r="M5" s="318"/>
      <c r="N5" s="318"/>
      <c r="O5" s="318"/>
      <c r="P5" s="318"/>
      <c r="R5" s="63"/>
    </row>
    <row r="6" spans="1:18" ht="19.5" customHeight="1">
      <c r="A6" s="129"/>
      <c r="B6" s="241"/>
      <c r="C6" s="130"/>
      <c r="E6" s="130"/>
      <c r="F6" s="131"/>
      <c r="G6" s="131"/>
      <c r="H6" s="131"/>
      <c r="I6" s="131"/>
      <c r="J6" s="131"/>
      <c r="K6" s="268"/>
      <c r="L6" s="279"/>
      <c r="M6" s="279"/>
      <c r="N6" s="279" t="s">
        <v>157</v>
      </c>
      <c r="O6" s="279"/>
      <c r="P6" s="279"/>
      <c r="R6" s="63"/>
    </row>
    <row r="7" spans="1:18" ht="19.5" customHeight="1">
      <c r="A7" s="129"/>
      <c r="B7" s="272"/>
      <c r="C7" s="134"/>
      <c r="D7" s="134" t="s">
        <v>79</v>
      </c>
      <c r="E7" s="134"/>
      <c r="F7" s="132"/>
      <c r="G7" s="132"/>
      <c r="H7" s="132"/>
      <c r="I7" s="134"/>
      <c r="J7" s="134"/>
      <c r="K7" s="134"/>
      <c r="L7" s="133" t="s">
        <v>148</v>
      </c>
      <c r="M7" s="133"/>
      <c r="N7" s="133" t="s">
        <v>158</v>
      </c>
      <c r="O7" s="133"/>
      <c r="P7" s="133" t="s">
        <v>118</v>
      </c>
      <c r="Q7" s="134"/>
      <c r="R7" s="132"/>
    </row>
    <row r="8" spans="1:18" ht="19.5" customHeight="1">
      <c r="A8" s="129"/>
      <c r="B8" s="176"/>
      <c r="C8" s="134"/>
      <c r="D8" s="134" t="s">
        <v>147</v>
      </c>
      <c r="E8" s="134"/>
      <c r="F8" s="133" t="s">
        <v>80</v>
      </c>
      <c r="G8" s="133"/>
      <c r="H8" s="133" t="s">
        <v>81</v>
      </c>
      <c r="I8" s="134"/>
      <c r="J8" s="134"/>
      <c r="K8" s="134"/>
      <c r="L8" s="133" t="s">
        <v>149</v>
      </c>
      <c r="M8" s="137"/>
      <c r="N8" s="133" t="s">
        <v>159</v>
      </c>
      <c r="O8" s="137"/>
      <c r="P8" s="261" t="s">
        <v>119</v>
      </c>
      <c r="Q8" s="134"/>
      <c r="R8" s="279" t="s">
        <v>50</v>
      </c>
    </row>
    <row r="9" spans="1:18" ht="19.5" customHeight="1">
      <c r="A9" s="129"/>
      <c r="B9" s="272"/>
      <c r="C9" s="134"/>
      <c r="D9" s="135" t="s">
        <v>55</v>
      </c>
      <c r="E9" s="134"/>
      <c r="F9" s="136" t="s">
        <v>56</v>
      </c>
      <c r="G9" s="136"/>
      <c r="H9" s="136" t="s">
        <v>82</v>
      </c>
      <c r="I9" s="134"/>
      <c r="J9" s="134" t="s">
        <v>57</v>
      </c>
      <c r="K9" s="134"/>
      <c r="L9" s="133" t="s">
        <v>150</v>
      </c>
      <c r="M9" s="137"/>
      <c r="N9" s="133" t="s">
        <v>160</v>
      </c>
      <c r="O9" s="137"/>
      <c r="P9" s="137" t="s">
        <v>120</v>
      </c>
      <c r="Q9" s="134"/>
      <c r="R9" s="132" t="s">
        <v>54</v>
      </c>
    </row>
    <row r="10" spans="1:18" ht="19.5" customHeight="1">
      <c r="A10" s="63"/>
      <c r="B10" s="246"/>
      <c r="C10" s="243"/>
      <c r="D10" s="316" t="s">
        <v>73</v>
      </c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</row>
    <row r="11" spans="1:18" ht="19.5" customHeight="1">
      <c r="A11" s="139" t="s">
        <v>154</v>
      </c>
      <c r="B11" s="246"/>
      <c r="C11" s="262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282"/>
      <c r="O11" s="282"/>
      <c r="P11" s="138"/>
      <c r="Q11" s="138"/>
      <c r="R11" s="138"/>
    </row>
    <row r="12" spans="1:18" s="113" customFormat="1" ht="19.5" customHeight="1">
      <c r="A12" s="140" t="s">
        <v>155</v>
      </c>
      <c r="B12" s="246"/>
      <c r="C12" s="141"/>
      <c r="D12" s="141">
        <v>300000</v>
      </c>
      <c r="E12" s="141"/>
      <c r="F12" s="141">
        <v>930000</v>
      </c>
      <c r="G12" s="141"/>
      <c r="H12" s="141">
        <v>30000</v>
      </c>
      <c r="I12" s="141"/>
      <c r="J12" s="141">
        <v>16427715</v>
      </c>
      <c r="K12" s="141"/>
      <c r="L12" s="141">
        <v>-1351682</v>
      </c>
      <c r="M12" s="141"/>
      <c r="N12" s="141">
        <v>2222</v>
      </c>
      <c r="O12" s="141"/>
      <c r="P12" s="142">
        <f>SUM(L12:N12)</f>
        <v>-1349460</v>
      </c>
      <c r="Q12" s="141"/>
      <c r="R12" s="141">
        <f>SUM(P12,D12:J12)</f>
        <v>16338255</v>
      </c>
    </row>
    <row r="13" spans="1:18" ht="19.5" customHeight="1">
      <c r="B13" s="246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1:18" ht="19.5" hidden="1" customHeight="1">
      <c r="A14" s="143" t="s">
        <v>94</v>
      </c>
      <c r="B14" s="246"/>
      <c r="C14" s="144"/>
      <c r="D14" s="144"/>
      <c r="E14" s="144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</row>
    <row r="15" spans="1:18" ht="19.5" hidden="1" customHeight="1">
      <c r="A15" s="237" t="s">
        <v>95</v>
      </c>
      <c r="B15" s="246"/>
      <c r="C15" s="144"/>
      <c r="D15" s="144"/>
      <c r="E15" s="144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</row>
    <row r="16" spans="1:18" ht="19.5" hidden="1" customHeight="1">
      <c r="A16" s="146" t="s">
        <v>83</v>
      </c>
      <c r="B16" s="246">
        <v>17</v>
      </c>
      <c r="C16" s="144"/>
      <c r="D16" s="147">
        <v>0</v>
      </c>
      <c r="E16" s="144"/>
      <c r="F16" s="147">
        <v>0</v>
      </c>
      <c r="G16" s="148"/>
      <c r="H16" s="147">
        <v>0</v>
      </c>
      <c r="I16" s="145"/>
      <c r="J16" s="147">
        <v>0</v>
      </c>
      <c r="K16" s="148"/>
      <c r="L16" s="147">
        <v>0</v>
      </c>
      <c r="M16" s="157"/>
      <c r="N16" s="147">
        <v>0</v>
      </c>
      <c r="O16" s="157"/>
      <c r="P16" s="147">
        <f>SUM(L16:N16)</f>
        <v>0</v>
      </c>
      <c r="Q16" s="145"/>
      <c r="R16" s="147">
        <f>SUM(P16,D16:J16)</f>
        <v>0</v>
      </c>
    </row>
    <row r="17" spans="1:18" s="151" customFormat="1" ht="19.5" hidden="1" customHeight="1">
      <c r="A17" s="150" t="s">
        <v>96</v>
      </c>
      <c r="B17" s="270"/>
      <c r="C17" s="144"/>
      <c r="D17" s="148"/>
      <c r="E17" s="144"/>
      <c r="F17" s="148"/>
      <c r="G17" s="148"/>
      <c r="H17" s="148"/>
      <c r="I17" s="145"/>
      <c r="J17" s="148"/>
      <c r="K17" s="148"/>
      <c r="L17" s="148"/>
      <c r="M17" s="148"/>
      <c r="N17" s="148"/>
      <c r="O17" s="148"/>
      <c r="P17" s="148"/>
      <c r="Q17" s="145"/>
      <c r="R17" s="152"/>
    </row>
    <row r="18" spans="1:18" ht="19.5" hidden="1" customHeight="1">
      <c r="A18" s="113" t="s">
        <v>58</v>
      </c>
      <c r="C18" s="154"/>
      <c r="D18" s="153">
        <f>D16</f>
        <v>0</v>
      </c>
      <c r="E18" s="154"/>
      <c r="F18" s="153">
        <f>F16</f>
        <v>0</v>
      </c>
      <c r="G18" s="141"/>
      <c r="H18" s="153">
        <f>H16</f>
        <v>0</v>
      </c>
      <c r="I18" s="145"/>
      <c r="J18" s="153">
        <f>J16</f>
        <v>0</v>
      </c>
      <c r="K18" s="141"/>
      <c r="L18" s="153">
        <f>L16</f>
        <v>0</v>
      </c>
      <c r="M18" s="148"/>
      <c r="N18" s="153">
        <f>N16</f>
        <v>0</v>
      </c>
      <c r="O18" s="148"/>
      <c r="P18" s="153">
        <f>P16</f>
        <v>0</v>
      </c>
      <c r="Q18" s="145"/>
      <c r="R18" s="153">
        <f>SUM(P18,D18:J18)</f>
        <v>0</v>
      </c>
    </row>
    <row r="19" spans="1:18" ht="19.5" hidden="1" customHeight="1">
      <c r="A19" s="150"/>
      <c r="B19" s="246"/>
      <c r="C19" s="144"/>
      <c r="D19" s="144"/>
      <c r="E19" s="144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</row>
    <row r="20" spans="1:18" ht="19.5" customHeight="1">
      <c r="A20" s="155" t="s">
        <v>84</v>
      </c>
      <c r="C20" s="144"/>
      <c r="D20" s="144"/>
      <c r="E20" s="144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</row>
    <row r="21" spans="1:18" ht="19.5" customHeight="1">
      <c r="A21" s="156" t="s">
        <v>85</v>
      </c>
      <c r="C21" s="144"/>
      <c r="D21" s="157">
        <v>0</v>
      </c>
      <c r="E21" s="144"/>
      <c r="F21" s="157">
        <v>0</v>
      </c>
      <c r="G21" s="157"/>
      <c r="H21" s="157">
        <v>0</v>
      </c>
      <c r="I21" s="145"/>
      <c r="J21" s="148">
        <f>'PL-5-6'!E34</f>
        <v>1174824</v>
      </c>
      <c r="K21" s="148"/>
      <c r="L21" s="157">
        <v>0</v>
      </c>
      <c r="M21" s="157"/>
      <c r="N21" s="157">
        <v>0</v>
      </c>
      <c r="O21" s="157"/>
      <c r="P21" s="157">
        <f>SUM(L21:N21)</f>
        <v>0</v>
      </c>
      <c r="Q21" s="145"/>
      <c r="R21" s="152">
        <f t="shared" ref="R21" si="0">SUM(P21,D21:J21)</f>
        <v>1174824</v>
      </c>
    </row>
    <row r="22" spans="1:18" ht="19.5" customHeight="1">
      <c r="A22" s="158" t="s">
        <v>52</v>
      </c>
      <c r="C22" s="67"/>
      <c r="D22" s="157">
        <v>0</v>
      </c>
      <c r="E22" s="67"/>
      <c r="F22" s="157">
        <v>0</v>
      </c>
      <c r="G22" s="157"/>
      <c r="H22" s="157">
        <v>0</v>
      </c>
      <c r="I22" s="67"/>
      <c r="J22" s="157">
        <f>'PL-5-6'!E66</f>
        <v>1141</v>
      </c>
      <c r="K22" s="157"/>
      <c r="L22" s="157">
        <f>'PL-5-6'!E55</f>
        <v>-135124</v>
      </c>
      <c r="M22" s="67"/>
      <c r="N22" s="157">
        <f>'PL-5-6'!E56</f>
        <v>0</v>
      </c>
      <c r="O22" s="67"/>
      <c r="P22" s="157">
        <f>SUM(L22:N22)</f>
        <v>-135124</v>
      </c>
      <c r="Q22" s="67"/>
      <c r="R22" s="152">
        <f>SUM(P22,D22:J22)</f>
        <v>-133983</v>
      </c>
    </row>
    <row r="23" spans="1:18" s="113" customFormat="1" ht="19.5" customHeight="1">
      <c r="A23" s="159" t="s">
        <v>77</v>
      </c>
      <c r="B23" s="270"/>
      <c r="C23" s="161"/>
      <c r="D23" s="160">
        <f>SUM(D21:D22)</f>
        <v>0</v>
      </c>
      <c r="E23" s="161"/>
      <c r="F23" s="160">
        <f>SUM(F21:F22)</f>
        <v>0</v>
      </c>
      <c r="G23" s="162"/>
      <c r="H23" s="160">
        <f>SUM(H21:H22)</f>
        <v>0</v>
      </c>
      <c r="I23" s="161"/>
      <c r="J23" s="160">
        <f>SUM(J21:J22)</f>
        <v>1175965</v>
      </c>
      <c r="K23" s="162"/>
      <c r="L23" s="160">
        <f>SUM(L21:L22)</f>
        <v>-135124</v>
      </c>
      <c r="M23" s="162"/>
      <c r="N23" s="160">
        <f>SUM(N21:N22)</f>
        <v>0</v>
      </c>
      <c r="O23" s="162"/>
      <c r="P23" s="160">
        <f>SUM(P21:P22)</f>
        <v>-135124</v>
      </c>
      <c r="Q23" s="161"/>
      <c r="R23" s="160">
        <f>SUM(R21:R22)</f>
        <v>1040841</v>
      </c>
    </row>
    <row r="24" spans="1:18" ht="19.5" customHeight="1">
      <c r="A24" s="163"/>
      <c r="C24" s="164"/>
      <c r="D24" s="164"/>
      <c r="E24" s="164"/>
      <c r="F24" s="164"/>
      <c r="G24" s="164"/>
      <c r="H24" s="164"/>
      <c r="I24" s="152"/>
      <c r="J24" s="165"/>
      <c r="K24" s="165"/>
      <c r="L24" s="164"/>
      <c r="M24" s="164"/>
      <c r="N24" s="164"/>
      <c r="O24" s="164"/>
      <c r="P24" s="164"/>
      <c r="Q24" s="152"/>
      <c r="R24" s="165"/>
    </row>
    <row r="25" spans="1:18" ht="19.5" customHeight="1" thickBot="1">
      <c r="A25" s="129" t="s">
        <v>156</v>
      </c>
      <c r="B25" s="271"/>
      <c r="C25" s="164"/>
      <c r="D25" s="166">
        <f>SUM(D23,D18,D12)</f>
        <v>300000</v>
      </c>
      <c r="E25" s="164"/>
      <c r="F25" s="166">
        <f>SUM(F23,F18,F12)</f>
        <v>930000</v>
      </c>
      <c r="G25" s="142"/>
      <c r="H25" s="166">
        <f>SUM(H23,H18,H12)</f>
        <v>30000</v>
      </c>
      <c r="I25" s="142"/>
      <c r="J25" s="166">
        <f>SUM(J23,J18,J12)</f>
        <v>17603680</v>
      </c>
      <c r="K25" s="142"/>
      <c r="L25" s="166">
        <f>SUM(L23,L18,L12)</f>
        <v>-1486806</v>
      </c>
      <c r="M25" s="142"/>
      <c r="N25" s="166">
        <f>SUM(N23,N18,N12)</f>
        <v>2222</v>
      </c>
      <c r="O25" s="142"/>
      <c r="P25" s="166">
        <f>SUM(P23,P18,P12)</f>
        <v>-1484584</v>
      </c>
      <c r="Q25" s="152"/>
      <c r="R25" s="166">
        <f>SUM(R23,R18,R12)</f>
        <v>17379096</v>
      </c>
    </row>
    <row r="26" spans="1:18" ht="18" customHeight="1" thickTop="1">
      <c r="B26" s="271"/>
      <c r="J26" s="73"/>
      <c r="K26" s="73"/>
      <c r="L26" s="73"/>
      <c r="R26" s="238"/>
    </row>
    <row r="27" spans="1:18" s="127" customFormat="1" ht="19.5" customHeight="1">
      <c r="A27" s="85" t="s">
        <v>174</v>
      </c>
      <c r="B27" s="271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</row>
    <row r="28" spans="1:18" ht="19.5" customHeight="1">
      <c r="A28" s="128" t="s">
        <v>78</v>
      </c>
    </row>
    <row r="29" spans="1:18" ht="19.5" customHeight="1">
      <c r="A29" s="129"/>
    </row>
    <row r="30" spans="1:18" ht="19.5" customHeight="1">
      <c r="A30" s="129"/>
      <c r="B30" s="241"/>
      <c r="C30" s="241"/>
      <c r="D30" s="315" t="s">
        <v>53</v>
      </c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315"/>
    </row>
    <row r="31" spans="1:18" ht="19.5" customHeight="1">
      <c r="A31" s="129"/>
      <c r="B31" s="272"/>
      <c r="C31" s="130"/>
      <c r="E31" s="130"/>
      <c r="F31" s="131"/>
      <c r="G31" s="131"/>
      <c r="H31" s="317" t="s">
        <v>32</v>
      </c>
      <c r="I31" s="317"/>
      <c r="J31" s="317"/>
      <c r="K31" s="268"/>
      <c r="L31" s="318" t="s">
        <v>139</v>
      </c>
      <c r="M31" s="318"/>
      <c r="N31" s="318"/>
      <c r="O31" s="318"/>
      <c r="P31" s="318"/>
      <c r="R31" s="63"/>
    </row>
    <row r="32" spans="1:18" ht="19.5" customHeight="1">
      <c r="A32" s="129"/>
      <c r="B32" s="272"/>
      <c r="C32" s="130"/>
      <c r="E32" s="130"/>
      <c r="F32" s="131"/>
      <c r="G32" s="131"/>
      <c r="H32" s="131"/>
      <c r="I32" s="131"/>
      <c r="J32" s="131"/>
      <c r="K32" s="268"/>
      <c r="L32" s="279"/>
      <c r="M32" s="279"/>
      <c r="N32" s="279" t="s">
        <v>157</v>
      </c>
      <c r="O32" s="279"/>
      <c r="P32" s="279"/>
      <c r="R32" s="63"/>
    </row>
    <row r="33" spans="1:18" ht="19.5" customHeight="1">
      <c r="A33" s="129"/>
      <c r="B33" s="176"/>
      <c r="C33" s="134"/>
      <c r="D33" s="134" t="s">
        <v>79</v>
      </c>
      <c r="E33" s="134"/>
      <c r="F33" s="132"/>
      <c r="G33" s="132"/>
      <c r="H33" s="132"/>
      <c r="I33" s="134"/>
      <c r="J33" s="134"/>
      <c r="K33" s="134"/>
      <c r="L33" s="133" t="s">
        <v>148</v>
      </c>
      <c r="M33" s="133"/>
      <c r="N33" s="133" t="s">
        <v>158</v>
      </c>
      <c r="O33" s="133"/>
      <c r="P33" s="133" t="s">
        <v>118</v>
      </c>
      <c r="Q33" s="134"/>
      <c r="R33" s="132"/>
    </row>
    <row r="34" spans="1:18" ht="19.5" customHeight="1">
      <c r="A34" s="129"/>
      <c r="B34" s="246"/>
      <c r="C34" s="134"/>
      <c r="D34" s="134" t="s">
        <v>147</v>
      </c>
      <c r="E34" s="134"/>
      <c r="F34" s="133" t="s">
        <v>80</v>
      </c>
      <c r="G34" s="133"/>
      <c r="H34" s="133" t="s">
        <v>81</v>
      </c>
      <c r="I34" s="134"/>
      <c r="J34" s="134"/>
      <c r="K34" s="134"/>
      <c r="L34" s="133" t="s">
        <v>149</v>
      </c>
      <c r="M34" s="137"/>
      <c r="N34" s="133" t="s">
        <v>159</v>
      </c>
      <c r="O34" s="137"/>
      <c r="P34" s="261" t="s">
        <v>119</v>
      </c>
      <c r="Q34" s="134"/>
      <c r="R34" s="261" t="s">
        <v>50</v>
      </c>
    </row>
    <row r="35" spans="1:18" ht="19.5" customHeight="1">
      <c r="A35" s="129"/>
      <c r="B35" s="272"/>
      <c r="C35" s="134"/>
      <c r="D35" s="135" t="s">
        <v>55</v>
      </c>
      <c r="E35" s="134"/>
      <c r="F35" s="136" t="s">
        <v>56</v>
      </c>
      <c r="G35" s="136"/>
      <c r="H35" s="136" t="s">
        <v>82</v>
      </c>
      <c r="I35" s="134"/>
      <c r="J35" s="134" t="s">
        <v>57</v>
      </c>
      <c r="K35" s="134"/>
      <c r="L35" s="133" t="s">
        <v>150</v>
      </c>
      <c r="M35" s="137"/>
      <c r="N35" s="133" t="s">
        <v>160</v>
      </c>
      <c r="O35" s="137"/>
      <c r="P35" s="137" t="s">
        <v>120</v>
      </c>
      <c r="Q35" s="134"/>
      <c r="R35" s="132" t="s">
        <v>54</v>
      </c>
    </row>
    <row r="36" spans="1:18" ht="19.5" customHeight="1">
      <c r="A36" s="63"/>
      <c r="B36" s="246"/>
      <c r="C36" s="243"/>
      <c r="D36" s="316" t="s">
        <v>73</v>
      </c>
      <c r="E36" s="316"/>
      <c r="F36" s="316"/>
      <c r="G36" s="316"/>
      <c r="H36" s="316"/>
      <c r="I36" s="316"/>
      <c r="J36" s="316"/>
      <c r="K36" s="316"/>
      <c r="L36" s="316"/>
      <c r="M36" s="316"/>
      <c r="N36" s="316"/>
      <c r="O36" s="316"/>
      <c r="P36" s="316"/>
      <c r="Q36" s="316"/>
      <c r="R36" s="316"/>
    </row>
    <row r="37" spans="1:18" ht="19.5" customHeight="1">
      <c r="A37" s="139" t="s">
        <v>175</v>
      </c>
      <c r="B37" s="246"/>
      <c r="C37" s="262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282"/>
      <c r="O37" s="282"/>
      <c r="P37" s="138"/>
      <c r="Q37" s="138"/>
      <c r="R37" s="138"/>
    </row>
    <row r="38" spans="1:18" s="113" customFormat="1" ht="19.5" customHeight="1">
      <c r="A38" s="140" t="s">
        <v>176</v>
      </c>
      <c r="B38" s="246"/>
      <c r="C38" s="141"/>
      <c r="D38" s="141">
        <f>'BL-3-4'!E66</f>
        <v>300000</v>
      </c>
      <c r="E38" s="141"/>
      <c r="F38" s="141">
        <f>'BL-3-4'!E68</f>
        <v>930000</v>
      </c>
      <c r="G38" s="141"/>
      <c r="H38" s="141">
        <f>'BL-3-4'!E71</f>
        <v>30000</v>
      </c>
      <c r="I38" s="141"/>
      <c r="J38" s="141">
        <v>18703609</v>
      </c>
      <c r="K38" s="141"/>
      <c r="L38" s="141">
        <v>-1597418</v>
      </c>
      <c r="M38" s="141"/>
      <c r="N38" s="141">
        <v>2222</v>
      </c>
      <c r="O38" s="141"/>
      <c r="P38" s="142">
        <f>SUM(L38:N38)</f>
        <v>-1595196</v>
      </c>
      <c r="Q38" s="141"/>
      <c r="R38" s="141">
        <f>SUM(P38,F38,J38,H38,D38)</f>
        <v>18368413</v>
      </c>
    </row>
    <row r="39" spans="1:18" ht="19.5" customHeight="1">
      <c r="B39" s="246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</row>
    <row r="40" spans="1:18" ht="19.5" hidden="1" customHeight="1">
      <c r="A40" s="143" t="s">
        <v>94</v>
      </c>
      <c r="B40" s="273"/>
      <c r="C40" s="144"/>
      <c r="D40" s="144"/>
      <c r="E40" s="144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</row>
    <row r="41" spans="1:18" ht="19.5" hidden="1" customHeight="1">
      <c r="A41" s="237" t="s">
        <v>95</v>
      </c>
      <c r="C41" s="144"/>
      <c r="D41" s="144"/>
      <c r="E41" s="144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</row>
    <row r="42" spans="1:18" ht="19.5" hidden="1" customHeight="1">
      <c r="A42" s="146" t="s">
        <v>83</v>
      </c>
      <c r="B42" s="270">
        <v>17</v>
      </c>
      <c r="C42" s="144"/>
      <c r="D42" s="147">
        <v>0</v>
      </c>
      <c r="E42" s="144"/>
      <c r="F42" s="147">
        <v>0</v>
      </c>
      <c r="G42" s="148"/>
      <c r="H42" s="147">
        <v>0</v>
      </c>
      <c r="I42" s="145"/>
      <c r="J42" s="147">
        <v>0</v>
      </c>
      <c r="K42" s="148"/>
      <c r="L42" s="147">
        <v>0</v>
      </c>
      <c r="M42" s="157"/>
      <c r="N42" s="147">
        <v>0</v>
      </c>
      <c r="O42" s="157"/>
      <c r="P42" s="147">
        <f>SUM(L42:N42)</f>
        <v>0</v>
      </c>
      <c r="Q42" s="145"/>
      <c r="R42" s="149">
        <f>SUM(P42,F42,J42,H42,D42)</f>
        <v>0</v>
      </c>
    </row>
    <row r="43" spans="1:18" s="151" customFormat="1" ht="19.5" hidden="1" customHeight="1">
      <c r="A43" s="150" t="s">
        <v>96</v>
      </c>
      <c r="B43" s="246"/>
      <c r="C43" s="144"/>
      <c r="D43" s="148"/>
      <c r="E43" s="144"/>
      <c r="F43" s="148"/>
      <c r="G43" s="148"/>
      <c r="H43" s="148"/>
      <c r="I43" s="145"/>
      <c r="J43" s="148"/>
      <c r="K43" s="148"/>
      <c r="L43" s="148"/>
      <c r="M43" s="148"/>
      <c r="N43" s="148"/>
      <c r="O43" s="148"/>
      <c r="P43" s="148"/>
      <c r="Q43" s="145"/>
      <c r="R43" s="152"/>
    </row>
    <row r="44" spans="1:18" ht="19.5" hidden="1" customHeight="1">
      <c r="A44" s="113" t="s">
        <v>58</v>
      </c>
      <c r="C44" s="154"/>
      <c r="D44" s="153">
        <f>SUM(D42)</f>
        <v>0</v>
      </c>
      <c r="E44" s="154"/>
      <c r="F44" s="153">
        <v>0</v>
      </c>
      <c r="G44" s="141"/>
      <c r="H44" s="153">
        <f>SUM(H42)</f>
        <v>0</v>
      </c>
      <c r="I44" s="145"/>
      <c r="J44" s="153">
        <f>SUM(J42)</f>
        <v>0</v>
      </c>
      <c r="K44" s="141"/>
      <c r="L44" s="153">
        <f>SUM(L42)</f>
        <v>0</v>
      </c>
      <c r="M44" s="148"/>
      <c r="N44" s="153">
        <f>SUM(N42)</f>
        <v>0</v>
      </c>
      <c r="O44" s="148"/>
      <c r="P44" s="153">
        <f>SUM(L44:M44)</f>
        <v>0</v>
      </c>
      <c r="Q44" s="145"/>
      <c r="R44" s="153">
        <f>SUM(P44,F44,J44,H44,D44)</f>
        <v>0</v>
      </c>
    </row>
    <row r="45" spans="1:18" ht="19.5" hidden="1" customHeight="1">
      <c r="A45" s="150"/>
      <c r="C45" s="144"/>
      <c r="D45" s="144"/>
      <c r="E45" s="144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</row>
    <row r="46" spans="1:18" ht="19.5" customHeight="1">
      <c r="A46" s="155" t="s">
        <v>84</v>
      </c>
      <c r="C46" s="144"/>
      <c r="D46" s="144"/>
      <c r="E46" s="144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</row>
    <row r="47" spans="1:18" ht="19.5" customHeight="1">
      <c r="A47" s="156" t="s">
        <v>85</v>
      </c>
      <c r="C47" s="144"/>
      <c r="D47" s="157">
        <v>0</v>
      </c>
      <c r="E47" s="144"/>
      <c r="F47" s="157">
        <v>0</v>
      </c>
      <c r="G47" s="157"/>
      <c r="H47" s="157">
        <v>0</v>
      </c>
      <c r="I47" s="145"/>
      <c r="J47" s="148">
        <f>'PL-5-6'!C34</f>
        <v>200122</v>
      </c>
      <c r="K47" s="148"/>
      <c r="L47" s="157">
        <v>0</v>
      </c>
      <c r="M47" s="157"/>
      <c r="N47" s="157">
        <v>0</v>
      </c>
      <c r="O47" s="157"/>
      <c r="P47" s="157">
        <f t="shared" ref="P47:P51" si="1">SUM(L47:N47)</f>
        <v>0</v>
      </c>
      <c r="Q47" s="145"/>
      <c r="R47" s="152">
        <f>SUM(P47,F47,J47,H47,D47)</f>
        <v>200122</v>
      </c>
    </row>
    <row r="48" spans="1:18" ht="19.5" customHeight="1">
      <c r="A48" s="158" t="s">
        <v>52</v>
      </c>
      <c r="C48" s="67"/>
      <c r="D48" s="157">
        <v>0</v>
      </c>
      <c r="E48" s="67"/>
      <c r="F48" s="157">
        <v>0</v>
      </c>
      <c r="G48" s="157"/>
      <c r="H48" s="157">
        <v>0</v>
      </c>
      <c r="I48" s="67"/>
      <c r="J48" s="157">
        <f>'PL-5-6'!C66</f>
        <v>203</v>
      </c>
      <c r="K48" s="157"/>
      <c r="L48" s="157">
        <f>'PL-5-6'!C55</f>
        <v>-27336</v>
      </c>
      <c r="M48" s="67"/>
      <c r="N48" s="157">
        <f>'PL-5-6'!C56</f>
        <v>3844</v>
      </c>
      <c r="O48" s="67"/>
      <c r="P48" s="157">
        <f>SUM(L48:N48)</f>
        <v>-23492</v>
      </c>
      <c r="Q48" s="67"/>
      <c r="R48" s="152">
        <f>SUM(P48,F48,J48,H48,D48)</f>
        <v>-23289</v>
      </c>
    </row>
    <row r="49" spans="1:18" s="113" customFormat="1" ht="19.5" customHeight="1">
      <c r="A49" s="159" t="s">
        <v>77</v>
      </c>
      <c r="B49" s="270"/>
      <c r="C49" s="161"/>
      <c r="D49" s="160">
        <f>SUM(D47:D48)</f>
        <v>0</v>
      </c>
      <c r="E49" s="161"/>
      <c r="F49" s="160">
        <v>0</v>
      </c>
      <c r="G49" s="162"/>
      <c r="H49" s="160">
        <f>SUM(H47:H48)</f>
        <v>0</v>
      </c>
      <c r="I49" s="161"/>
      <c r="J49" s="160">
        <f>SUM(J47:J48)</f>
        <v>200325</v>
      </c>
      <c r="K49" s="162"/>
      <c r="L49" s="160">
        <f>SUM(L47:L48)</f>
        <v>-27336</v>
      </c>
      <c r="M49" s="162"/>
      <c r="N49" s="160">
        <f>SUM(N47:N48)</f>
        <v>3844</v>
      </c>
      <c r="O49" s="162"/>
      <c r="P49" s="160">
        <f t="shared" si="1"/>
        <v>-23492</v>
      </c>
      <c r="Q49" s="161"/>
      <c r="R49" s="160">
        <f>SUM(P49,J49,H49,D49)</f>
        <v>176833</v>
      </c>
    </row>
    <row r="50" spans="1:18" ht="19.5" customHeight="1">
      <c r="A50" s="163"/>
      <c r="C50" s="164"/>
      <c r="D50" s="164"/>
      <c r="E50" s="164"/>
      <c r="F50" s="164"/>
      <c r="G50" s="164"/>
      <c r="H50" s="164"/>
      <c r="I50" s="152"/>
      <c r="J50" s="165"/>
      <c r="K50" s="165"/>
      <c r="L50" s="164"/>
      <c r="M50" s="164"/>
      <c r="N50" s="164"/>
      <c r="O50" s="164"/>
      <c r="P50" s="164"/>
      <c r="Q50" s="152"/>
      <c r="R50" s="165"/>
    </row>
    <row r="51" spans="1:18" ht="19.5" customHeight="1" thickBot="1">
      <c r="A51" s="129" t="s">
        <v>177</v>
      </c>
      <c r="C51" s="164"/>
      <c r="D51" s="166">
        <f>SUM(D49,D44,D38)</f>
        <v>300000</v>
      </c>
      <c r="E51" s="164"/>
      <c r="F51" s="166">
        <f>SUM(F49,F44,F38)</f>
        <v>930000</v>
      </c>
      <c r="G51" s="142"/>
      <c r="H51" s="166">
        <f>SUM(H49,H44,H38)</f>
        <v>30000</v>
      </c>
      <c r="I51" s="142"/>
      <c r="J51" s="166">
        <f>SUM(J49,J44,J38)</f>
        <v>18903934</v>
      </c>
      <c r="K51" s="142"/>
      <c r="L51" s="166">
        <f>L49+L38</f>
        <v>-1624754</v>
      </c>
      <c r="M51" s="142"/>
      <c r="N51" s="166">
        <f>N49+N38</f>
        <v>6066</v>
      </c>
      <c r="O51" s="142"/>
      <c r="P51" s="166">
        <f t="shared" si="1"/>
        <v>-1618688</v>
      </c>
      <c r="Q51" s="152"/>
      <c r="R51" s="166">
        <f>SUM(D51,F51,H51,J51,L51,N51)</f>
        <v>18545246</v>
      </c>
    </row>
    <row r="52" spans="1:18" ht="20.25" customHeight="1" thickTop="1"/>
  </sheetData>
  <mergeCells count="8">
    <mergeCell ref="D36:R36"/>
    <mergeCell ref="D4:R4"/>
    <mergeCell ref="H5:J5"/>
    <mergeCell ref="L5:P5"/>
    <mergeCell ref="D10:R10"/>
    <mergeCell ref="D30:R30"/>
    <mergeCell ref="H31:J31"/>
    <mergeCell ref="L31:P31"/>
  </mergeCells>
  <pageMargins left="0.7" right="0.7" top="0.48" bottom="0.5" header="0.5" footer="0.5"/>
  <pageSetup paperSize="9" scale="88" firstPageNumber="7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="90" zoomScaleNormal="90" zoomScaleSheetLayoutView="80" workbookViewId="0">
      <selection activeCell="H23" sqref="H23"/>
    </sheetView>
  </sheetViews>
  <sheetFormatPr defaultColWidth="9.140625" defaultRowHeight="20.25" customHeight="1"/>
  <cols>
    <col min="1" max="1" width="47.7109375" style="182" customWidth="1"/>
    <col min="2" max="2" width="6.42578125" style="270" customWidth="1"/>
    <col min="3" max="3" width="1.85546875" style="251" customWidth="1"/>
    <col min="4" max="4" width="12.42578125" style="182" customWidth="1"/>
    <col min="5" max="5" width="1.85546875" style="182" customWidth="1"/>
    <col min="6" max="6" width="13.85546875" style="182" customWidth="1"/>
    <col min="7" max="7" width="1.85546875" style="182" customWidth="1"/>
    <col min="8" max="8" width="12.42578125" style="182" customWidth="1"/>
    <col min="9" max="9" width="1.85546875" style="182" customWidth="1"/>
    <col min="10" max="10" width="14.5703125" style="182" customWidth="1"/>
    <col min="11" max="11" width="2.42578125" style="182" customWidth="1"/>
    <col min="12" max="12" width="12.7109375" style="182" customWidth="1"/>
    <col min="13" max="16384" width="9.140625" style="182"/>
  </cols>
  <sheetData>
    <row r="1" spans="1:12" s="170" customFormat="1" ht="21" customHeight="1">
      <c r="A1" s="85" t="s">
        <v>174</v>
      </c>
      <c r="B1" s="271"/>
      <c r="C1" s="239"/>
      <c r="D1" s="167"/>
      <c r="E1" s="167"/>
      <c r="F1" s="167"/>
      <c r="G1" s="167"/>
      <c r="H1" s="167"/>
      <c r="I1" s="167"/>
      <c r="J1" s="168"/>
      <c r="K1" s="168"/>
      <c r="L1" s="169"/>
    </row>
    <row r="2" spans="1:12" s="174" customFormat="1" ht="21" customHeight="1">
      <c r="A2" s="171" t="s">
        <v>78</v>
      </c>
      <c r="B2" s="271"/>
      <c r="C2" s="239"/>
      <c r="D2" s="172"/>
      <c r="E2" s="172"/>
      <c r="F2" s="172"/>
      <c r="G2" s="172"/>
      <c r="H2" s="172"/>
      <c r="I2" s="172"/>
      <c r="J2" s="173"/>
      <c r="K2" s="173"/>
      <c r="L2" s="169"/>
    </row>
    <row r="3" spans="1:12" s="174" customFormat="1" ht="13.5" customHeight="1">
      <c r="A3" s="171"/>
      <c r="B3" s="271"/>
      <c r="C3" s="239"/>
      <c r="D3" s="172"/>
      <c r="E3" s="172"/>
      <c r="F3" s="172"/>
      <c r="G3" s="172"/>
      <c r="H3" s="172"/>
      <c r="I3" s="172"/>
      <c r="J3" s="173"/>
      <c r="K3" s="173"/>
      <c r="L3" s="169"/>
    </row>
    <row r="4" spans="1:12" s="174" customFormat="1" ht="21" customHeight="1">
      <c r="B4" s="270"/>
      <c r="C4" s="240"/>
      <c r="D4" s="320" t="s">
        <v>59</v>
      </c>
      <c r="E4" s="320"/>
      <c r="F4" s="320"/>
      <c r="G4" s="320"/>
      <c r="H4" s="320"/>
      <c r="I4" s="320"/>
      <c r="J4" s="320"/>
      <c r="K4" s="320"/>
      <c r="L4" s="320"/>
    </row>
    <row r="5" spans="1:12" s="174" customFormat="1" ht="21" customHeight="1">
      <c r="B5" s="270"/>
      <c r="C5" s="240"/>
      <c r="H5" s="321" t="s">
        <v>32</v>
      </c>
      <c r="I5" s="321"/>
      <c r="J5" s="321"/>
      <c r="K5" s="175"/>
      <c r="L5" s="176"/>
    </row>
    <row r="6" spans="1:12" s="174" customFormat="1" ht="21" customHeight="1">
      <c r="A6" s="177"/>
      <c r="B6" s="241"/>
      <c r="C6" s="241"/>
      <c r="D6" s="177" t="s">
        <v>86</v>
      </c>
      <c r="E6" s="177"/>
      <c r="F6" s="177"/>
      <c r="G6" s="177"/>
      <c r="K6" s="178"/>
      <c r="L6" s="181"/>
    </row>
    <row r="7" spans="1:12" s="174" customFormat="1" ht="21" customHeight="1">
      <c r="A7" s="177"/>
      <c r="B7" s="241"/>
      <c r="C7" s="241"/>
      <c r="D7" s="177" t="s">
        <v>147</v>
      </c>
      <c r="E7" s="177"/>
      <c r="F7" s="177"/>
      <c r="G7" s="177"/>
      <c r="K7" s="178"/>
      <c r="L7" s="181" t="s">
        <v>50</v>
      </c>
    </row>
    <row r="8" spans="1:12" s="174" customFormat="1" ht="21" customHeight="1">
      <c r="A8" s="179"/>
      <c r="B8" s="272"/>
      <c r="C8" s="242"/>
      <c r="D8" s="179" t="s">
        <v>55</v>
      </c>
      <c r="E8" s="179"/>
      <c r="F8" s="179" t="s">
        <v>87</v>
      </c>
      <c r="G8" s="179"/>
      <c r="H8" s="179" t="s">
        <v>60</v>
      </c>
      <c r="I8" s="180"/>
      <c r="J8" s="180" t="s">
        <v>57</v>
      </c>
      <c r="K8" s="180"/>
      <c r="L8" s="181" t="s">
        <v>54</v>
      </c>
    </row>
    <row r="9" spans="1:12" s="174" customFormat="1" ht="21" customHeight="1">
      <c r="A9" s="179"/>
      <c r="B9" s="176"/>
      <c r="D9" s="319" t="s">
        <v>73</v>
      </c>
      <c r="E9" s="319"/>
      <c r="F9" s="319"/>
      <c r="G9" s="319"/>
      <c r="H9" s="319"/>
      <c r="I9" s="319"/>
      <c r="J9" s="319"/>
      <c r="K9" s="319"/>
      <c r="L9" s="319"/>
    </row>
    <row r="10" spans="1:12" ht="21" customHeight="1">
      <c r="A10" s="139" t="s">
        <v>154</v>
      </c>
      <c r="B10" s="176"/>
      <c r="C10" s="174"/>
      <c r="D10" s="319"/>
      <c r="E10" s="319"/>
      <c r="F10" s="319"/>
      <c r="G10" s="319"/>
      <c r="H10" s="319"/>
      <c r="I10" s="319"/>
      <c r="J10" s="319"/>
      <c r="K10" s="319"/>
      <c r="L10" s="319"/>
    </row>
    <row r="11" spans="1:12" ht="21" customHeight="1">
      <c r="A11" s="140" t="s">
        <v>155</v>
      </c>
      <c r="B11" s="246"/>
      <c r="C11" s="243"/>
      <c r="D11" s="244">
        <v>300000</v>
      </c>
      <c r="E11" s="244"/>
      <c r="F11" s="244">
        <v>930000</v>
      </c>
      <c r="G11" s="244"/>
      <c r="H11" s="244">
        <v>30000</v>
      </c>
      <c r="I11" s="244"/>
      <c r="J11" s="244">
        <v>11251824</v>
      </c>
      <c r="K11" s="245"/>
      <c r="L11" s="244">
        <f>SUM(D11:J11)</f>
        <v>12511824</v>
      </c>
    </row>
    <row r="12" spans="1:12" s="174" customFormat="1" ht="13.5" customHeight="1">
      <c r="A12" s="182"/>
      <c r="B12" s="246"/>
      <c r="C12" s="246"/>
      <c r="D12" s="144"/>
      <c r="E12" s="185"/>
      <c r="F12" s="185"/>
      <c r="G12" s="185"/>
      <c r="H12" s="144"/>
      <c r="I12" s="186"/>
      <c r="J12" s="144"/>
      <c r="K12" s="186"/>
      <c r="L12" s="144"/>
    </row>
    <row r="13" spans="1:12" ht="21" hidden="1" customHeight="1">
      <c r="A13" s="247" t="s">
        <v>97</v>
      </c>
      <c r="B13" s="246"/>
      <c r="C13" s="243"/>
      <c r="D13" s="183"/>
      <c r="E13" s="183"/>
      <c r="F13" s="183"/>
      <c r="G13" s="183"/>
      <c r="H13" s="183"/>
      <c r="I13" s="183"/>
      <c r="J13" s="183"/>
      <c r="K13" s="184"/>
      <c r="L13" s="183"/>
    </row>
    <row r="14" spans="1:12" ht="21" hidden="1" customHeight="1">
      <c r="A14" s="191" t="s">
        <v>98</v>
      </c>
      <c r="B14" s="246">
        <v>17</v>
      </c>
      <c r="C14" s="246"/>
      <c r="D14" s="157">
        <v>0</v>
      </c>
      <c r="E14" s="183"/>
      <c r="F14" s="157">
        <v>0</v>
      </c>
      <c r="G14" s="183"/>
      <c r="H14" s="157">
        <v>0</v>
      </c>
      <c r="I14" s="183"/>
      <c r="J14" s="157">
        <v>0</v>
      </c>
      <c r="K14" s="184"/>
      <c r="L14" s="157">
        <f>SUM(D14:K14)</f>
        <v>0</v>
      </c>
    </row>
    <row r="15" spans="1:12" ht="21" hidden="1" customHeight="1">
      <c r="A15" s="248" t="s">
        <v>99</v>
      </c>
      <c r="B15" s="246"/>
      <c r="C15" s="243"/>
      <c r="D15" s="160">
        <f>SUM(D14)</f>
        <v>0</v>
      </c>
      <c r="E15" s="192"/>
      <c r="F15" s="160">
        <f>SUM(F14)</f>
        <v>0</v>
      </c>
      <c r="G15" s="192"/>
      <c r="H15" s="160">
        <f>SUM(H14)</f>
        <v>0</v>
      </c>
      <c r="I15" s="192"/>
      <c r="J15" s="160">
        <f>SUM(J14)</f>
        <v>0</v>
      </c>
      <c r="K15" s="192"/>
      <c r="L15" s="249">
        <f>SUM(D15:K15)</f>
        <v>0</v>
      </c>
    </row>
    <row r="16" spans="1:12" s="174" customFormat="1" ht="13.5" hidden="1" customHeight="1">
      <c r="A16" s="182"/>
      <c r="B16" s="246"/>
      <c r="C16" s="246"/>
      <c r="D16" s="144"/>
      <c r="E16" s="185"/>
      <c r="F16" s="185"/>
      <c r="G16" s="185"/>
      <c r="H16" s="144"/>
      <c r="I16" s="186"/>
      <c r="J16" s="144"/>
      <c r="K16" s="186"/>
      <c r="L16" s="144"/>
    </row>
    <row r="17" spans="1:12" ht="21" customHeight="1">
      <c r="A17" s="187" t="s">
        <v>84</v>
      </c>
      <c r="B17" s="273"/>
      <c r="C17" s="250"/>
      <c r="D17" s="144"/>
      <c r="E17" s="188"/>
      <c r="F17" s="188"/>
      <c r="G17" s="188"/>
      <c r="H17" s="144"/>
      <c r="I17" s="189"/>
      <c r="J17" s="144"/>
      <c r="K17" s="190"/>
      <c r="L17" s="144"/>
    </row>
    <row r="18" spans="1:12" ht="21" customHeight="1">
      <c r="A18" s="191" t="s">
        <v>85</v>
      </c>
      <c r="B18" s="283"/>
      <c r="D18" s="157">
        <v>0</v>
      </c>
      <c r="F18" s="157">
        <v>0</v>
      </c>
      <c r="H18" s="157">
        <v>0</v>
      </c>
      <c r="J18" s="157">
        <f>'PL-5-6'!I34</f>
        <v>963970</v>
      </c>
      <c r="L18" s="157">
        <f>SUM(D18:K18)</f>
        <v>963970</v>
      </c>
    </row>
    <row r="19" spans="1:12" ht="21" hidden="1" customHeight="1">
      <c r="A19" s="191" t="s">
        <v>52</v>
      </c>
      <c r="B19" s="274"/>
      <c r="C19" s="157"/>
      <c r="D19" s="157">
        <v>0</v>
      </c>
      <c r="E19" s="157"/>
      <c r="F19" s="157">
        <v>0</v>
      </c>
      <c r="G19" s="157"/>
      <c r="H19" s="157">
        <v>0</v>
      </c>
      <c r="J19" s="148">
        <f>'PL-5-6'!I66</f>
        <v>0</v>
      </c>
      <c r="L19" s="65">
        <f>SUM(D19:K19)</f>
        <v>0</v>
      </c>
    </row>
    <row r="20" spans="1:12" ht="21" customHeight="1">
      <c r="A20" s="192" t="s">
        <v>77</v>
      </c>
      <c r="D20" s="160">
        <f>SUM(D18:D19)</f>
        <v>0</v>
      </c>
      <c r="E20" s="192"/>
      <c r="F20" s="160">
        <f>SUM(F18:F19)</f>
        <v>0</v>
      </c>
      <c r="G20" s="192"/>
      <c r="H20" s="160">
        <f>SUM(H18:H19)</f>
        <v>0</v>
      </c>
      <c r="I20" s="192"/>
      <c r="J20" s="160">
        <f>SUM(J18:J19)</f>
        <v>963970</v>
      </c>
      <c r="K20" s="192"/>
      <c r="L20" s="160">
        <f>SUM(L18:L19)</f>
        <v>963970</v>
      </c>
    </row>
    <row r="21" spans="1:12" s="174" customFormat="1" ht="13.5" customHeight="1">
      <c r="A21" s="182"/>
      <c r="B21" s="246"/>
      <c r="C21" s="246"/>
      <c r="D21" s="144"/>
      <c r="E21" s="185"/>
      <c r="F21" s="185"/>
      <c r="G21" s="185"/>
      <c r="H21" s="144"/>
      <c r="I21" s="186"/>
      <c r="J21" s="144"/>
      <c r="K21" s="186"/>
      <c r="L21" s="144"/>
    </row>
    <row r="22" spans="1:12" ht="21" customHeight="1" thickBot="1">
      <c r="A22" s="129" t="s">
        <v>156</v>
      </c>
      <c r="D22" s="252">
        <f>D11+D15+D20</f>
        <v>300000</v>
      </c>
      <c r="E22" s="253"/>
      <c r="F22" s="252">
        <f>F11+F15+F20</f>
        <v>930000</v>
      </c>
      <c r="G22" s="253"/>
      <c r="H22" s="252">
        <f>H11+H15+H20</f>
        <v>30000</v>
      </c>
      <c r="I22" s="253"/>
      <c r="J22" s="252">
        <f>J11+J15+J20</f>
        <v>12215794</v>
      </c>
      <c r="K22" s="259"/>
      <c r="L22" s="254">
        <f>SUM(D22:J22)</f>
        <v>13475794</v>
      </c>
    </row>
    <row r="23" spans="1:12" ht="21" customHeight="1" thickTop="1"/>
    <row r="25" spans="1:12" s="170" customFormat="1" ht="21" customHeight="1">
      <c r="A25" s="85" t="s">
        <v>174</v>
      </c>
      <c r="B25" s="271"/>
      <c r="C25" s="239"/>
      <c r="D25" s="167"/>
      <c r="E25" s="167"/>
      <c r="F25" s="167"/>
      <c r="G25" s="167"/>
      <c r="H25" s="167"/>
      <c r="I25" s="167"/>
      <c r="J25" s="168"/>
      <c r="K25" s="168"/>
      <c r="L25" s="169"/>
    </row>
    <row r="26" spans="1:12" s="174" customFormat="1" ht="21" customHeight="1">
      <c r="A26" s="171" t="s">
        <v>78</v>
      </c>
      <c r="B26" s="271"/>
      <c r="C26" s="239"/>
      <c r="D26" s="172"/>
      <c r="E26" s="172"/>
      <c r="F26" s="172"/>
      <c r="G26" s="172"/>
      <c r="H26" s="172"/>
      <c r="I26" s="172"/>
      <c r="J26" s="173"/>
      <c r="K26" s="173"/>
      <c r="L26" s="169"/>
    </row>
    <row r="27" spans="1:12" s="174" customFormat="1" ht="13.5" customHeight="1">
      <c r="A27" s="171"/>
      <c r="B27" s="271"/>
      <c r="C27" s="239"/>
      <c r="D27" s="172"/>
      <c r="E27" s="172"/>
      <c r="F27" s="172"/>
      <c r="G27" s="172"/>
      <c r="H27" s="172"/>
      <c r="I27" s="172"/>
      <c r="J27" s="173"/>
      <c r="K27" s="173"/>
      <c r="L27" s="169"/>
    </row>
    <row r="28" spans="1:12" s="174" customFormat="1" ht="21" customHeight="1">
      <c r="B28" s="270"/>
      <c r="C28" s="240"/>
      <c r="D28" s="320" t="s">
        <v>59</v>
      </c>
      <c r="E28" s="320"/>
      <c r="F28" s="320"/>
      <c r="G28" s="320"/>
      <c r="H28" s="320"/>
      <c r="I28" s="320"/>
      <c r="J28" s="320"/>
      <c r="K28" s="320"/>
      <c r="L28" s="320"/>
    </row>
    <row r="29" spans="1:12" s="174" customFormat="1" ht="21" customHeight="1">
      <c r="B29" s="270"/>
      <c r="C29" s="240"/>
      <c r="H29" s="321" t="s">
        <v>32</v>
      </c>
      <c r="I29" s="321"/>
      <c r="J29" s="321"/>
      <c r="K29" s="175"/>
      <c r="L29" s="176"/>
    </row>
    <row r="30" spans="1:12" s="174" customFormat="1" ht="21" customHeight="1">
      <c r="A30" s="177"/>
      <c r="B30" s="241"/>
      <c r="C30" s="241"/>
      <c r="D30" s="177" t="s">
        <v>86</v>
      </c>
      <c r="E30" s="177"/>
      <c r="F30" s="177"/>
      <c r="G30" s="177"/>
      <c r="K30" s="178"/>
      <c r="L30" s="181"/>
    </row>
    <row r="31" spans="1:12" s="174" customFormat="1" ht="21" customHeight="1">
      <c r="A31" s="177"/>
      <c r="B31" s="241"/>
      <c r="C31" s="241"/>
      <c r="D31" s="177" t="s">
        <v>147</v>
      </c>
      <c r="E31" s="177"/>
      <c r="F31" s="177"/>
      <c r="G31" s="177"/>
      <c r="K31" s="178"/>
      <c r="L31" s="176" t="s">
        <v>50</v>
      </c>
    </row>
    <row r="32" spans="1:12" s="174" customFormat="1" ht="21" customHeight="1">
      <c r="A32" s="179"/>
      <c r="B32" s="272"/>
      <c r="C32" s="242"/>
      <c r="D32" s="179" t="s">
        <v>55</v>
      </c>
      <c r="E32" s="179"/>
      <c r="F32" s="179" t="s">
        <v>87</v>
      </c>
      <c r="G32" s="179"/>
      <c r="H32" s="179" t="s">
        <v>60</v>
      </c>
      <c r="I32" s="180"/>
      <c r="J32" s="180" t="s">
        <v>57</v>
      </c>
      <c r="K32" s="180"/>
      <c r="L32" s="181" t="s">
        <v>54</v>
      </c>
    </row>
    <row r="33" spans="1:12" s="174" customFormat="1" ht="21" customHeight="1">
      <c r="A33" s="179"/>
      <c r="B33" s="176"/>
      <c r="D33" s="319" t="s">
        <v>73</v>
      </c>
      <c r="E33" s="319"/>
      <c r="F33" s="319"/>
      <c r="G33" s="319"/>
      <c r="H33" s="319"/>
      <c r="I33" s="319"/>
      <c r="J33" s="319"/>
      <c r="K33" s="319"/>
      <c r="L33" s="319"/>
    </row>
    <row r="34" spans="1:12" ht="21" customHeight="1">
      <c r="A34" s="139" t="s">
        <v>175</v>
      </c>
      <c r="B34" s="176"/>
      <c r="C34" s="174"/>
      <c r="D34" s="319"/>
      <c r="E34" s="319"/>
      <c r="F34" s="319"/>
      <c r="G34" s="319"/>
      <c r="H34" s="319"/>
      <c r="I34" s="319"/>
      <c r="J34" s="319"/>
      <c r="K34" s="319"/>
      <c r="L34" s="319"/>
    </row>
    <row r="35" spans="1:12" ht="21" customHeight="1">
      <c r="A35" s="140" t="s">
        <v>176</v>
      </c>
      <c r="B35" s="246"/>
      <c r="C35" s="243"/>
      <c r="D35" s="244">
        <f>'BL-3-4'!I66</f>
        <v>300000</v>
      </c>
      <c r="E35" s="244"/>
      <c r="F35" s="244">
        <f>'BL-3-4'!I68</f>
        <v>930000</v>
      </c>
      <c r="G35" s="244"/>
      <c r="H35" s="244">
        <f>'BL-3-4'!I71</f>
        <v>30000</v>
      </c>
      <c r="I35" s="244"/>
      <c r="J35" s="244">
        <f>'BL-3-4'!I72</f>
        <v>12920225</v>
      </c>
      <c r="K35" s="245"/>
      <c r="L35" s="244">
        <f>SUM(D35:J35)</f>
        <v>14180225</v>
      </c>
    </row>
    <row r="36" spans="1:12" s="174" customFormat="1" ht="13.5" customHeight="1">
      <c r="A36" s="182"/>
      <c r="B36" s="246"/>
      <c r="C36" s="246"/>
      <c r="D36" s="144"/>
      <c r="E36" s="185"/>
      <c r="F36" s="185"/>
      <c r="G36" s="185"/>
      <c r="H36" s="144"/>
      <c r="I36" s="186"/>
      <c r="J36" s="144"/>
      <c r="K36" s="186"/>
      <c r="L36" s="144"/>
    </row>
    <row r="37" spans="1:12" ht="21" hidden="1" customHeight="1">
      <c r="A37" s="247" t="s">
        <v>97</v>
      </c>
      <c r="B37" s="246"/>
      <c r="C37" s="243"/>
      <c r="D37" s="183"/>
      <c r="E37" s="183"/>
      <c r="F37" s="183"/>
      <c r="G37" s="183"/>
      <c r="H37" s="183"/>
      <c r="I37" s="183"/>
      <c r="J37" s="183"/>
      <c r="K37" s="184"/>
      <c r="L37" s="183"/>
    </row>
    <row r="38" spans="1:12" ht="21" hidden="1" customHeight="1">
      <c r="A38" s="191" t="s">
        <v>98</v>
      </c>
      <c r="B38" s="246">
        <v>17</v>
      </c>
      <c r="C38" s="246"/>
      <c r="D38" s="157">
        <v>0</v>
      </c>
      <c r="E38" s="183"/>
      <c r="F38" s="157">
        <v>0</v>
      </c>
      <c r="G38" s="183"/>
      <c r="H38" s="157">
        <v>0</v>
      </c>
      <c r="I38" s="183"/>
      <c r="J38" s="157">
        <v>0</v>
      </c>
      <c r="K38" s="184"/>
      <c r="L38" s="157">
        <f>SUM(D38:K38)</f>
        <v>0</v>
      </c>
    </row>
    <row r="39" spans="1:12" ht="21" hidden="1" customHeight="1">
      <c r="A39" s="248" t="s">
        <v>99</v>
      </c>
      <c r="B39" s="246"/>
      <c r="C39" s="243"/>
      <c r="D39" s="160">
        <f>SUM(D38)</f>
        <v>0</v>
      </c>
      <c r="E39" s="192"/>
      <c r="F39" s="160">
        <f>SUM(F38)</f>
        <v>0</v>
      </c>
      <c r="G39" s="192"/>
      <c r="H39" s="160">
        <f>SUM(H38)</f>
        <v>0</v>
      </c>
      <c r="I39" s="192"/>
      <c r="J39" s="160">
        <f>SUM(J38)</f>
        <v>0</v>
      </c>
      <c r="K39" s="192"/>
      <c r="L39" s="249">
        <f>SUM(D39:K39)</f>
        <v>0</v>
      </c>
    </row>
    <row r="40" spans="1:12" s="174" customFormat="1" ht="13.5" hidden="1" customHeight="1">
      <c r="A40" s="182"/>
      <c r="B40" s="246"/>
      <c r="C40" s="246"/>
      <c r="D40" s="144"/>
      <c r="E40" s="185"/>
      <c r="F40" s="185"/>
      <c r="G40" s="185"/>
      <c r="H40" s="144"/>
      <c r="I40" s="186"/>
      <c r="J40" s="144"/>
      <c r="K40" s="186"/>
      <c r="L40" s="144"/>
    </row>
    <row r="41" spans="1:12" ht="21" customHeight="1">
      <c r="A41" s="187" t="s">
        <v>84</v>
      </c>
      <c r="B41" s="273"/>
      <c r="C41" s="250"/>
      <c r="D41" s="144"/>
      <c r="E41" s="188"/>
      <c r="F41" s="188"/>
      <c r="G41" s="188"/>
      <c r="H41" s="144"/>
      <c r="I41" s="189"/>
      <c r="J41" s="144"/>
      <c r="K41" s="190"/>
      <c r="L41" s="144"/>
    </row>
    <row r="42" spans="1:12" ht="21" customHeight="1">
      <c r="A42" s="191" t="s">
        <v>85</v>
      </c>
      <c r="D42" s="157">
        <v>0</v>
      </c>
      <c r="F42" s="157">
        <v>0</v>
      </c>
      <c r="H42" s="157">
        <v>0</v>
      </c>
      <c r="J42" s="157">
        <f>'PL-5-6'!G34</f>
        <v>198099</v>
      </c>
      <c r="L42" s="157">
        <f>SUM(D42:K42)</f>
        <v>198099</v>
      </c>
    </row>
    <row r="43" spans="1:12" ht="18.75" hidden="1" customHeight="1">
      <c r="A43" s="191" t="s">
        <v>52</v>
      </c>
      <c r="B43" s="274"/>
      <c r="C43" s="157"/>
      <c r="D43" s="157">
        <v>0</v>
      </c>
      <c r="E43" s="157"/>
      <c r="F43" s="157">
        <v>0</v>
      </c>
      <c r="G43" s="157"/>
      <c r="H43" s="157">
        <v>0</v>
      </c>
      <c r="J43" s="148">
        <f>'PL-5-6'!G66</f>
        <v>0</v>
      </c>
      <c r="L43" s="65">
        <f>SUM(D43:K43)</f>
        <v>0</v>
      </c>
    </row>
    <row r="44" spans="1:12" ht="21" customHeight="1">
      <c r="A44" s="192" t="s">
        <v>77</v>
      </c>
      <c r="D44" s="160">
        <f>SUM(D42:D42)</f>
        <v>0</v>
      </c>
      <c r="E44" s="192"/>
      <c r="F44" s="160">
        <f>SUM(F42:F42)</f>
        <v>0</v>
      </c>
      <c r="G44" s="192"/>
      <c r="H44" s="160">
        <f>SUM(H42:H42)</f>
        <v>0</v>
      </c>
      <c r="I44" s="192"/>
      <c r="J44" s="160">
        <f>SUM(J42:J43)</f>
        <v>198099</v>
      </c>
      <c r="K44" s="192"/>
      <c r="L44" s="160">
        <f>SUM(L42:L43)</f>
        <v>198099</v>
      </c>
    </row>
    <row r="45" spans="1:12" s="174" customFormat="1" ht="13.5" customHeight="1">
      <c r="A45" s="182"/>
      <c r="B45" s="246"/>
      <c r="C45" s="246"/>
      <c r="D45" s="144"/>
      <c r="E45" s="185"/>
      <c r="F45" s="185"/>
      <c r="G45" s="185"/>
      <c r="H45" s="144"/>
      <c r="I45" s="186"/>
      <c r="J45" s="144"/>
      <c r="K45" s="186"/>
      <c r="L45" s="144"/>
    </row>
    <row r="46" spans="1:12" ht="21" customHeight="1" thickBot="1">
      <c r="A46" s="129" t="s">
        <v>177</v>
      </c>
      <c r="D46" s="252">
        <f>D35+D39+D44</f>
        <v>300000</v>
      </c>
      <c r="E46" s="253"/>
      <c r="F46" s="252">
        <f>F35+F39+F44</f>
        <v>930000</v>
      </c>
      <c r="G46" s="253"/>
      <c r="H46" s="252">
        <f>H35+H39+H44</f>
        <v>30000</v>
      </c>
      <c r="I46" s="253"/>
      <c r="J46" s="252">
        <f>J35+J39+J44</f>
        <v>13118324</v>
      </c>
      <c r="K46" s="259">
        <v>-1</v>
      </c>
      <c r="L46" s="252">
        <f>L35+L39+L44</f>
        <v>14378324</v>
      </c>
    </row>
    <row r="47" spans="1:12" ht="21" customHeight="1" thickTop="1"/>
    <row r="48" spans="1:12" ht="21" customHeight="1">
      <c r="A48" s="182" t="s">
        <v>88</v>
      </c>
    </row>
    <row r="49" spans="1:1" ht="21" customHeight="1">
      <c r="A49" s="182" t="s">
        <v>89</v>
      </c>
    </row>
  </sheetData>
  <mergeCells count="8">
    <mergeCell ref="D33:L33"/>
    <mergeCell ref="D34:L34"/>
    <mergeCell ref="D4:L4"/>
    <mergeCell ref="H5:J5"/>
    <mergeCell ref="D9:L9"/>
    <mergeCell ref="D10:L10"/>
    <mergeCell ref="D28:L28"/>
    <mergeCell ref="H29:J29"/>
  </mergeCells>
  <pageMargins left="0.7" right="0.7" top="0.48" bottom="0.5" header="0.5" footer="0.5"/>
  <pageSetup paperSize="9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zoomScale="80" zoomScaleNormal="80" zoomScaleSheetLayoutView="80" workbookViewId="0">
      <selection activeCell="N19" sqref="N19"/>
    </sheetView>
  </sheetViews>
  <sheetFormatPr defaultColWidth="9.140625" defaultRowHeight="20.25" customHeight="1"/>
  <cols>
    <col min="1" max="1" width="48.5703125" style="194" customWidth="1"/>
    <col min="2" max="2" width="5.42578125" style="293" customWidth="1"/>
    <col min="3" max="3" width="1.42578125" style="198" customWidth="1"/>
    <col min="4" max="4" width="11.5703125" style="194" customWidth="1"/>
    <col min="5" max="5" width="1.42578125" style="194" customWidth="1"/>
    <col min="6" max="6" width="11.5703125" style="194" customWidth="1"/>
    <col min="7" max="7" width="1.42578125" style="194" customWidth="1"/>
    <col min="8" max="8" width="11.5703125" style="194" customWidth="1"/>
    <col min="9" max="9" width="1.42578125" style="194" customWidth="1"/>
    <col min="10" max="10" width="11.5703125" style="194" customWidth="1"/>
    <col min="11" max="16384" width="9.140625" style="194"/>
  </cols>
  <sheetData>
    <row r="1" spans="1:10" ht="20.25" customHeight="1">
      <c r="A1" s="85" t="s">
        <v>174</v>
      </c>
      <c r="B1" s="290"/>
      <c r="C1" s="69"/>
      <c r="D1" s="70"/>
      <c r="E1" s="71"/>
      <c r="F1" s="70"/>
      <c r="G1" s="193"/>
      <c r="H1" s="6"/>
      <c r="I1" s="41"/>
      <c r="J1" s="6"/>
    </row>
    <row r="2" spans="1:10" ht="20.25" customHeight="1">
      <c r="A2" s="195" t="s">
        <v>90</v>
      </c>
      <c r="B2" s="275"/>
      <c r="C2" s="12"/>
      <c r="D2" s="6"/>
      <c r="E2" s="41"/>
      <c r="F2" s="6"/>
      <c r="G2" s="193"/>
      <c r="H2" s="6"/>
      <c r="I2" s="41"/>
      <c r="J2" s="6"/>
    </row>
    <row r="3" spans="1:10" ht="20.25" customHeight="1">
      <c r="A3" s="196"/>
      <c r="B3" s="275"/>
      <c r="C3" s="12"/>
      <c r="D3" s="6"/>
      <c r="E3" s="41"/>
      <c r="F3" s="6"/>
      <c r="G3" s="193"/>
      <c r="H3" s="6"/>
      <c r="I3" s="41"/>
      <c r="J3" s="6"/>
    </row>
    <row r="4" spans="1:10" ht="19.5" customHeight="1">
      <c r="A4" s="196"/>
      <c r="B4" s="291"/>
      <c r="C4" s="79"/>
      <c r="D4" s="314" t="s">
        <v>1</v>
      </c>
      <c r="E4" s="314"/>
      <c r="F4" s="314"/>
      <c r="G4" s="63"/>
      <c r="H4" s="314" t="s">
        <v>2</v>
      </c>
      <c r="I4" s="314"/>
      <c r="J4" s="314"/>
    </row>
    <row r="5" spans="1:10" ht="19.5" customHeight="1">
      <c r="A5" s="196"/>
      <c r="B5" s="291"/>
      <c r="C5" s="79"/>
      <c r="D5" s="314" t="s">
        <v>3</v>
      </c>
      <c r="E5" s="314"/>
      <c r="F5" s="314"/>
      <c r="G5" s="63"/>
      <c r="H5" s="314" t="s">
        <v>3</v>
      </c>
      <c r="I5" s="314"/>
      <c r="J5" s="314"/>
    </row>
    <row r="6" spans="1:10" ht="19.5" customHeight="1">
      <c r="A6" s="196"/>
      <c r="B6" s="275"/>
      <c r="C6" s="12"/>
      <c r="D6" s="311" t="s">
        <v>72</v>
      </c>
      <c r="E6" s="311"/>
      <c r="F6" s="311"/>
      <c r="G6" s="63"/>
      <c r="H6" s="311" t="s">
        <v>72</v>
      </c>
      <c r="I6" s="311"/>
      <c r="J6" s="311"/>
    </row>
    <row r="7" spans="1:10" ht="19.5" customHeight="1">
      <c r="A7" s="196"/>
      <c r="B7" s="292"/>
      <c r="C7" s="197"/>
      <c r="D7" s="310" t="s">
        <v>153</v>
      </c>
      <c r="E7" s="310"/>
      <c r="F7" s="310"/>
      <c r="G7" s="63"/>
      <c r="H7" s="310" t="s">
        <v>153</v>
      </c>
      <c r="I7" s="310"/>
      <c r="J7" s="310"/>
    </row>
    <row r="8" spans="1:10" ht="19.5" customHeight="1">
      <c r="A8" s="196"/>
      <c r="B8" s="275" t="s">
        <v>6</v>
      </c>
      <c r="C8" s="12"/>
      <c r="D8" s="281">
        <v>2019</v>
      </c>
      <c r="E8" s="60"/>
      <c r="F8" s="281">
        <v>2018</v>
      </c>
      <c r="G8" s="63"/>
      <c r="H8" s="281">
        <v>2019</v>
      </c>
      <c r="I8" s="60"/>
      <c r="J8" s="281">
        <v>2018</v>
      </c>
    </row>
    <row r="9" spans="1:10" ht="19.5" customHeight="1">
      <c r="A9" s="196"/>
      <c r="D9" s="322" t="s">
        <v>73</v>
      </c>
      <c r="E9" s="322"/>
      <c r="F9" s="322"/>
      <c r="G9" s="322"/>
      <c r="H9" s="322"/>
      <c r="I9" s="322"/>
      <c r="J9" s="322"/>
    </row>
    <row r="10" spans="1:10" ht="19.5" customHeight="1">
      <c r="A10" s="199" t="s">
        <v>61</v>
      </c>
      <c r="D10" s="194" t="s">
        <v>100</v>
      </c>
      <c r="E10" s="27"/>
      <c r="F10" s="194" t="s">
        <v>100</v>
      </c>
      <c r="G10" s="27"/>
      <c r="I10" s="27"/>
    </row>
    <row r="11" spans="1:10" ht="19.5" customHeight="1">
      <c r="A11" s="196" t="s">
        <v>76</v>
      </c>
      <c r="D11" s="7">
        <f>'PL-5-6'!C34</f>
        <v>200122</v>
      </c>
      <c r="E11" s="7"/>
      <c r="F11" s="7">
        <v>1174824</v>
      </c>
      <c r="G11" s="7"/>
      <c r="H11" s="7">
        <f>'PL-5-6'!G34</f>
        <v>198099</v>
      </c>
      <c r="I11" s="7"/>
      <c r="J11" s="7">
        <v>963970</v>
      </c>
    </row>
    <row r="12" spans="1:10" ht="19.5" customHeight="1">
      <c r="A12" s="201" t="s">
        <v>124</v>
      </c>
      <c r="B12" s="294"/>
      <c r="C12" s="202"/>
      <c r="D12" s="73"/>
      <c r="E12" s="203"/>
      <c r="F12" s="73"/>
      <c r="G12" s="203"/>
      <c r="H12" s="73"/>
      <c r="I12" s="203"/>
      <c r="J12" s="73"/>
    </row>
    <row r="13" spans="1:10" ht="19.5" customHeight="1">
      <c r="A13" s="76" t="s">
        <v>132</v>
      </c>
      <c r="B13" s="294"/>
      <c r="C13" s="202"/>
      <c r="D13" s="73">
        <v>55432</v>
      </c>
      <c r="E13" s="203"/>
      <c r="F13" s="73">
        <v>53881</v>
      </c>
      <c r="G13" s="203"/>
      <c r="H13" s="73">
        <v>55432</v>
      </c>
      <c r="I13" s="203"/>
      <c r="J13" s="73">
        <v>53881</v>
      </c>
    </row>
    <row r="14" spans="1:10" ht="19.5" hidden="1" customHeight="1">
      <c r="A14" s="77" t="s">
        <v>167</v>
      </c>
      <c r="B14" s="275">
        <v>6</v>
      </c>
      <c r="C14" s="202"/>
      <c r="D14" s="73"/>
      <c r="E14" s="203"/>
      <c r="F14" s="73">
        <v>0</v>
      </c>
      <c r="G14" s="203"/>
      <c r="H14" s="73">
        <v>0</v>
      </c>
      <c r="I14" s="203"/>
      <c r="J14" s="73">
        <v>0</v>
      </c>
    </row>
    <row r="15" spans="1:10" ht="19.5" customHeight="1">
      <c r="A15" s="194" t="s">
        <v>38</v>
      </c>
      <c r="B15" s="275" t="s">
        <v>122</v>
      </c>
      <c r="C15" s="202"/>
      <c r="D15" s="73">
        <v>0</v>
      </c>
      <c r="E15" s="203"/>
      <c r="F15" s="73">
        <v>-47292</v>
      </c>
      <c r="G15" s="203"/>
      <c r="H15" s="73">
        <f>-'PL-5-6'!G12</f>
        <v>0</v>
      </c>
      <c r="I15" s="203"/>
      <c r="J15" s="73">
        <v>-72783</v>
      </c>
    </row>
    <row r="16" spans="1:10" s="77" customFormat="1" ht="19.5" customHeight="1">
      <c r="A16" s="76" t="s">
        <v>39</v>
      </c>
      <c r="B16" s="294"/>
      <c r="C16" s="202"/>
      <c r="D16" s="73">
        <v>-136026</v>
      </c>
      <c r="E16" s="203"/>
      <c r="F16" s="73">
        <v>-120868</v>
      </c>
      <c r="G16" s="203"/>
      <c r="H16" s="73">
        <f>-'PL-5-6'!G13</f>
        <v>-136026</v>
      </c>
      <c r="I16" s="203"/>
      <c r="J16" s="73">
        <v>-120868</v>
      </c>
    </row>
    <row r="17" spans="1:10" s="77" customFormat="1" ht="19.5" customHeight="1">
      <c r="A17" s="76" t="s">
        <v>48</v>
      </c>
      <c r="B17" s="294"/>
      <c r="C17" s="202"/>
      <c r="D17" s="73">
        <v>186</v>
      </c>
      <c r="E17" s="203"/>
      <c r="F17" s="73">
        <v>13</v>
      </c>
      <c r="G17" s="72"/>
      <c r="H17" s="73">
        <f>'PL-5-6'!G25</f>
        <v>186</v>
      </c>
      <c r="I17" s="72"/>
      <c r="J17" s="73">
        <v>13</v>
      </c>
    </row>
    <row r="18" spans="1:10" ht="19.5" hidden="1" customHeight="1">
      <c r="A18" s="76" t="s">
        <v>129</v>
      </c>
      <c r="B18" s="275"/>
      <c r="C18" s="202"/>
      <c r="D18" s="73"/>
      <c r="E18" s="203"/>
      <c r="F18" s="73">
        <v>0</v>
      </c>
      <c r="G18" s="72"/>
      <c r="H18" s="73">
        <v>0</v>
      </c>
      <c r="I18" s="72"/>
      <c r="J18" s="73">
        <v>0</v>
      </c>
    </row>
    <row r="19" spans="1:10" ht="19.5" customHeight="1">
      <c r="A19" s="76" t="s">
        <v>134</v>
      </c>
      <c r="B19" s="294"/>
      <c r="C19" s="202"/>
      <c r="D19" s="73">
        <v>346995</v>
      </c>
      <c r="E19" s="203"/>
      <c r="F19" s="73">
        <v>-540761</v>
      </c>
      <c r="G19" s="203"/>
      <c r="H19" s="73">
        <v>346994</v>
      </c>
      <c r="I19" s="203"/>
      <c r="J19" s="73">
        <v>-540754</v>
      </c>
    </row>
    <row r="20" spans="1:10" ht="19.5" customHeight="1">
      <c r="A20" s="76" t="s">
        <v>190</v>
      </c>
      <c r="B20" s="294"/>
      <c r="C20" s="202"/>
      <c r="D20" s="73">
        <v>28458</v>
      </c>
      <c r="E20" s="203"/>
      <c r="F20" s="73">
        <v>1794</v>
      </c>
      <c r="G20" s="203"/>
      <c r="H20" s="73">
        <v>28458</v>
      </c>
      <c r="I20" s="203"/>
      <c r="J20" s="73">
        <v>1794</v>
      </c>
    </row>
    <row r="21" spans="1:10" ht="19.5" hidden="1" customHeight="1">
      <c r="A21" s="204" t="s">
        <v>62</v>
      </c>
      <c r="B21" s="294"/>
      <c r="C21" s="202"/>
      <c r="D21" s="54"/>
      <c r="E21" s="203"/>
      <c r="F21" s="54">
        <v>0</v>
      </c>
      <c r="G21" s="203"/>
      <c r="H21" s="54">
        <v>0</v>
      </c>
      <c r="I21" s="203"/>
      <c r="J21" s="54">
        <v>0</v>
      </c>
    </row>
    <row r="22" spans="1:10" ht="19.5" hidden="1" customHeight="1">
      <c r="A22" s="204" t="s">
        <v>101</v>
      </c>
      <c r="B22" s="294"/>
      <c r="C22" s="202"/>
      <c r="D22" s="54"/>
      <c r="E22" s="203"/>
      <c r="F22" s="54"/>
      <c r="G22" s="203"/>
      <c r="H22" s="54"/>
      <c r="I22" s="203"/>
      <c r="J22" s="54"/>
    </row>
    <row r="23" spans="1:10" ht="19.5" hidden="1" customHeight="1">
      <c r="A23" s="204" t="s">
        <v>102</v>
      </c>
      <c r="B23" s="294"/>
      <c r="C23" s="202"/>
      <c r="D23" s="54"/>
      <c r="E23" s="203"/>
      <c r="F23" s="54"/>
      <c r="G23" s="203"/>
      <c r="H23" s="54"/>
      <c r="I23" s="203"/>
      <c r="J23" s="54"/>
    </row>
    <row r="24" spans="1:10" ht="19.5" customHeight="1">
      <c r="A24" s="6" t="s">
        <v>168</v>
      </c>
      <c r="B24" s="275" t="s">
        <v>122</v>
      </c>
      <c r="C24" s="12"/>
      <c r="D24" s="54">
        <f>-'PL-5-6'!C29</f>
        <v>-2102</v>
      </c>
      <c r="E24" s="54"/>
      <c r="F24" s="54">
        <v>-236468</v>
      </c>
      <c r="G24" s="203"/>
      <c r="H24" s="54">
        <v>0</v>
      </c>
      <c r="I24" s="203"/>
      <c r="J24" s="54">
        <v>0</v>
      </c>
    </row>
    <row r="25" spans="1:10" ht="19.5" customHeight="1">
      <c r="A25" s="204" t="s">
        <v>125</v>
      </c>
      <c r="B25" s="275"/>
      <c r="C25" s="202"/>
      <c r="D25" s="54">
        <v>3195</v>
      </c>
      <c r="E25" s="203"/>
      <c r="F25" s="54">
        <v>2511</v>
      </c>
      <c r="G25" s="203"/>
      <c r="H25" s="54">
        <v>3195</v>
      </c>
      <c r="I25" s="203"/>
      <c r="J25" s="54">
        <v>2511</v>
      </c>
    </row>
    <row r="26" spans="1:10" ht="19.5" customHeight="1">
      <c r="A26" s="204" t="s">
        <v>112</v>
      </c>
      <c r="B26" s="275"/>
      <c r="C26" s="66"/>
      <c r="D26" s="62">
        <v>49550</v>
      </c>
      <c r="E26" s="203"/>
      <c r="F26" s="62">
        <v>214984</v>
      </c>
      <c r="G26" s="203"/>
      <c r="H26" s="62">
        <f>'PL-5-6'!G33</f>
        <v>49550</v>
      </c>
      <c r="I26" s="203"/>
      <c r="J26" s="62">
        <v>214984</v>
      </c>
    </row>
    <row r="27" spans="1:10" ht="19.5" customHeight="1">
      <c r="A27" s="205"/>
      <c r="B27" s="276"/>
      <c r="C27" s="22"/>
      <c r="D27" s="206">
        <f>SUM(D11:D26)</f>
        <v>545810</v>
      </c>
      <c r="E27" s="206"/>
      <c r="F27" s="206">
        <f>SUM(F11:F26)</f>
        <v>502618</v>
      </c>
      <c r="G27" s="206"/>
      <c r="H27" s="206">
        <f>SUM(H11:H26)</f>
        <v>545888</v>
      </c>
      <c r="I27" s="206"/>
      <c r="J27" s="206">
        <f>SUM(J11:J26)</f>
        <v>502748</v>
      </c>
    </row>
    <row r="28" spans="1:10" ht="19.5" customHeight="1">
      <c r="A28" s="207" t="s">
        <v>63</v>
      </c>
      <c r="B28" s="295"/>
      <c r="C28" s="20"/>
      <c r="D28" s="208"/>
      <c r="E28" s="206"/>
      <c r="F28" s="208"/>
      <c r="G28" s="206"/>
      <c r="H28" s="208"/>
      <c r="I28" s="206"/>
      <c r="J28" s="208"/>
    </row>
    <row r="29" spans="1:10" ht="19.5" customHeight="1">
      <c r="A29" s="76" t="s">
        <v>9</v>
      </c>
      <c r="B29" s="295"/>
      <c r="C29" s="20"/>
      <c r="D29" s="208">
        <v>-32630</v>
      </c>
      <c r="E29" s="206"/>
      <c r="F29" s="208">
        <v>-25330</v>
      </c>
      <c r="G29" s="206"/>
      <c r="H29" s="208">
        <v>-32630</v>
      </c>
      <c r="I29" s="206"/>
      <c r="J29" s="208">
        <v>-25330</v>
      </c>
    </row>
    <row r="30" spans="1:10" ht="19.5" customHeight="1">
      <c r="A30" s="76" t="s">
        <v>135</v>
      </c>
      <c r="B30" s="295"/>
      <c r="C30" s="20"/>
      <c r="D30" s="208">
        <v>233</v>
      </c>
      <c r="E30" s="206"/>
      <c r="F30" s="208">
        <f>15438+4</f>
        <v>15442</v>
      </c>
      <c r="G30" s="206"/>
      <c r="H30" s="208">
        <v>241</v>
      </c>
      <c r="I30" s="206"/>
      <c r="J30" s="208">
        <f>15456+4</f>
        <v>15460</v>
      </c>
    </row>
    <row r="31" spans="1:10" ht="19.5" customHeight="1">
      <c r="A31" s="76" t="s">
        <v>10</v>
      </c>
      <c r="B31" s="295"/>
      <c r="C31" s="20"/>
      <c r="D31" s="208">
        <v>304754</v>
      </c>
      <c r="E31" s="206"/>
      <c r="F31" s="208">
        <v>84534</v>
      </c>
      <c r="G31" s="206"/>
      <c r="H31" s="208">
        <v>304754</v>
      </c>
      <c r="I31" s="206"/>
      <c r="J31" s="208">
        <v>84534</v>
      </c>
    </row>
    <row r="32" spans="1:10" ht="19.5" hidden="1" customHeight="1">
      <c r="A32" s="196" t="s">
        <v>20</v>
      </c>
      <c r="B32" s="295"/>
      <c r="C32" s="20"/>
      <c r="D32" s="208"/>
      <c r="E32" s="206"/>
      <c r="F32" s="208"/>
      <c r="G32" s="206"/>
      <c r="H32" s="65"/>
      <c r="I32" s="206"/>
      <c r="J32" s="65"/>
    </row>
    <row r="33" spans="1:10" ht="19.5" customHeight="1">
      <c r="A33" s="196" t="s">
        <v>25</v>
      </c>
      <c r="B33" s="295"/>
      <c r="C33" s="20"/>
      <c r="D33" s="208">
        <v>-431197</v>
      </c>
      <c r="E33" s="206"/>
      <c r="F33" s="208">
        <v>-438262</v>
      </c>
      <c r="G33" s="206"/>
      <c r="H33" s="208">
        <v>-431197</v>
      </c>
      <c r="I33" s="206"/>
      <c r="J33" s="208">
        <v>-438262</v>
      </c>
    </row>
    <row r="34" spans="1:10" ht="19.5" customHeight="1">
      <c r="A34" s="76" t="s">
        <v>136</v>
      </c>
      <c r="B34" s="295"/>
      <c r="C34" s="20"/>
      <c r="D34" s="54">
        <v>-42823</v>
      </c>
      <c r="E34" s="206"/>
      <c r="F34" s="54">
        <v>42432</v>
      </c>
      <c r="G34" s="210"/>
      <c r="H34" s="54">
        <v>-42816</v>
      </c>
      <c r="I34" s="210"/>
      <c r="J34" s="54">
        <v>42380</v>
      </c>
    </row>
    <row r="35" spans="1:10" ht="19.5" customHeight="1">
      <c r="A35" s="255" t="s">
        <v>126</v>
      </c>
      <c r="B35" s="296"/>
      <c r="C35" s="211"/>
      <c r="D35" s="212">
        <f>SUM(D27:D34)</f>
        <v>344147</v>
      </c>
      <c r="E35" s="206"/>
      <c r="F35" s="212">
        <f>SUM(F27:F34)</f>
        <v>181434</v>
      </c>
      <c r="G35" s="206"/>
      <c r="H35" s="212">
        <f>SUM(H27:H34)</f>
        <v>344240</v>
      </c>
      <c r="I35" s="206"/>
      <c r="J35" s="212">
        <f>SUM(J27:J34)</f>
        <v>181530</v>
      </c>
    </row>
    <row r="36" spans="1:10" ht="19.5" customHeight="1">
      <c r="A36" s="255" t="s">
        <v>131</v>
      </c>
      <c r="B36" s="296"/>
      <c r="C36" s="211"/>
      <c r="D36" s="61">
        <v>0</v>
      </c>
      <c r="E36" s="67"/>
      <c r="F36" s="61">
        <v>-652</v>
      </c>
      <c r="G36" s="67"/>
      <c r="H36" s="61">
        <v>0</v>
      </c>
      <c r="I36" s="67"/>
      <c r="J36" s="61">
        <v>-652</v>
      </c>
    </row>
    <row r="37" spans="1:10" ht="19.5" customHeight="1">
      <c r="A37" s="76" t="s">
        <v>127</v>
      </c>
      <c r="B37" s="276"/>
      <c r="C37" s="22"/>
      <c r="D37" s="62">
        <v>-433</v>
      </c>
      <c r="E37" s="206"/>
      <c r="F37" s="62">
        <v>-408</v>
      </c>
      <c r="G37" s="206"/>
      <c r="H37" s="62">
        <v>-433</v>
      </c>
      <c r="I37" s="206"/>
      <c r="J37" s="62">
        <v>-408</v>
      </c>
    </row>
    <row r="38" spans="1:10" ht="19.5" customHeight="1">
      <c r="A38" s="213" t="s">
        <v>130</v>
      </c>
      <c r="B38" s="297"/>
      <c r="C38" s="56"/>
      <c r="D38" s="214">
        <f>SUM(D35:D37)</f>
        <v>343714</v>
      </c>
      <c r="E38" s="215"/>
      <c r="F38" s="214">
        <f>SUM(F35:F37)</f>
        <v>180374</v>
      </c>
      <c r="G38" s="215"/>
      <c r="H38" s="214">
        <f>SUM(H35:H37)</f>
        <v>343807</v>
      </c>
      <c r="I38" s="215"/>
      <c r="J38" s="214">
        <f>SUM(J35:J37)</f>
        <v>180470</v>
      </c>
    </row>
    <row r="39" spans="1:10" ht="20.25" customHeight="1">
      <c r="A39" s="213"/>
      <c r="B39" s="297"/>
      <c r="C39" s="56"/>
      <c r="D39" s="215"/>
      <c r="E39" s="215"/>
      <c r="F39" s="215"/>
      <c r="G39" s="215"/>
      <c r="H39" s="215"/>
      <c r="I39" s="215"/>
      <c r="J39" s="215"/>
    </row>
    <row r="40" spans="1:10" ht="20.25" customHeight="1">
      <c r="A40" s="213"/>
      <c r="B40" s="297"/>
      <c r="C40" s="56"/>
      <c r="D40" s="215"/>
      <c r="E40" s="215"/>
      <c r="F40" s="215"/>
      <c r="G40" s="215"/>
      <c r="H40" s="215"/>
      <c r="I40" s="215"/>
      <c r="J40" s="215"/>
    </row>
    <row r="41" spans="1:10" ht="20.25" customHeight="1">
      <c r="A41" s="85" t="s">
        <v>174</v>
      </c>
      <c r="B41" s="298"/>
      <c r="C41" s="94"/>
      <c r="D41" s="93"/>
      <c r="E41" s="55"/>
      <c r="F41" s="93"/>
      <c r="G41" s="193"/>
      <c r="H41" s="6"/>
      <c r="I41" s="41"/>
      <c r="J41" s="6"/>
    </row>
    <row r="42" spans="1:10" ht="20.25" customHeight="1">
      <c r="A42" s="195" t="s">
        <v>90</v>
      </c>
      <c r="B42" s="275"/>
      <c r="C42" s="12"/>
      <c r="D42" s="6"/>
      <c r="E42" s="41"/>
      <c r="F42" s="6"/>
      <c r="G42" s="193"/>
      <c r="H42" s="6"/>
      <c r="I42" s="41"/>
      <c r="J42" s="6"/>
    </row>
    <row r="43" spans="1:10" ht="20.25" customHeight="1">
      <c r="A43" s="196"/>
      <c r="B43" s="275"/>
      <c r="C43" s="12"/>
      <c r="D43" s="6"/>
      <c r="E43" s="41"/>
      <c r="F43" s="6"/>
      <c r="G43" s="193"/>
      <c r="H43" s="6"/>
      <c r="I43" s="41"/>
      <c r="J43" s="6"/>
    </row>
    <row r="44" spans="1:10" ht="20.25" customHeight="1">
      <c r="A44" s="196"/>
      <c r="B44" s="291"/>
      <c r="C44" s="79"/>
      <c r="D44" s="314" t="s">
        <v>1</v>
      </c>
      <c r="E44" s="314"/>
      <c r="F44" s="314"/>
      <c r="G44" s="63"/>
      <c r="H44" s="314" t="s">
        <v>2</v>
      </c>
      <c r="I44" s="314"/>
      <c r="J44" s="314"/>
    </row>
    <row r="45" spans="1:10" ht="20.25" customHeight="1">
      <c r="A45" s="216"/>
      <c r="B45" s="291"/>
      <c r="C45" s="79"/>
      <c r="D45" s="314" t="s">
        <v>3</v>
      </c>
      <c r="E45" s="314"/>
      <c r="F45" s="314"/>
      <c r="G45" s="63"/>
      <c r="H45" s="314" t="s">
        <v>3</v>
      </c>
      <c r="I45" s="314"/>
      <c r="J45" s="314"/>
    </row>
    <row r="46" spans="1:10" ht="20.25" customHeight="1">
      <c r="A46" s="216"/>
      <c r="B46" s="275"/>
      <c r="C46" s="12"/>
      <c r="D46" s="311" t="s">
        <v>72</v>
      </c>
      <c r="E46" s="311"/>
      <c r="F46" s="311"/>
      <c r="G46" s="63"/>
      <c r="H46" s="311" t="s">
        <v>72</v>
      </c>
      <c r="I46" s="311"/>
      <c r="J46" s="311"/>
    </row>
    <row r="47" spans="1:10" ht="20.25" customHeight="1">
      <c r="A47" s="216"/>
      <c r="B47" s="292"/>
      <c r="C47" s="197"/>
      <c r="D47" s="310" t="s">
        <v>153</v>
      </c>
      <c r="E47" s="310"/>
      <c r="F47" s="310"/>
      <c r="G47" s="63"/>
      <c r="H47" s="310" t="s">
        <v>153</v>
      </c>
      <c r="I47" s="310"/>
      <c r="J47" s="310"/>
    </row>
    <row r="48" spans="1:10" ht="20.25" customHeight="1">
      <c r="A48" s="216"/>
      <c r="B48" s="275" t="s">
        <v>6</v>
      </c>
      <c r="C48" s="12"/>
      <c r="D48" s="281">
        <v>2019</v>
      </c>
      <c r="E48" s="60"/>
      <c r="F48" s="281">
        <v>2018</v>
      </c>
      <c r="G48" s="63"/>
      <c r="H48" s="281">
        <v>2019</v>
      </c>
      <c r="I48" s="60"/>
      <c r="J48" s="281">
        <v>2018</v>
      </c>
    </row>
    <row r="49" spans="1:10" ht="20.25" customHeight="1">
      <c r="A49" s="196"/>
      <c r="D49" s="322" t="s">
        <v>73</v>
      </c>
      <c r="E49" s="322"/>
      <c r="F49" s="322"/>
      <c r="G49" s="322"/>
      <c r="H49" s="322"/>
      <c r="I49" s="322"/>
      <c r="J49" s="322"/>
    </row>
    <row r="50" spans="1:10" ht="20.25" customHeight="1">
      <c r="A50" s="199" t="s">
        <v>64</v>
      </c>
      <c r="C50" s="15"/>
      <c r="D50" s="7"/>
      <c r="E50" s="27"/>
      <c r="F50" s="7"/>
      <c r="G50" s="27"/>
      <c r="H50" s="7"/>
      <c r="I50" s="27"/>
      <c r="J50" s="7"/>
    </row>
    <row r="51" spans="1:10" ht="20.25" customHeight="1">
      <c r="A51" s="196" t="s">
        <v>182</v>
      </c>
      <c r="B51" s="277"/>
      <c r="C51" s="269"/>
      <c r="D51" s="73">
        <v>-1154635</v>
      </c>
      <c r="E51" s="67"/>
      <c r="F51" s="73">
        <v>0</v>
      </c>
      <c r="G51" s="67"/>
      <c r="H51" s="73">
        <v>-1154635</v>
      </c>
      <c r="I51" s="67"/>
      <c r="J51" s="73">
        <v>0</v>
      </c>
    </row>
    <row r="52" spans="1:10" ht="20.25" customHeight="1">
      <c r="A52" s="196" t="s">
        <v>172</v>
      </c>
      <c r="B52" s="277"/>
      <c r="C52" s="288"/>
      <c r="D52" s="73">
        <v>0</v>
      </c>
      <c r="E52" s="67"/>
      <c r="F52" s="73">
        <v>1357400</v>
      </c>
      <c r="G52" s="67"/>
      <c r="H52" s="73">
        <v>0</v>
      </c>
      <c r="I52" s="67"/>
      <c r="J52" s="73">
        <v>1357400</v>
      </c>
    </row>
    <row r="53" spans="1:10" ht="20.25" customHeight="1">
      <c r="A53" s="76" t="s">
        <v>65</v>
      </c>
      <c r="B53" s="277"/>
      <c r="C53" s="15"/>
      <c r="D53" s="64">
        <v>29728</v>
      </c>
      <c r="E53" s="27"/>
      <c r="F53" s="64">
        <v>68</v>
      </c>
      <c r="G53" s="27"/>
      <c r="H53" s="64">
        <v>29728</v>
      </c>
      <c r="I53" s="27"/>
      <c r="J53" s="64">
        <v>68</v>
      </c>
    </row>
    <row r="54" spans="1:10" ht="20.25" customHeight="1">
      <c r="A54" s="76" t="s">
        <v>66</v>
      </c>
      <c r="B54" s="299"/>
      <c r="C54" s="217"/>
      <c r="D54" s="65">
        <v>0</v>
      </c>
      <c r="E54" s="27"/>
      <c r="F54" s="65">
        <v>72783</v>
      </c>
      <c r="G54" s="27"/>
      <c r="H54" s="65">
        <v>0</v>
      </c>
      <c r="I54" s="27"/>
      <c r="J54" s="65">
        <v>72783</v>
      </c>
    </row>
    <row r="55" spans="1:10" ht="20.25" customHeight="1">
      <c r="A55" s="76" t="s">
        <v>191</v>
      </c>
      <c r="B55" s="277"/>
      <c r="C55" s="15"/>
      <c r="D55" s="65">
        <v>-72703</v>
      </c>
      <c r="E55" s="27"/>
      <c r="F55" s="65">
        <v>-13481</v>
      </c>
      <c r="G55" s="27"/>
      <c r="H55" s="65">
        <v>-72703</v>
      </c>
      <c r="I55" s="27"/>
      <c r="J55" s="65">
        <v>-13481</v>
      </c>
    </row>
    <row r="56" spans="1:10" ht="19.5" customHeight="1">
      <c r="A56" s="58" t="s">
        <v>171</v>
      </c>
      <c r="B56" s="300"/>
      <c r="C56" s="209"/>
      <c r="D56" s="65">
        <v>718</v>
      </c>
      <c r="E56" s="206"/>
      <c r="F56" s="65">
        <v>-38123</v>
      </c>
      <c r="G56" s="206"/>
      <c r="H56" s="65">
        <v>718</v>
      </c>
      <c r="I56" s="206"/>
      <c r="J56" s="65">
        <v>-38123</v>
      </c>
    </row>
    <row r="57" spans="1:10" ht="20.25" hidden="1" customHeight="1">
      <c r="A57" s="76" t="s">
        <v>173</v>
      </c>
      <c r="B57" s="278"/>
      <c r="C57" s="59"/>
      <c r="D57" s="65">
        <v>0</v>
      </c>
      <c r="E57" s="27"/>
      <c r="F57" s="65">
        <v>0</v>
      </c>
      <c r="G57" s="27"/>
      <c r="H57" s="65">
        <v>0</v>
      </c>
      <c r="I57" s="27"/>
      <c r="J57" s="65">
        <v>0</v>
      </c>
    </row>
    <row r="58" spans="1:10" ht="20.25" customHeight="1">
      <c r="A58" s="76" t="s">
        <v>183</v>
      </c>
      <c r="B58" s="278"/>
      <c r="C58" s="59"/>
      <c r="D58" s="65"/>
      <c r="E58" s="27"/>
      <c r="F58" s="65"/>
      <c r="G58" s="27"/>
      <c r="H58" s="65"/>
      <c r="I58" s="27"/>
      <c r="J58" s="65"/>
    </row>
    <row r="59" spans="1:10" ht="20.25" customHeight="1">
      <c r="A59" s="76" t="s">
        <v>184</v>
      </c>
      <c r="B59" s="278">
        <v>3</v>
      </c>
      <c r="C59" s="59"/>
      <c r="D59" s="65">
        <v>2988</v>
      </c>
      <c r="E59" s="27"/>
      <c r="F59" s="65">
        <v>0</v>
      </c>
      <c r="G59" s="27"/>
      <c r="H59" s="65">
        <v>2988</v>
      </c>
      <c r="I59" s="27"/>
      <c r="J59" s="65">
        <v>0</v>
      </c>
    </row>
    <row r="60" spans="1:10" ht="20.25" customHeight="1">
      <c r="A60" s="205" t="s">
        <v>196</v>
      </c>
      <c r="B60" s="301"/>
      <c r="C60" s="218"/>
      <c r="D60" s="25">
        <f>SUM(D51:D59)</f>
        <v>-1193904</v>
      </c>
      <c r="E60" s="26"/>
      <c r="F60" s="25">
        <f>SUM(F51:F59)</f>
        <v>1378647</v>
      </c>
      <c r="G60" s="26"/>
      <c r="H60" s="25">
        <f>SUM(H51:H59)</f>
        <v>-1193904</v>
      </c>
      <c r="I60" s="26"/>
      <c r="J60" s="25">
        <f>SUM(J51:J59)</f>
        <v>1378647</v>
      </c>
    </row>
    <row r="61" spans="1:10" ht="20.25" customHeight="1">
      <c r="A61" s="216"/>
      <c r="B61" s="301"/>
      <c r="C61" s="218"/>
      <c r="D61" s="26"/>
      <c r="E61" s="26"/>
      <c r="F61" s="26"/>
      <c r="G61" s="26"/>
      <c r="H61" s="26"/>
      <c r="I61" s="26"/>
      <c r="J61" s="26"/>
    </row>
    <row r="62" spans="1:10" ht="20.25" customHeight="1">
      <c r="A62" s="199" t="s">
        <v>67</v>
      </c>
      <c r="B62" s="277"/>
      <c r="C62" s="15"/>
      <c r="D62" s="7"/>
      <c r="E62" s="27"/>
      <c r="F62" s="7"/>
      <c r="G62" s="27"/>
      <c r="H62" s="7"/>
      <c r="I62" s="27"/>
      <c r="J62" s="7"/>
    </row>
    <row r="63" spans="1:10" ht="20.25" customHeight="1">
      <c r="A63" s="76" t="s">
        <v>68</v>
      </c>
      <c r="B63" s="277"/>
      <c r="C63" s="15"/>
      <c r="D63" s="61">
        <v>-187</v>
      </c>
      <c r="E63" s="27"/>
      <c r="F63" s="61">
        <v>-13</v>
      </c>
      <c r="G63" s="27"/>
      <c r="H63" s="61">
        <v>-187</v>
      </c>
      <c r="I63" s="27"/>
      <c r="J63" s="61">
        <v>-13</v>
      </c>
    </row>
    <row r="64" spans="1:10" ht="20.25" customHeight="1">
      <c r="A64" s="76" t="s">
        <v>189</v>
      </c>
      <c r="B64" s="277"/>
      <c r="C64" s="305"/>
      <c r="D64" s="61"/>
      <c r="E64" s="27"/>
      <c r="F64" s="61"/>
      <c r="G64" s="27"/>
      <c r="H64" s="61"/>
      <c r="I64" s="27"/>
      <c r="J64" s="61"/>
    </row>
    <row r="65" spans="1:10" ht="20.25" customHeight="1">
      <c r="A65" s="76" t="s">
        <v>195</v>
      </c>
      <c r="B65" s="277">
        <v>3</v>
      </c>
      <c r="C65" s="305"/>
      <c r="D65" s="61">
        <v>-1286</v>
      </c>
      <c r="E65" s="27"/>
      <c r="F65" s="61">
        <v>0</v>
      </c>
      <c r="G65" s="27"/>
      <c r="H65" s="61">
        <v>-1286</v>
      </c>
      <c r="I65" s="27"/>
      <c r="J65" s="61">
        <v>0</v>
      </c>
    </row>
    <row r="66" spans="1:10" ht="20.25" customHeight="1">
      <c r="A66" s="196" t="s">
        <v>185</v>
      </c>
      <c r="B66" s="302"/>
      <c r="C66" s="66"/>
      <c r="D66" s="67">
        <v>24000</v>
      </c>
      <c r="E66" s="27"/>
      <c r="F66" s="67">
        <v>0</v>
      </c>
      <c r="G66" s="27"/>
      <c r="H66" s="67">
        <v>24000</v>
      </c>
      <c r="I66" s="27"/>
      <c r="J66" s="67">
        <v>0</v>
      </c>
    </row>
    <row r="67" spans="1:10" ht="20.25" customHeight="1">
      <c r="A67" s="76" t="s">
        <v>186</v>
      </c>
      <c r="B67" s="278"/>
      <c r="C67" s="59"/>
      <c r="D67" s="68">
        <v>-24000</v>
      </c>
      <c r="E67" s="27"/>
      <c r="F67" s="68">
        <v>0</v>
      </c>
      <c r="G67" s="27"/>
      <c r="H67" s="68">
        <v>-24000</v>
      </c>
      <c r="I67" s="27"/>
      <c r="J67" s="68">
        <v>0</v>
      </c>
    </row>
    <row r="68" spans="1:10" ht="20.25" customHeight="1">
      <c r="A68" s="205" t="s">
        <v>91</v>
      </c>
      <c r="B68" s="301"/>
      <c r="C68" s="218"/>
      <c r="D68" s="45">
        <f>SUM(D63:D67)</f>
        <v>-1473</v>
      </c>
      <c r="E68" s="26"/>
      <c r="F68" s="45">
        <f>SUM(F63:F67)</f>
        <v>-13</v>
      </c>
      <c r="G68" s="26"/>
      <c r="H68" s="45">
        <f>SUM(H63:H67)</f>
        <v>-1473</v>
      </c>
      <c r="I68" s="26"/>
      <c r="J68" s="45">
        <f>SUM(J63:J67)</f>
        <v>-13</v>
      </c>
    </row>
    <row r="69" spans="1:10" ht="20.25" customHeight="1">
      <c r="A69" s="216"/>
      <c r="B69" s="301"/>
      <c r="C69" s="218"/>
      <c r="D69" s="26"/>
      <c r="E69" s="26"/>
      <c r="F69" s="26"/>
      <c r="G69" s="26"/>
      <c r="H69" s="26"/>
      <c r="I69" s="26"/>
      <c r="J69" s="26"/>
    </row>
    <row r="70" spans="1:10" ht="20.25" customHeight="1">
      <c r="A70" s="196" t="s">
        <v>187</v>
      </c>
      <c r="B70" s="301"/>
      <c r="C70" s="218"/>
      <c r="D70" s="26"/>
      <c r="E70" s="26"/>
      <c r="F70" s="26"/>
      <c r="G70" s="26"/>
      <c r="H70" s="26"/>
      <c r="I70" s="26"/>
      <c r="J70" s="26"/>
    </row>
    <row r="71" spans="1:10" ht="20.25" customHeight="1">
      <c r="A71" s="196" t="s">
        <v>163</v>
      </c>
      <c r="B71" s="301"/>
      <c r="C71" s="218"/>
      <c r="D71" s="7">
        <f>D38+D60+D68</f>
        <v>-851663</v>
      </c>
      <c r="E71" s="27"/>
      <c r="F71" s="7">
        <f>F38+F60+F68</f>
        <v>1559008</v>
      </c>
      <c r="G71" s="27"/>
      <c r="H71" s="7">
        <f>H38+H60+H68</f>
        <v>-851570</v>
      </c>
      <c r="I71" s="27"/>
      <c r="J71" s="7">
        <f>J38+J60+J68</f>
        <v>1559104</v>
      </c>
    </row>
    <row r="72" spans="1:10" ht="20.25" customHeight="1">
      <c r="A72" s="196" t="s">
        <v>164</v>
      </c>
      <c r="B72" s="301"/>
      <c r="C72" s="218"/>
      <c r="D72" s="62">
        <v>-24</v>
      </c>
      <c r="E72" s="67"/>
      <c r="F72" s="62">
        <v>80329</v>
      </c>
      <c r="G72" s="67"/>
      <c r="H72" s="62">
        <v>-24</v>
      </c>
      <c r="I72" s="67"/>
      <c r="J72" s="62">
        <v>80329</v>
      </c>
    </row>
    <row r="73" spans="1:10" ht="20.25" customHeight="1">
      <c r="A73" s="205" t="s">
        <v>188</v>
      </c>
      <c r="B73" s="303"/>
      <c r="C73" s="219"/>
      <c r="D73" s="286">
        <f>SUM(D71:D72)</f>
        <v>-851687</v>
      </c>
      <c r="E73" s="287"/>
      <c r="F73" s="286">
        <f>SUM(F71:F72)</f>
        <v>1639337</v>
      </c>
      <c r="G73" s="287"/>
      <c r="H73" s="286">
        <f>SUM(H71:H72)</f>
        <v>-851594</v>
      </c>
      <c r="I73" s="287"/>
      <c r="J73" s="286">
        <f>SUM(J71:J72)</f>
        <v>1639433</v>
      </c>
    </row>
    <row r="74" spans="1:10" ht="20.25" customHeight="1">
      <c r="A74" s="220" t="s">
        <v>69</v>
      </c>
      <c r="B74" s="278"/>
      <c r="C74" s="59"/>
      <c r="D74" s="49">
        <f>'BL-3-4'!E11</f>
        <v>1722202</v>
      </c>
      <c r="E74" s="27"/>
      <c r="F74" s="49">
        <v>381348</v>
      </c>
      <c r="G74" s="27"/>
      <c r="H74" s="49">
        <f>'BL-3-4'!I11</f>
        <v>1722056</v>
      </c>
      <c r="I74" s="27"/>
      <c r="J74" s="49">
        <v>381185</v>
      </c>
    </row>
    <row r="75" spans="1:10" ht="20.25" customHeight="1" thickBot="1">
      <c r="A75" s="216" t="s">
        <v>162</v>
      </c>
      <c r="B75" s="301"/>
      <c r="C75" s="218"/>
      <c r="D75" s="37">
        <f>SUM(D73:D74)</f>
        <v>870515</v>
      </c>
      <c r="E75" s="26"/>
      <c r="F75" s="37">
        <f>SUM(F73:F74)</f>
        <v>2020685</v>
      </c>
      <c r="G75" s="26"/>
      <c r="H75" s="37">
        <f>SUM(H73:H74)</f>
        <v>870462</v>
      </c>
      <c r="I75" s="26"/>
      <c r="J75" s="37">
        <f>SUM(J73:J74)</f>
        <v>2020618</v>
      </c>
    </row>
    <row r="76" spans="1:10" ht="20.25" customHeight="1" thickTop="1"/>
    <row r="77" spans="1:10" ht="20.25" customHeight="1">
      <c r="A77" s="199" t="s">
        <v>92</v>
      </c>
      <c r="D77" s="221"/>
      <c r="F77" s="221"/>
      <c r="H77" s="256"/>
      <c r="J77" s="256"/>
    </row>
    <row r="78" spans="1:10" ht="20.25" customHeight="1">
      <c r="A78" s="76" t="s">
        <v>93</v>
      </c>
      <c r="B78" s="304"/>
      <c r="C78" s="257"/>
      <c r="D78" s="67">
        <v>88309</v>
      </c>
      <c r="E78" s="258"/>
      <c r="F78" s="67">
        <v>50556</v>
      </c>
      <c r="G78" s="258"/>
      <c r="H78" s="67">
        <v>88309</v>
      </c>
      <c r="I78" s="258"/>
      <c r="J78" s="67">
        <v>50556</v>
      </c>
    </row>
    <row r="79" spans="1:10" ht="20.25" customHeight="1">
      <c r="A79" s="77" t="s">
        <v>133</v>
      </c>
      <c r="D79" s="260">
        <v>7896</v>
      </c>
      <c r="F79" s="260">
        <v>6420</v>
      </c>
      <c r="H79" s="260">
        <v>7896</v>
      </c>
      <c r="J79" s="260">
        <v>6420</v>
      </c>
    </row>
    <row r="80" spans="1:10" ht="20.25" customHeight="1">
      <c r="A80" s="77" t="s">
        <v>197</v>
      </c>
      <c r="C80" s="306"/>
      <c r="D80" s="260">
        <v>11812</v>
      </c>
      <c r="F80" s="260">
        <v>0</v>
      </c>
      <c r="H80" s="260">
        <v>11812</v>
      </c>
      <c r="J80" s="260">
        <v>0</v>
      </c>
    </row>
    <row r="81" spans="4:10" ht="20.25" customHeight="1">
      <c r="D81" s="200"/>
      <c r="E81" s="200"/>
      <c r="F81" s="200"/>
      <c r="G81" s="200"/>
      <c r="H81" s="200"/>
      <c r="I81" s="200"/>
      <c r="J81" s="200"/>
    </row>
  </sheetData>
  <mergeCells count="18">
    <mergeCell ref="D47:F47"/>
    <mergeCell ref="H47:J47"/>
    <mergeCell ref="D49:J49"/>
    <mergeCell ref="D9:J9"/>
    <mergeCell ref="D44:F44"/>
    <mergeCell ref="H44:J44"/>
    <mergeCell ref="D45:F45"/>
    <mergeCell ref="H45:J45"/>
    <mergeCell ref="D46:F46"/>
    <mergeCell ref="H46:J46"/>
    <mergeCell ref="D7:F7"/>
    <mergeCell ref="H7:J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11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BL-3-4</vt:lpstr>
      <vt:lpstr>PL-5-6</vt:lpstr>
      <vt:lpstr>SH-7-8</vt:lpstr>
      <vt:lpstr>SH 9-10</vt:lpstr>
      <vt:lpstr>CF-11-12</vt:lpstr>
      <vt:lpstr>'BL-3-4'!Print_Area</vt:lpstr>
      <vt:lpstr>'CF-11-12'!Print_Area</vt:lpstr>
      <vt:lpstr>'PL-5-6'!Print_Area</vt:lpstr>
      <vt:lpstr>'SH 9-10'!Print_Area</vt:lpstr>
      <vt:lpstr>'SH-7-8'!Print_Area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2019-08-13T01:27:20Z</cp:lastPrinted>
  <dcterms:created xsi:type="dcterms:W3CDTF">2015-06-24T13:08:59Z</dcterms:created>
  <dcterms:modified xsi:type="dcterms:W3CDTF">2019-08-13T09:56:54Z</dcterms:modified>
</cp:coreProperties>
</file>