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oard Meetings\2019-20\20190813 Board and AC Meeting\SET Letter\FS_TH\"/>
    </mc:Choice>
  </mc:AlternateContent>
  <bookViews>
    <workbookView xWindow="0" yWindow="0" windowWidth="19200" windowHeight="11490" tabRatio="727"/>
  </bookViews>
  <sheets>
    <sheet name="BL-3-4" sheetId="1" r:id="rId1"/>
    <sheet name="PL-5-6" sheetId="2" r:id="rId2"/>
    <sheet name="SH-7-8" sheetId="4" r:id="rId3"/>
    <sheet name="SH-9-10" sheetId="5" r:id="rId4"/>
    <sheet name="CF-11-12" sheetId="6" r:id="rId5"/>
  </sheets>
  <definedNames>
    <definedName name="_xlnm.Print_Area" localSheetId="0">'BL-3-4'!$A$1:$J$75</definedName>
    <definedName name="_xlnm.Print_Area" localSheetId="4">'CF-11-12'!$A$1:$I$83</definedName>
    <definedName name="_xlnm.Print_Area" localSheetId="1">'PL-5-6'!$A$1:$J$62</definedName>
    <definedName name="_xlnm.Print_Area" localSheetId="2">'SH-7-8'!$A$1:$R$48</definedName>
    <definedName name="_xlnm.Print_Area" localSheetId="3">'SH-9-10'!$A$1:$L$49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56" i="1" l="1"/>
  <c r="C60" i="6" l="1"/>
  <c r="D23" i="2" l="1"/>
  <c r="E60" i="6" l="1"/>
  <c r="A1" i="6" l="1"/>
  <c r="A42" i="6"/>
  <c r="A43" i="6"/>
  <c r="I27" i="6"/>
  <c r="E27" i="6"/>
  <c r="E37" i="6" s="1"/>
  <c r="A26" i="5"/>
  <c r="A2" i="5"/>
  <c r="A26" i="4"/>
  <c r="A37" i="1"/>
  <c r="J15" i="2"/>
  <c r="G76" i="6" l="1"/>
  <c r="C76" i="6"/>
  <c r="G69" i="6"/>
  <c r="G60" i="6"/>
  <c r="I60" i="6"/>
  <c r="I37" i="6"/>
  <c r="I40" i="6" s="1"/>
  <c r="G48" i="6"/>
  <c r="I48" i="6"/>
  <c r="E48" i="6"/>
  <c r="C48" i="6"/>
  <c r="G26" i="6"/>
  <c r="G16" i="6"/>
  <c r="G15" i="6"/>
  <c r="G14" i="6"/>
  <c r="I7" i="6"/>
  <c r="G7" i="6"/>
  <c r="J35" i="5"/>
  <c r="L35" i="5" s="1"/>
  <c r="N44" i="4"/>
  <c r="N45" i="4" s="1"/>
  <c r="L44" i="4"/>
  <c r="J44" i="4"/>
  <c r="N20" i="4"/>
  <c r="L20" i="4"/>
  <c r="L21" i="4" s="1"/>
  <c r="F23" i="2"/>
  <c r="F50" i="1"/>
  <c r="F58" i="1" s="1"/>
  <c r="F74" i="1" s="1"/>
  <c r="F18" i="1"/>
  <c r="D18" i="1"/>
  <c r="J18" i="1"/>
  <c r="H18" i="1"/>
  <c r="J43" i="2"/>
  <c r="H43" i="2"/>
  <c r="F43" i="2"/>
  <c r="D43" i="2"/>
  <c r="J7" i="2"/>
  <c r="H7" i="2"/>
  <c r="J6" i="1"/>
  <c r="H6" i="1"/>
  <c r="F6" i="1"/>
  <c r="J41" i="1"/>
  <c r="H41" i="1"/>
  <c r="F41" i="1"/>
  <c r="D41" i="1"/>
  <c r="L19" i="5"/>
  <c r="L11" i="5"/>
  <c r="D72" i="1"/>
  <c r="P43" i="4"/>
  <c r="P36" i="4"/>
  <c r="P19" i="4"/>
  <c r="P12" i="4"/>
  <c r="R12" i="4" s="1"/>
  <c r="D58" i="2"/>
  <c r="J58" i="2"/>
  <c r="I58" i="2"/>
  <c r="H58" i="2"/>
  <c r="G58" i="2"/>
  <c r="G59" i="2" s="1"/>
  <c r="F58" i="2"/>
  <c r="J20" i="4" s="1"/>
  <c r="F72" i="1"/>
  <c r="D32" i="1"/>
  <c r="I18" i="1"/>
  <c r="G18" i="1"/>
  <c r="D27" i="6"/>
  <c r="D37" i="6" s="1"/>
  <c r="F27" i="6"/>
  <c r="H27" i="6"/>
  <c r="H37" i="6" s="1"/>
  <c r="C69" i="6"/>
  <c r="E69" i="6"/>
  <c r="I69" i="6"/>
  <c r="D15" i="5"/>
  <c r="F15" i="5"/>
  <c r="H15" i="5"/>
  <c r="J15" i="5"/>
  <c r="L15" i="5"/>
  <c r="D20" i="5"/>
  <c r="F20" i="5"/>
  <c r="H20" i="5"/>
  <c r="D39" i="5"/>
  <c r="F39" i="5"/>
  <c r="F46" i="5" s="1"/>
  <c r="H39" i="5"/>
  <c r="H46" i="5" s="1"/>
  <c r="J39" i="5"/>
  <c r="D44" i="5"/>
  <c r="F44" i="5"/>
  <c r="H44" i="5"/>
  <c r="P15" i="4"/>
  <c r="D16" i="4"/>
  <c r="E16" i="4"/>
  <c r="F16" i="4"/>
  <c r="G16" i="4"/>
  <c r="H16" i="4"/>
  <c r="I16" i="4"/>
  <c r="K16" i="4"/>
  <c r="L16" i="4"/>
  <c r="M16" i="4"/>
  <c r="M23" i="4"/>
  <c r="N16" i="4"/>
  <c r="Q16" i="4"/>
  <c r="D21" i="4"/>
  <c r="D23" i="4" s="1"/>
  <c r="F21" i="4"/>
  <c r="H21" i="4"/>
  <c r="P39" i="4"/>
  <c r="R39" i="4"/>
  <c r="R40" i="4" s="1"/>
  <c r="D40" i="4"/>
  <c r="E40" i="4"/>
  <c r="F40" i="4"/>
  <c r="G40" i="4"/>
  <c r="H40" i="4"/>
  <c r="H47" i="4"/>
  <c r="I40" i="4"/>
  <c r="K40" i="4"/>
  <c r="L40" i="4"/>
  <c r="M40" i="4"/>
  <c r="N40" i="4"/>
  <c r="Q40" i="4"/>
  <c r="D45" i="4"/>
  <c r="F45" i="4"/>
  <c r="H45" i="4"/>
  <c r="M47" i="4"/>
  <c r="D15" i="2"/>
  <c r="F15" i="2"/>
  <c r="F29" i="2" s="1"/>
  <c r="F32" i="2" s="1"/>
  <c r="F45" i="2" s="1"/>
  <c r="H15" i="2"/>
  <c r="H29" i="2" s="1"/>
  <c r="H32" i="2" s="1"/>
  <c r="H23" i="2"/>
  <c r="J23" i="2"/>
  <c r="D27" i="2"/>
  <c r="C24" i="6" s="1"/>
  <c r="F27" i="2"/>
  <c r="H27" i="2"/>
  <c r="J27" i="2"/>
  <c r="I29" i="2"/>
  <c r="D51" i="2"/>
  <c r="F51" i="2"/>
  <c r="F59" i="2" s="1"/>
  <c r="H51" i="2"/>
  <c r="I51" i="2"/>
  <c r="J51" i="2"/>
  <c r="J59" i="2" s="1"/>
  <c r="F32" i="1"/>
  <c r="H32" i="1"/>
  <c r="H34" i="1" s="1"/>
  <c r="J32" i="1"/>
  <c r="D50" i="1"/>
  <c r="H50" i="1"/>
  <c r="J50" i="1"/>
  <c r="F56" i="1"/>
  <c r="H56" i="1"/>
  <c r="J56" i="1"/>
  <c r="H72" i="1"/>
  <c r="J72" i="1"/>
  <c r="H22" i="5"/>
  <c r="J58" i="1"/>
  <c r="J74" i="1" s="1"/>
  <c r="R36" i="4"/>
  <c r="P16" i="4"/>
  <c r="E40" i="6"/>
  <c r="L39" i="5" l="1"/>
  <c r="F22" i="5"/>
  <c r="D22" i="5"/>
  <c r="D46" i="5"/>
  <c r="D47" i="4"/>
  <c r="H23" i="4"/>
  <c r="F47" i="4"/>
  <c r="P40" i="4"/>
  <c r="F23" i="4"/>
  <c r="J29" i="2"/>
  <c r="J32" i="2" s="1"/>
  <c r="J34" i="2" s="1"/>
  <c r="J42" i="5"/>
  <c r="H34" i="2"/>
  <c r="H45" i="2"/>
  <c r="G10" i="6"/>
  <c r="G27" i="6" s="1"/>
  <c r="G37" i="6" s="1"/>
  <c r="G40" i="6" s="1"/>
  <c r="G72" i="6" s="1"/>
  <c r="G75" i="6" s="1"/>
  <c r="G77" i="6" s="1"/>
  <c r="J19" i="4"/>
  <c r="R19" i="4" s="1"/>
  <c r="F34" i="2"/>
  <c r="H59" i="2"/>
  <c r="H61" i="2" s="1"/>
  <c r="F61" i="2"/>
  <c r="D59" i="2"/>
  <c r="H58" i="1"/>
  <c r="F34" i="1"/>
  <c r="H74" i="1"/>
  <c r="J34" i="1"/>
  <c r="L23" i="4"/>
  <c r="R15" i="4"/>
  <c r="R16" i="4" s="1"/>
  <c r="P20" i="4"/>
  <c r="P21" i="4" s="1"/>
  <c r="P23" i="4" s="1"/>
  <c r="L45" i="4"/>
  <c r="P45" i="4" s="1"/>
  <c r="P47" i="4" s="1"/>
  <c r="P44" i="4"/>
  <c r="R44" i="4" s="1"/>
  <c r="N47" i="4"/>
  <c r="I59" i="2"/>
  <c r="E72" i="6"/>
  <c r="E75" i="6" s="1"/>
  <c r="E77" i="6" s="1"/>
  <c r="I72" i="6"/>
  <c r="I75" i="6" s="1"/>
  <c r="I77" i="6" s="1"/>
  <c r="N21" i="4"/>
  <c r="N23" i="4" s="1"/>
  <c r="D29" i="2"/>
  <c r="D32" i="2" s="1"/>
  <c r="C10" i="6" s="1"/>
  <c r="C27" i="6" s="1"/>
  <c r="C37" i="6" s="1"/>
  <c r="C40" i="6" s="1"/>
  <c r="C72" i="6" s="1"/>
  <c r="C75" i="6" s="1"/>
  <c r="C77" i="6" s="1"/>
  <c r="D58" i="1"/>
  <c r="D74" i="1" s="1"/>
  <c r="D34" i="1"/>
  <c r="R20" i="4" l="1"/>
  <c r="R21" i="4" s="1"/>
  <c r="R23" i="4" s="1"/>
  <c r="L47" i="4"/>
  <c r="J21" i="4"/>
  <c r="J23" i="4" s="1"/>
  <c r="J18" i="5"/>
  <c r="L18" i="5" s="1"/>
  <c r="L20" i="5" s="1"/>
  <c r="J45" i="2"/>
  <c r="J61" i="2" s="1"/>
  <c r="J44" i="5"/>
  <c r="L42" i="5"/>
  <c r="D45" i="2"/>
  <c r="D61" i="2" s="1"/>
  <c r="J43" i="4"/>
  <c r="J45" i="4" s="1"/>
  <c r="R45" i="4" s="1"/>
  <c r="R47" i="4" s="1"/>
  <c r="D34" i="2"/>
  <c r="J20" i="5" l="1"/>
  <c r="J22" i="5" s="1"/>
  <c r="L22" i="5" s="1"/>
  <c r="J47" i="4"/>
  <c r="R43" i="4"/>
  <c r="L44" i="5"/>
  <c r="J46" i="5"/>
  <c r="L46" i="5" s="1"/>
</calcChain>
</file>

<file path=xl/sharedStrings.xml><?xml version="1.0" encoding="utf-8"?>
<sst xmlns="http://schemas.openxmlformats.org/spreadsheetml/2006/main" count="345" uniqueCount="189">
  <si>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</si>
  <si>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</si>
  <si>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</si>
  <si>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</si>
  <si>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</si>
  <si>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</si>
  <si>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</si>
  <si>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</si>
  <si>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</si>
  <si>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</si>
  <si>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</si>
  <si>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</si>
  <si>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</si>
  <si>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</si>
  <si>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เงินให้กู้ยืมระยะยาวแก่กิจการที่เกี่ยวข้องกัน</t>
  </si>
  <si>
    <t>ดอกเบี้ยค้างรับระยะยาว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</si>
  <si>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</si>
  <si>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</si>
  <si>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</si>
  <si>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</si>
  <si>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</si>
  <si>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</si>
  <si>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</si>
  <si>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</si>
  <si>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</si>
  <si>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</si>
  <si>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</si>
  <si>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</si>
  <si>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</si>
  <si>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</si>
  <si>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</si>
  <si>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</si>
  <si>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</si>
  <si>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</si>
  <si>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</si>
  <si>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</si>
  <si>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</si>
  <si>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>จัดสรรแล้ว</t>
  </si>
  <si>
    <t xml:space="preserve">ทุนสำรองตามกฎหมาย 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</si>
  <si>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</si>
  <si>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</si>
  <si>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</si>
  <si>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</si>
  <si>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</si>
  <si>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</si>
  <si>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</si>
  <si>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</si>
  <si>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</si>
  <si>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</si>
  <si>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</si>
  <si>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</si>
  <si>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</si>
  <si>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</si>
  <si>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</si>
  <si>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บริษัทร่วม</t>
  </si>
  <si>
    <t>รวม</t>
  </si>
  <si>
    <t>กำไรขาดทุนเบ็ดเสร็จอื่น</t>
  </si>
  <si>
    <r>
      <t xml:space="preserve">       </t>
    </r>
    <r>
      <rPr>
        <sz val="16"/>
        <rFont val="Angsana New"/>
        <family val="1"/>
      </rPr>
      <t xml:space="preserve"> </t>
    </r>
  </si>
  <si>
    <t>องค์ประกอบอื่น</t>
  </si>
  <si>
    <t>รวมส่วนของ</t>
  </si>
  <si>
    <t>ที่ออกและ</t>
  </si>
  <si>
    <t>ส่วนเกิน</t>
  </si>
  <si>
    <t>ทุนสำรอง</t>
  </si>
  <si>
    <t>ยังไม่ได้</t>
  </si>
  <si>
    <t>การแปลงค่า</t>
  </si>
  <si>
    <t>ของส่วน</t>
  </si>
  <si>
    <t>ผู้ถือหุ้น</t>
  </si>
  <si>
    <t>ชำระแล้ว</t>
  </si>
  <si>
    <t>ตามกฎหมาย</t>
  </si>
  <si>
    <t>จัดสรร</t>
  </si>
  <si>
    <t>งบการเงิน</t>
  </si>
  <si>
    <t>ของผู้ถือหุ้น</t>
  </si>
  <si>
    <t>กำไร</t>
  </si>
  <si>
    <t xml:space="preserve">        </t>
  </si>
  <si>
    <t>มูลค่าหุ้น</t>
  </si>
  <si>
    <t xml:space="preserve">     กำไร</t>
  </si>
  <si>
    <t>(1) เพื่อให้เป็นไปตามข้อกำหนดของพระราชบัญญัติการประกอบธุรกิจของคนต่างด้าว บริษัทต้องคงไว้ซึ่งกำไรสะสมจำนวน 510 ล้านบาท เป็นกำไรสะสมที่ยังไม่ได้จัดสรรขั้นต่ำ</t>
  </si>
  <si>
    <t>กระแสเงินสดจากกิจกรรมดำเนินงาน</t>
  </si>
  <si>
    <t>ค่าตัดจำหน่ายค่าธรรมเนียมการกู้เงินรอการตัดบัญชี</t>
  </si>
  <si>
    <t>ส่วนได้เสีย - สุทธิจากภาษีเงินได้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</si>
  <si>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</si>
  <si>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</si>
  <si>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</si>
  <si>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จ่ายภาษีเงินได้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</si>
  <si>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</si>
  <si>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</si>
  <si>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</si>
  <si>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เงินสดและรายการเทียบเท่าเงินสด ณ วันที่ 1 เมษายน</t>
  </si>
  <si>
    <t>รายการที่ไม่ใช่เงินสด</t>
  </si>
  <si>
    <t>เจ้าหนี้ค่าซื้อเครื่องจักรและอุปกรณ์</t>
  </si>
  <si>
    <t>ค่าใช้จ่ายภาษีเงินได้</t>
  </si>
  <si>
    <t>(พันบาท)</t>
  </si>
  <si>
    <t>สำหรับงวดสามเดือนสิ้นสุด</t>
  </si>
  <si>
    <t>กำไรสำหรับงวด</t>
  </si>
  <si>
    <t>รวมกำไรขาดทุนเบ็ดเสร็จสำหรับงวด</t>
  </si>
  <si>
    <t>กำไรขาดทุนเบ็ดเสร็จสำหรับงวด</t>
  </si>
  <si>
    <t>(ไม่ได้ตรวจสอบ)</t>
  </si>
  <si>
    <t>งบกำไรขาดทุน 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</si>
  <si>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</si>
  <si>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</si>
  <si>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</si>
  <si>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เงินลงทุนที่บันทึกตามวิธีส่วนได้เสีย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</si>
  <si>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</si>
  <si>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</si>
  <si>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กำไรจากการจำหน่ายที่ดิน อาคารและอุปกรณ์</t>
  </si>
  <si>
    <t>ค่าเผื่อจากการด้อยค่าของเงินลงทุนระยะยาวอื่น</t>
  </si>
  <si>
    <t>ค่าเผื่อจากการด้อยค่าของเงินลงทุนในบริษัทร่วม</t>
  </si>
  <si>
    <t>จ่ายภาระผูกพันผลประโยชน์พนักงาน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</si>
  <si>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</si>
  <si>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</si>
  <si>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</si>
  <si>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 xml:space="preserve">   เงินปันผลให้ผู้ถือหุ้นของบริษัท</t>
  </si>
  <si>
    <t>เงินปันผลค้างจ่าย</t>
  </si>
  <si>
    <t>3, 6</t>
  </si>
  <si>
    <t>เงินฝากระยะสั้นกับสถาบันการเงิน</t>
  </si>
  <si>
    <t>3, 5</t>
  </si>
  <si>
    <t>3, 7</t>
  </si>
  <si>
    <t>3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</si>
  <si>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</si>
  <si>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</si>
  <si>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</si>
  <si>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</si>
  <si>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</t>
  </si>
  <si>
    <t xml:space="preserve">    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</si>
  <si>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</si>
  <si>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รายได้เงินปันผล</t>
  </si>
  <si>
    <t>รายได้ดอกเบี้ย</t>
  </si>
  <si>
    <t>ต้นทุนในการจัดจำหน่าย</t>
  </si>
  <si>
    <t>กำไรก่อนภาษีเงินได้</t>
  </si>
  <si>
    <t>ปรับรายการที่กระทบกำไรเป็นเงินสดรับ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</si>
  <si>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</si>
  <si>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</si>
  <si>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ภาษีเงินได้</t>
  </si>
  <si>
    <t>กระแสเงินสดสุทธิได้มาจากกิจกรรมดำเนินงาน</t>
  </si>
  <si>
    <t>เงินสดจ่ายเพื่อซื้อที่ดิน อาคารและอุปกรณ์</t>
  </si>
  <si>
    <t>เงินปันผลจ่าย</t>
  </si>
  <si>
    <t>เงินสดจ่ายเพื่อชำระเงินกู้ยืม</t>
  </si>
  <si>
    <t>หนี้สินตราสารอนุพันธ์</t>
  </si>
  <si>
    <t>จ่ายผลประโยชน์พนักงาน</t>
  </si>
  <si>
    <t>กระแสเงินสดสุทธิใช้ไปในกิจกรรมจัดหาเงิน</t>
  </si>
  <si>
    <t xml:space="preserve">เงินสดสุทธิได้มาจากการดำเนินงาน </t>
  </si>
  <si>
    <t>รายการที่ไม่ถูกจัดประเภทใหม่ไว้ในกำไรหรือขาดทุนในภายหลัง</t>
  </si>
  <si>
    <t xml:space="preserve">     กำไรขาดทุนเบ็ดเสร็จอื่น</t>
  </si>
  <si>
    <t>รับเงินปันผล</t>
  </si>
  <si>
    <t>ลูกหนี้อื่น</t>
  </si>
  <si>
    <t>เจ้าหนี้อื่น</t>
  </si>
  <si>
    <t>ขาดทุน (กำไร) จากอัตราแลกเปลี่ยนที่ยังไม่เกิดขึ้นจริง</t>
  </si>
  <si>
    <t>30 มิถุนายน</t>
  </si>
  <si>
    <t>เงินลงทุนในบริษัทร่วม</t>
  </si>
  <si>
    <t>วันที่ 30 มิถุนายน</t>
  </si>
  <si>
    <t>ยอดคงเหลือ ณ วันที่ 30 มิถุนายน 2561</t>
  </si>
  <si>
    <t>ส่วนแบ่ง</t>
  </si>
  <si>
    <t>เบ็ดเสร็จอื่น</t>
  </si>
  <si>
    <t>ยอดคงเหลือ ณ วันที่ 1 เมษายน 2561</t>
  </si>
  <si>
    <t>เงินสดและรายการเทียบเท่าเงินสด ณ วันที่ 30 มิถุนายน</t>
  </si>
  <si>
    <t>ในบริษัทร่วม</t>
  </si>
  <si>
    <t xml:space="preserve">   รายการเทียบเท่าเงินสด</t>
  </si>
  <si>
    <t>สำหรับงวดสามเดือนสิ้นสุดวันที่ 30 มิถุนายน 2561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</si>
  <si>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</si>
  <si>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</si>
  <si>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>ส่วนแบ่งกำไรขาดทุนเบ็ดเสร็จอื่นในบริษัทร่วม - สุทธิจากภาษีเงินได้</t>
  </si>
  <si>
    <t>เงินจ่ายล่วงหน้าค่าซื้อเครื่องจักรและอุปกรณ์</t>
  </si>
  <si>
    <t>กำไรขาดทุน</t>
  </si>
  <si>
    <t>ขาดทุนจากการปรับมูลค่าสินค้า</t>
  </si>
  <si>
    <t>เงินสดรับจากการไถ่ถอนเงินลงทุนระยะยาวอื่น</t>
  </si>
  <si>
    <t>เงินสดรับจากการจำหน่ายที่ดิน อาคารและอุปกรณ์</t>
  </si>
  <si>
    <t>จ่ายดอกเบี้ย</t>
  </si>
  <si>
    <t xml:space="preserve">   ที่ถึงกำหนดชำระภายในหนึ่งปี</t>
  </si>
  <si>
    <t>หนี้สินตามสัญญาเช่า</t>
  </si>
  <si>
    <t>หนี้สินตามสัญญาเช่าที่ถึงกำหนดชำระภายในหนึ่งปี</t>
  </si>
  <si>
    <t>ส่วนแบ่งกำไรจากเงินลงทุน</t>
  </si>
  <si>
    <t>สำหรับงวดสามเดือนสิ้นสุดวันที่ 30 มิถุนายน 2562</t>
  </si>
  <si>
    <t>ยอดคงเหลือ ณ วันที่ 1 เมษายน 2562</t>
  </si>
  <si>
    <t>ยอดคงเหลือ ณ วันที่ 30 มิถุนายน 2562</t>
  </si>
  <si>
    <t>เงินฝากระยะสั้นกับสถาบันการเงินเพิ่มขึ้น</t>
  </si>
  <si>
    <t>เงินสดจ่ายล่วงหน้าเพื่อซื้อเครื่องจักรและอุปกรณ์</t>
  </si>
  <si>
    <t>เงินสดรับชำระคืนจากเงินให้กู้ยืมระยะยาว</t>
  </si>
  <si>
    <t xml:space="preserve">   แก่กิจการที่เกี่ยวข้องกัน</t>
  </si>
  <si>
    <t>เงินสดรับจากเงินกู้ยืม</t>
  </si>
  <si>
    <t>บริษัท เบอร์ล่า คาร์บอน (ไทยแลนด์) จำกัด (มหาชน) และบริษัทย่อย</t>
  </si>
  <si>
    <t xml:space="preserve">   จากสัญญาเช่าการเงิน</t>
  </si>
  <si>
    <t>ขาดทุนจากตราสารอนุพันธ์ที่ยังไม่เกิดขึ้นจริง</t>
  </si>
  <si>
    <t>เงินสดและรายการเทียบเท่าเงินสด (ลดลง) เพิ่มขึ้นสุทธิ</t>
  </si>
  <si>
    <t>ประมาณการหนี้สินไม่หมุนเวียนสำหรับผลประโยชน์พนักงาน</t>
  </si>
  <si>
    <t>ขาดทุนเบ็ดเสร็จอื่นสำหรับงวด - สุทธิจากภาษี</t>
  </si>
  <si>
    <t>ส่วนแบ่งกำไรจากเงินลงทุนที่บันทึกตามวิธี</t>
  </si>
  <si>
    <t>เงินสดที่จ่ายเพื่อลดจำนวนหนี้สินซึ่งเกิดขึ้น</t>
  </si>
  <si>
    <t>กระแสเงินสดสุทธิได้มาจาก (ใช้ไปใน) กิจกรรมลงทุน</t>
  </si>
  <si>
    <t>สินทรัพย์สิทธิการใช้ (อาคารและสิ่งปลูกสร้าง)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</si>
</sst>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\ ;\(#,##0\)"/>
  </numFmts>
  <fonts count="21" x14ac:knownFonts="1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0"/>
      <name val="Angsana New"/>
      <family val="1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sz val="15"/>
      <color theme="1"/>
      <name val="Angsana New"/>
      <family val="1"/>
    </font>
    <font>
      <b/>
      <sz val="16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Calibri"/>
      <family val="2"/>
      <scheme val="minor"/>
    </font>
    <font>
      <i/>
      <sz val="16"/>
      <color theme="1"/>
      <name val="Angsana New"/>
      <family val="1"/>
    </font>
    <font>
      <i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9" fillId="0" borderId="0"/>
    <xf numFmtId="9" fontId="10" fillId="0" borderId="0" applyFont="0" applyFill="0" applyBorder="0" applyAlignment="0" applyProtection="0"/>
  </cellStyleXfs>
  <cellXfs count="20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4" fillId="0" borderId="0" xfId="0" applyFont="1"/>
    <xf numFmtId="0" fontId="3" fillId="0" borderId="0" xfId="0" applyFont="1" applyAlignment="1">
      <alignment horizontal="center"/>
    </xf>
    <xf numFmtId="0" fontId="15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167" fontId="15" fillId="0" borderId="0" xfId="1" applyNumberFormat="1" applyFont="1"/>
    <xf numFmtId="0" fontId="4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15" fillId="0" borderId="0" xfId="0" applyFont="1" applyAlignment="1">
      <alignment vertical="top"/>
    </xf>
    <xf numFmtId="167" fontId="4" fillId="0" borderId="0" xfId="1" applyNumberFormat="1" applyFont="1" applyAlignment="1">
      <alignment vertical="top"/>
    </xf>
    <xf numFmtId="0" fontId="15" fillId="0" borderId="0" xfId="0" applyFont="1" applyAlignment="1">
      <alignment horizontal="left" vertical="top" indent="1"/>
    </xf>
    <xf numFmtId="167" fontId="4" fillId="0" borderId="1" xfId="1" applyNumberFormat="1" applyFont="1" applyBorder="1" applyAlignment="1">
      <alignment vertical="top"/>
    </xf>
    <xf numFmtId="0" fontId="8" fillId="0" borderId="0" xfId="0" applyFont="1" applyAlignment="1">
      <alignment horizontal="center"/>
    </xf>
    <xf numFmtId="0" fontId="1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167" fontId="15" fillId="0" borderId="2" xfId="1" applyNumberFormat="1" applyFont="1" applyBorder="1" applyAlignment="1">
      <alignment vertical="top"/>
    </xf>
    <xf numFmtId="165" fontId="15" fillId="0" borderId="0" xfId="1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167" fontId="4" fillId="0" borderId="3" xfId="1" applyNumberFormat="1" applyFont="1" applyBorder="1" applyAlignment="1">
      <alignment vertical="top"/>
    </xf>
    <xf numFmtId="0" fontId="3" fillId="0" borderId="0" xfId="0" applyFont="1" applyFill="1" applyAlignment="1">
      <alignment horizontal="center"/>
    </xf>
    <xf numFmtId="0" fontId="15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14" fillId="0" borderId="0" xfId="0" applyFont="1" applyFill="1"/>
    <xf numFmtId="0" fontId="0" fillId="0" borderId="0" xfId="0" applyFill="1"/>
    <xf numFmtId="0" fontId="1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7" fontId="15" fillId="0" borderId="0" xfId="1" applyNumberFormat="1" applyFont="1" applyAlignment="1">
      <alignment vertical="top"/>
    </xf>
    <xf numFmtId="0" fontId="5" fillId="0" borderId="0" xfId="0" applyFont="1"/>
    <xf numFmtId="166" fontId="15" fillId="0" borderId="0" xfId="1" applyNumberFormat="1" applyFont="1"/>
    <xf numFmtId="166" fontId="15" fillId="0" borderId="2" xfId="1" applyNumberFormat="1" applyFont="1" applyBorder="1"/>
    <xf numFmtId="166" fontId="4" fillId="0" borderId="1" xfId="1" applyNumberFormat="1" applyFont="1" applyBorder="1"/>
    <xf numFmtId="166" fontId="4" fillId="0" borderId="0" xfId="1" applyNumberFormat="1" applyFont="1"/>
    <xf numFmtId="167" fontId="15" fillId="0" borderId="2" xfId="1" applyNumberFormat="1" applyFont="1" applyBorder="1"/>
    <xf numFmtId="167" fontId="4" fillId="0" borderId="1" xfId="1" applyNumberFormat="1" applyFont="1" applyBorder="1"/>
    <xf numFmtId="0" fontId="15" fillId="0" borderId="0" xfId="0" applyFont="1" applyAlignment="1">
      <alignment horizontal="left" indent="1"/>
    </xf>
    <xf numFmtId="167" fontId="4" fillId="0" borderId="0" xfId="1" applyNumberFormat="1" applyFont="1"/>
    <xf numFmtId="165" fontId="15" fillId="0" borderId="0" xfId="1" applyFont="1"/>
    <xf numFmtId="37" fontId="4" fillId="0" borderId="0" xfId="1" applyNumberFormat="1" applyFont="1"/>
    <xf numFmtId="37" fontId="15" fillId="0" borderId="0" xfId="1" applyNumberFormat="1" applyFont="1"/>
    <xf numFmtId="37" fontId="15" fillId="0" borderId="0" xfId="1" applyNumberFormat="1" applyFont="1" applyBorder="1"/>
    <xf numFmtId="166" fontId="4" fillId="0" borderId="0" xfId="1" applyNumberFormat="1" applyFont="1" applyBorder="1"/>
    <xf numFmtId="37" fontId="4" fillId="0" borderId="3" xfId="1" applyNumberFormat="1" applyFont="1" applyBorder="1"/>
    <xf numFmtId="37" fontId="4" fillId="0" borderId="0" xfId="1" applyNumberFormat="1" applyFont="1" applyBorder="1"/>
    <xf numFmtId="165" fontId="15" fillId="0" borderId="0" xfId="1" applyFont="1" applyBorder="1"/>
    <xf numFmtId="165" fontId="4" fillId="0" borderId="4" xfId="1" applyNumberFormat="1" applyFont="1" applyBorder="1"/>
    <xf numFmtId="165" fontId="4" fillId="0" borderId="0" xfId="1" applyNumberFormat="1" applyFont="1"/>
    <xf numFmtId="166" fontId="15" fillId="0" borderId="0" xfId="1" applyNumberFormat="1" applyFont="1" applyBorder="1"/>
    <xf numFmtId="164" fontId="4" fillId="0" borderId="0" xfId="1" applyNumberFormat="1" applyFont="1" applyBorder="1"/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167" fontId="1" fillId="0" borderId="1" xfId="1" applyNumberFormat="1" applyFont="1" applyBorder="1" applyAlignment="1">
      <alignment vertical="top"/>
    </xf>
    <xf numFmtId="167" fontId="1" fillId="0" borderId="0" xfId="1" applyNumberFormat="1" applyFont="1" applyAlignment="1">
      <alignment vertical="top"/>
    </xf>
    <xf numFmtId="0" fontId="1" fillId="0" borderId="0" xfId="0" applyFont="1" applyAlignment="1"/>
    <xf numFmtId="167" fontId="1" fillId="0" borderId="4" xfId="1" applyNumberFormat="1" applyFont="1" applyBorder="1" applyAlignment="1">
      <alignment vertical="top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vertical="top"/>
    </xf>
    <xf numFmtId="167" fontId="14" fillId="0" borderId="0" xfId="1" applyNumberFormat="1" applyFont="1" applyAlignment="1">
      <alignment vertical="top"/>
    </xf>
    <xf numFmtId="0" fontId="14" fillId="0" borderId="0" xfId="0" applyFont="1" applyAlignment="1">
      <alignment horizontal="left" vertical="top" indent="1"/>
    </xf>
    <xf numFmtId="167" fontId="1" fillId="0" borderId="0" xfId="0" applyNumberFormat="1" applyFont="1" applyAlignment="1">
      <alignment vertical="top"/>
    </xf>
    <xf numFmtId="167" fontId="1" fillId="0" borderId="1" xfId="0" applyNumberFormat="1" applyFont="1" applyBorder="1" applyAlignment="1">
      <alignment vertical="top"/>
    </xf>
    <xf numFmtId="167" fontId="1" fillId="0" borderId="4" xfId="0" applyNumberFormat="1" applyFont="1" applyBorder="1" applyAlignment="1">
      <alignment vertical="top"/>
    </xf>
    <xf numFmtId="0" fontId="14" fillId="0" borderId="0" xfId="0" applyFont="1" applyAlignment="1">
      <alignment horizontal="center" vertical="top"/>
    </xf>
    <xf numFmtId="167" fontId="14" fillId="0" borderId="0" xfId="0" applyNumberFormat="1" applyFont="1" applyAlignment="1">
      <alignment vertical="top"/>
    </xf>
    <xf numFmtId="167" fontId="14" fillId="0" borderId="0" xfId="0" applyNumberFormat="1" applyFont="1" applyBorder="1" applyAlignment="1">
      <alignment vertical="top"/>
    </xf>
    <xf numFmtId="0" fontId="6" fillId="0" borderId="0" xfId="0" applyFont="1" applyFill="1"/>
    <xf numFmtId="167" fontId="15" fillId="0" borderId="0" xfId="1" applyNumberFormat="1" applyFont="1" applyAlignment="1">
      <alignment vertical="top"/>
    </xf>
    <xf numFmtId="0" fontId="15" fillId="0" borderId="0" xfId="0" applyFont="1" applyFill="1" applyAlignment="1">
      <alignment vertical="top"/>
    </xf>
    <xf numFmtId="167" fontId="16" fillId="0" borderId="1" xfId="0" applyNumberFormat="1" applyFont="1" applyBorder="1" applyAlignment="1">
      <alignment vertical="top"/>
    </xf>
    <xf numFmtId="37" fontId="11" fillId="0" borderId="0" xfId="4" applyNumberFormat="1" applyFont="1" applyFill="1" applyAlignment="1">
      <alignment horizontal="left" vertical="top"/>
    </xf>
    <xf numFmtId="0" fontId="15" fillId="0" borderId="0" xfId="0" applyFont="1" applyAlignment="1">
      <alignment horizontal="center"/>
    </xf>
    <xf numFmtId="167" fontId="15" fillId="0" borderId="0" xfId="1" applyNumberFormat="1" applyFont="1" applyAlignment="1">
      <alignment vertical="top"/>
    </xf>
    <xf numFmtId="0" fontId="17" fillId="0" borderId="0" xfId="0" applyFont="1"/>
    <xf numFmtId="165" fontId="4" fillId="0" borderId="0" xfId="1" applyFont="1" applyBorder="1"/>
    <xf numFmtId="164" fontId="17" fillId="0" borderId="0" xfId="0" applyNumberFormat="1" applyFont="1"/>
    <xf numFmtId="0" fontId="4" fillId="0" borderId="0" xfId="0" applyFont="1" applyFill="1" applyAlignment="1">
      <alignment horizontal="left"/>
    </xf>
    <xf numFmtId="3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5" fillId="0" borderId="0" xfId="0" applyFont="1" applyFill="1" applyAlignment="1">
      <alignment horizontal="left"/>
    </xf>
    <xf numFmtId="0" fontId="7" fillId="0" borderId="0" xfId="0" applyFont="1" applyFill="1" applyBorder="1" applyAlignment="1"/>
    <xf numFmtId="167" fontId="7" fillId="0" borderId="0" xfId="1" applyNumberFormat="1" applyFont="1" applyFill="1" applyBorder="1" applyAlignment="1">
      <alignment horizontal="right"/>
    </xf>
    <xf numFmtId="167" fontId="7" fillId="0" borderId="2" xfId="1" applyNumberFormat="1" applyFont="1" applyFill="1" applyBorder="1" applyAlignment="1">
      <alignment horizontal="right"/>
    </xf>
    <xf numFmtId="167" fontId="4" fillId="0" borderId="0" xfId="0" applyNumberFormat="1" applyFont="1" applyFill="1" applyAlignment="1"/>
    <xf numFmtId="37" fontId="7" fillId="0" borderId="0" xfId="0" applyNumberFormat="1" applyFont="1" applyFill="1" applyBorder="1" applyAlignment="1"/>
    <xf numFmtId="167" fontId="7" fillId="0" borderId="2" xfId="1" applyNumberFormat="1" applyFont="1" applyFill="1" applyBorder="1" applyAlignment="1"/>
    <xf numFmtId="0" fontId="0" fillId="0" borderId="0" xfId="0" applyFont="1" applyFill="1" applyBorder="1" applyAlignment="1"/>
    <xf numFmtId="0" fontId="15" fillId="0" borderId="0" xfId="0" applyFont="1" applyFill="1" applyAlignment="1">
      <alignment horizontal="left"/>
    </xf>
    <xf numFmtId="0" fontId="7" fillId="0" borderId="0" xfId="0" applyFont="1" applyAlignment="1">
      <alignment vertical="top"/>
    </xf>
    <xf numFmtId="165" fontId="15" fillId="0" borderId="0" xfId="1" applyFont="1" applyAlignment="1">
      <alignment vertical="top"/>
    </xf>
    <xf numFmtId="167" fontId="15" fillId="0" borderId="0" xfId="1" applyNumberFormat="1" applyFont="1" applyAlignment="1">
      <alignment vertical="top"/>
    </xf>
    <xf numFmtId="167" fontId="15" fillId="0" borderId="0" xfId="1" applyNumberFormat="1" applyFont="1" applyAlignment="1">
      <alignment vertical="top"/>
    </xf>
    <xf numFmtId="0" fontId="8" fillId="0" borderId="0" xfId="0" applyFont="1" applyFill="1"/>
    <xf numFmtId="0" fontId="14" fillId="0" borderId="0" xfId="0" applyFont="1" applyFill="1" applyAlignment="1">
      <alignment horizontal="left" indent="1"/>
    </xf>
    <xf numFmtId="0" fontId="14" fillId="0" borderId="0" xfId="0" applyFont="1" applyFill="1" applyAlignment="1">
      <alignment horizontal="left" indent="2"/>
    </xf>
    <xf numFmtId="0" fontId="6" fillId="0" borderId="0" xfId="0" applyFont="1" applyFill="1" applyAlignment="1">
      <alignment horizontal="center"/>
    </xf>
    <xf numFmtId="0" fontId="14" fillId="0" borderId="0" xfId="0" applyFont="1" applyFill="1" applyAlignment="1"/>
    <xf numFmtId="0" fontId="14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18" fillId="0" borderId="0" xfId="0" applyFont="1"/>
    <xf numFmtId="166" fontId="14" fillId="0" borderId="0" xfId="1" applyNumberFormat="1" applyFont="1" applyFill="1"/>
    <xf numFmtId="166" fontId="14" fillId="0" borderId="2" xfId="1" applyNumberFormat="1" applyFont="1" applyFill="1" applyBorder="1"/>
    <xf numFmtId="166" fontId="1" fillId="0" borderId="0" xfId="1" applyNumberFormat="1" applyFont="1" applyFill="1"/>
    <xf numFmtId="166" fontId="1" fillId="0" borderId="1" xfId="1" applyNumberFormat="1" applyFont="1" applyFill="1" applyBorder="1"/>
    <xf numFmtId="43" fontId="14" fillId="0" borderId="0" xfId="1" applyNumberFormat="1" applyFont="1" applyFill="1"/>
    <xf numFmtId="166" fontId="1" fillId="0" borderId="4" xfId="1" applyNumberFormat="1" applyFont="1" applyFill="1" applyBorder="1"/>
    <xf numFmtId="166" fontId="14" fillId="0" borderId="0" xfId="1" applyNumberFormat="1" applyFont="1" applyFill="1" applyBorder="1"/>
    <xf numFmtId="167" fontId="1" fillId="0" borderId="1" xfId="1" applyNumberFormat="1" applyFont="1" applyFill="1" applyBorder="1"/>
    <xf numFmtId="167" fontId="1" fillId="0" borderId="2" xfId="1" applyNumberFormat="1" applyFont="1" applyFill="1" applyBorder="1"/>
    <xf numFmtId="166" fontId="1" fillId="0" borderId="2" xfId="1" applyNumberFormat="1" applyFont="1" applyFill="1" applyBorder="1"/>
    <xf numFmtId="167" fontId="14" fillId="0" borderId="4" xfId="1" applyNumberFormat="1" applyFont="1" applyFill="1" applyBorder="1"/>
    <xf numFmtId="167" fontId="14" fillId="0" borderId="0" xfId="1" applyNumberFormat="1" applyFont="1" applyFill="1"/>
    <xf numFmtId="168" fontId="6" fillId="0" borderId="0" xfId="0" applyNumberFormat="1" applyFont="1" applyFill="1" applyAlignment="1"/>
    <xf numFmtId="164" fontId="6" fillId="0" borderId="0" xfId="0" applyNumberFormat="1" applyFont="1" applyFill="1" applyBorder="1" applyAlignment="1"/>
    <xf numFmtId="167" fontId="14" fillId="0" borderId="2" xfId="1" applyNumberFormat="1" applyFont="1" applyFill="1" applyBorder="1"/>
    <xf numFmtId="165" fontId="6" fillId="0" borderId="0" xfId="1" applyNumberFormat="1" applyFont="1" applyFill="1" applyAlignment="1">
      <alignment horizontal="center"/>
    </xf>
    <xf numFmtId="167" fontId="14" fillId="0" borderId="0" xfId="1" applyNumberFormat="1" applyFont="1" applyFill="1" applyBorder="1"/>
    <xf numFmtId="167" fontId="1" fillId="0" borderId="4" xfId="1" applyNumberFormat="1" applyFont="1" applyFill="1" applyBorder="1"/>
    <xf numFmtId="167" fontId="1" fillId="0" borderId="0" xfId="1" applyNumberFormat="1" applyFont="1" applyFill="1"/>
    <xf numFmtId="167" fontId="15" fillId="0" borderId="5" xfId="1" applyNumberFormat="1" applyFont="1" applyBorder="1" applyAlignment="1">
      <alignment vertical="top"/>
    </xf>
    <xf numFmtId="167" fontId="15" fillId="0" borderId="0" xfId="1" applyNumberFormat="1" applyFont="1" applyBorder="1" applyAlignment="1">
      <alignment vertical="top"/>
    </xf>
    <xf numFmtId="164" fontId="17" fillId="0" borderId="0" xfId="0" applyNumberFormat="1" applyFont="1" applyBorder="1"/>
    <xf numFmtId="165" fontId="7" fillId="0" borderId="0" xfId="1" applyFont="1" applyFill="1" applyBorder="1" applyAlignment="1"/>
    <xf numFmtId="165" fontId="4" fillId="0" borderId="1" xfId="1" applyFont="1" applyFill="1" applyBorder="1" applyAlignment="1"/>
    <xf numFmtId="167" fontId="15" fillId="0" borderId="0" xfId="1" applyNumberFormat="1" applyFont="1" applyFill="1" applyAlignment="1">
      <alignment vertical="top"/>
    </xf>
    <xf numFmtId="0" fontId="15" fillId="0" borderId="0" xfId="0" applyFont="1" applyBorder="1"/>
    <xf numFmtId="0" fontId="15" fillId="0" borderId="0" xfId="0" applyFont="1" applyAlignment="1">
      <alignment horizontal="center"/>
    </xf>
    <xf numFmtId="167" fontId="15" fillId="0" borderId="0" xfId="1" applyNumberFormat="1" applyFont="1" applyAlignment="1">
      <alignment vertical="top"/>
    </xf>
    <xf numFmtId="164" fontId="7" fillId="0" borderId="0" xfId="1" applyNumberFormat="1" applyFont="1" applyBorder="1"/>
    <xf numFmtId="167" fontId="1" fillId="0" borderId="0" xfId="1" applyNumberFormat="1" applyFont="1" applyBorder="1" applyAlignment="1">
      <alignment vertical="top"/>
    </xf>
    <xf numFmtId="0" fontId="2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vertical="top"/>
    </xf>
    <xf numFmtId="167" fontId="14" fillId="0" borderId="0" xfId="1" applyNumberFormat="1" applyFont="1" applyBorder="1" applyAlignment="1">
      <alignment vertical="top"/>
    </xf>
    <xf numFmtId="0" fontId="14" fillId="0" borderId="0" xfId="0" applyFont="1" applyBorder="1"/>
    <xf numFmtId="0" fontId="1" fillId="0" borderId="0" xfId="0" applyFont="1" applyBorder="1" applyAlignment="1">
      <alignment vertical="top"/>
    </xf>
    <xf numFmtId="167" fontId="1" fillId="0" borderId="0" xfId="1" applyNumberFormat="1" applyFont="1" applyFill="1" applyBorder="1" applyAlignment="1">
      <alignment vertical="top"/>
    </xf>
    <xf numFmtId="167" fontId="7" fillId="0" borderId="0" xfId="1" applyNumberFormat="1" applyFont="1" applyAlignment="1">
      <alignment vertical="top"/>
    </xf>
    <xf numFmtId="167" fontId="17" fillId="0" borderId="0" xfId="1" applyNumberFormat="1" applyFont="1"/>
    <xf numFmtId="167" fontId="15" fillId="0" borderId="0" xfId="0" applyNumberFormat="1" applyFont="1" applyAlignment="1">
      <alignment vertical="top"/>
    </xf>
    <xf numFmtId="0" fontId="3" fillId="0" borderId="0" xfId="0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166" fontId="15" fillId="0" borderId="0" xfId="1" applyNumberFormat="1" applyFont="1" applyFill="1" applyBorder="1"/>
    <xf numFmtId="37" fontId="12" fillId="0" borderId="0" xfId="4" applyNumberFormat="1" applyFont="1" applyFill="1" applyAlignment="1">
      <alignment horizontal="left" vertical="top"/>
    </xf>
    <xf numFmtId="167" fontId="15" fillId="0" borderId="0" xfId="1" applyNumberFormat="1" applyFont="1" applyAlignment="1">
      <alignment vertical="top"/>
    </xf>
    <xf numFmtId="167" fontId="4" fillId="0" borderId="0" xfId="1" applyNumberFormat="1" applyFont="1" applyFill="1" applyBorder="1" applyAlignment="1"/>
    <xf numFmtId="37" fontId="4" fillId="0" borderId="0" xfId="0" applyNumberFormat="1" applyFont="1" applyFill="1" applyBorder="1" applyAlignment="1"/>
    <xf numFmtId="165" fontId="4" fillId="0" borderId="0" xfId="1" applyFont="1" applyFill="1" applyBorder="1" applyAlignment="1"/>
    <xf numFmtId="167" fontId="4" fillId="0" borderId="0" xfId="1" applyNumberFormat="1" applyFont="1" applyFill="1" applyBorder="1" applyAlignment="1">
      <alignment horizontal="right"/>
    </xf>
    <xf numFmtId="37" fontId="4" fillId="0" borderId="4" xfId="0" applyNumberFormat="1" applyFont="1" applyFill="1" applyBorder="1" applyAlignment="1"/>
    <xf numFmtId="37" fontId="4" fillId="0" borderId="1" xfId="0" applyNumberFormat="1" applyFont="1" applyFill="1" applyBorder="1" applyAlignment="1"/>
    <xf numFmtId="167" fontId="4" fillId="0" borderId="1" xfId="1" applyNumberFormat="1" applyFont="1" applyFill="1" applyBorder="1" applyAlignment="1">
      <alignment horizontal="right"/>
    </xf>
    <xf numFmtId="167" fontId="16" fillId="0" borderId="0" xfId="0" applyNumberFormat="1" applyFont="1" applyAlignment="1">
      <alignment vertical="top"/>
    </xf>
    <xf numFmtId="167" fontId="15" fillId="0" borderId="0" xfId="1" applyNumberFormat="1" applyFont="1" applyAlignment="1">
      <alignment vertical="top"/>
    </xf>
    <xf numFmtId="0" fontId="15" fillId="0" borderId="0" xfId="0" applyFont="1" applyFill="1" applyBorder="1"/>
    <xf numFmtId="0" fontId="3" fillId="0" borderId="0" xfId="0" applyFont="1" applyAlignment="1">
      <alignment horizontal="center"/>
    </xf>
    <xf numFmtId="167" fontId="15" fillId="0" borderId="0" xfId="1" applyNumberFormat="1" applyFont="1" applyAlignment="1">
      <alignment vertical="top"/>
    </xf>
    <xf numFmtId="0" fontId="3" fillId="0" borderId="0" xfId="0" applyFont="1" applyAlignment="1">
      <alignment horizontal="center"/>
    </xf>
    <xf numFmtId="167" fontId="15" fillId="0" borderId="0" xfId="1" applyNumberFormat="1" applyFont="1" applyAlignment="1">
      <alignment vertical="top"/>
    </xf>
    <xf numFmtId="0" fontId="3" fillId="0" borderId="0" xfId="0" applyFont="1" applyAlignment="1">
      <alignment horizontal="center"/>
    </xf>
    <xf numFmtId="166" fontId="14" fillId="0" borderId="0" xfId="0" applyNumberFormat="1" applyFont="1" applyFill="1"/>
    <xf numFmtId="166" fontId="16" fillId="0" borderId="1" xfId="0" applyNumberFormat="1" applyFont="1" applyFill="1" applyBorder="1"/>
    <xf numFmtId="166" fontId="15" fillId="0" borderId="0" xfId="1" applyNumberFormat="1" applyFont="1" applyFill="1"/>
    <xf numFmtId="166" fontId="15" fillId="0" borderId="2" xfId="1" applyNumberFormat="1" applyFont="1" applyFill="1" applyBorder="1"/>
    <xf numFmtId="166" fontId="4" fillId="0" borderId="1" xfId="1" applyNumberFormat="1" applyFont="1" applyFill="1" applyBorder="1"/>
    <xf numFmtId="167" fontId="15" fillId="0" borderId="0" xfId="1" applyNumberFormat="1" applyFont="1" applyFill="1"/>
    <xf numFmtId="167" fontId="15" fillId="0" borderId="2" xfId="1" applyNumberFormat="1" applyFont="1" applyFill="1" applyBorder="1"/>
    <xf numFmtId="167" fontId="4" fillId="0" borderId="1" xfId="1" applyNumberFormat="1" applyFont="1" applyFill="1" applyBorder="1"/>
    <xf numFmtId="37" fontId="4" fillId="0" borderId="0" xfId="1" applyNumberFormat="1" applyFont="1" applyFill="1"/>
    <xf numFmtId="37" fontId="15" fillId="0" borderId="0" xfId="1" applyNumberFormat="1" applyFont="1" applyFill="1"/>
    <xf numFmtId="166" fontId="4" fillId="0" borderId="0" xfId="1" applyNumberFormat="1" applyFont="1" applyFill="1" applyBorder="1"/>
    <xf numFmtId="37" fontId="4" fillId="0" borderId="3" xfId="1" applyNumberFormat="1" applyFont="1" applyFill="1" applyBorder="1"/>
    <xf numFmtId="165" fontId="15" fillId="0" borderId="0" xfId="1" applyFont="1" applyFill="1"/>
    <xf numFmtId="165" fontId="4" fillId="0" borderId="4" xfId="1" applyNumberFormat="1" applyFont="1" applyFill="1" applyBorder="1"/>
    <xf numFmtId="167" fontId="4" fillId="0" borderId="0" xfId="1" applyNumberFormat="1" applyFont="1" applyFill="1"/>
    <xf numFmtId="164" fontId="7" fillId="0" borderId="0" xfId="1" applyNumberFormat="1" applyFont="1" applyFill="1" applyBorder="1"/>
    <xf numFmtId="167" fontId="4" fillId="0" borderId="1" xfId="1" applyNumberFormat="1" applyFont="1" applyFill="1" applyBorder="1" applyAlignment="1"/>
    <xf numFmtId="167" fontId="4" fillId="0" borderId="4" xfId="1" applyNumberFormat="1" applyFont="1" applyFill="1" applyBorder="1" applyAlignment="1"/>
    <xf numFmtId="167" fontId="15" fillId="0" borderId="2" xfId="1" applyNumberFormat="1" applyFont="1" applyFill="1" applyBorder="1" applyAlignment="1">
      <alignment vertical="top"/>
    </xf>
    <xf numFmtId="167" fontId="15" fillId="0" borderId="0" xfId="1" applyNumberFormat="1" applyFont="1" applyFill="1" applyBorder="1" applyAlignment="1">
      <alignment vertical="top"/>
    </xf>
    <xf numFmtId="167" fontId="15" fillId="0" borderId="5" xfId="1" applyNumberFormat="1" applyFont="1" applyFill="1" applyBorder="1" applyAlignment="1">
      <alignment vertical="top"/>
    </xf>
    <xf numFmtId="167" fontId="4" fillId="0" borderId="1" xfId="1" applyNumberFormat="1" applyFont="1" applyFill="1" applyBorder="1" applyAlignment="1">
      <alignment vertical="top"/>
    </xf>
    <xf numFmtId="167" fontId="7" fillId="0" borderId="0" xfId="1" applyNumberFormat="1" applyFont="1" applyFill="1" applyAlignment="1">
      <alignment vertical="top"/>
    </xf>
    <xf numFmtId="167" fontId="17" fillId="0" borderId="0" xfId="1" applyNumberFormat="1" applyFont="1" applyFill="1"/>
    <xf numFmtId="167" fontId="4" fillId="0" borderId="3" xfId="1" applyNumberFormat="1" applyFont="1" applyFill="1" applyBorder="1" applyAlignment="1">
      <alignment vertical="top"/>
    </xf>
    <xf numFmtId="164" fontId="4" fillId="0" borderId="1" xfId="1" applyNumberFormat="1" applyFont="1" applyBorder="1"/>
    <xf numFmtId="165" fontId="4" fillId="0" borderId="1" xfId="1" applyFont="1" applyBorder="1"/>
    <xf numFmtId="0" fontId="19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20" fillId="0" borderId="0" xfId="0" applyFont="1" applyAlignment="1">
      <alignment horizontal="center"/>
    </xf>
    <xf numFmtId="167" fontId="15" fillId="0" borderId="0" xfId="1" applyNumberFormat="1" applyFont="1" applyAlignment="1">
      <alignment vertical="top"/>
    </xf>
  </cellXfs>
  <cellStyles count="6">
    <cellStyle name="Comma" xfId="1" builtinId="3"/>
    <cellStyle name="Comma 16 2" xfId="2"/>
    <cellStyle name="Normal" xfId="0" builtinId="0"/>
    <cellStyle name="Normal 126 2" xfId="3"/>
    <cellStyle name="Normal_TBSP06-FS-Q1-English-BL" xfId="4"/>
    <cellStyle name="Percent 10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5"/>
  <sheetViews>
    <sheetView tabSelected="1" zoomScaleNormal="100" zoomScaleSheetLayoutView="90" workbookViewId="0">
      <selection activeCell="H2" sqref="H2"/>
    </sheetView>
  </sheetViews>
  <sheetFormatPr defaultColWidth="8.7109375" defaultRowHeight="15" x14ac:dyDescent="0.25"/>
  <cols>
    <col min="1" max="1" width="50.5703125" style="29" customWidth="1"/>
    <col min="2" max="2" width="9.140625" style="29" bestFit="1" customWidth="1"/>
    <col min="3" max="3" width="1.140625" style="29" customWidth="1"/>
    <col min="4" max="4" width="13.42578125" style="29" customWidth="1"/>
    <col min="5" max="5" width="0.85546875" style="29" customWidth="1"/>
    <col min="6" max="6" width="12.7109375" style="29" customWidth="1"/>
    <col min="7" max="7" width="0.85546875" style="29" customWidth="1"/>
    <col min="8" max="8" width="13.28515625" style="29" customWidth="1"/>
    <col min="9" max="9" width="0.85546875" style="29" customWidth="1"/>
    <col min="10" max="10" width="14.28515625" style="29" customWidth="1"/>
    <col min="11" max="16384" width="8.7109375" style="29"/>
  </cols>
  <sheetData>
    <row r="1" spans="1:10" ht="23.25" x14ac:dyDescent="0.5">
      <c r="A1" s="26" t="s">
        <v>179</v>
      </c>
      <c r="B1" s="27"/>
      <c r="C1" s="28"/>
      <c r="D1" s="28"/>
      <c r="E1" s="28"/>
      <c r="F1" s="28"/>
      <c r="G1" s="28"/>
      <c r="H1" s="28"/>
      <c r="I1" s="28"/>
      <c r="J1" s="28"/>
    </row>
    <row r="2" spans="1:10" ht="23.25" x14ac:dyDescent="0.5">
      <c r="A2" s="26" t="s">
        <v>0</v>
      </c>
      <c r="B2" s="27"/>
      <c r="C2" s="28"/>
      <c r="D2" s="28"/>
      <c r="E2" s="28"/>
      <c r="F2" s="28"/>
      <c r="G2" s="28"/>
      <c r="H2" s="28"/>
      <c r="I2" s="28"/>
      <c r="J2" s="28"/>
    </row>
    <row r="3" spans="1:10" ht="23.25" x14ac:dyDescent="0.5">
      <c r="A3" s="28"/>
      <c r="B3" s="24"/>
      <c r="C3" s="25"/>
      <c r="D3" s="25"/>
      <c r="E3" s="25"/>
      <c r="F3" s="25"/>
      <c r="G3" s="25"/>
      <c r="H3" s="25"/>
      <c r="I3" s="25"/>
      <c r="J3" s="25"/>
    </row>
    <row r="4" spans="1:10" ht="23.25" customHeight="1" x14ac:dyDescent="0.5">
      <c r="A4" s="25"/>
      <c r="B4" s="27"/>
      <c r="C4" s="28"/>
      <c r="D4" s="191" t="s">
        <v>1</v>
      </c>
      <c r="E4" s="191"/>
      <c r="F4" s="191"/>
      <c r="G4" s="191"/>
      <c r="H4" s="191" t="s">
        <v>2</v>
      </c>
      <c r="I4" s="191"/>
      <c r="J4" s="191"/>
    </row>
    <row r="5" spans="1:10" ht="23.25" customHeight="1" x14ac:dyDescent="0.5">
      <c r="A5" s="25"/>
      <c r="B5" s="27"/>
      <c r="C5" s="28"/>
      <c r="D5" s="99" t="s">
        <v>147</v>
      </c>
      <c r="E5" s="100"/>
      <c r="F5" s="101" t="s">
        <v>3</v>
      </c>
      <c r="G5" s="101"/>
      <c r="H5" s="99" t="s">
        <v>147</v>
      </c>
      <c r="I5" s="100"/>
      <c r="J5" s="101" t="s">
        <v>3</v>
      </c>
    </row>
    <row r="6" spans="1:10" ht="23.25" customHeight="1" x14ac:dyDescent="0.5">
      <c r="A6" s="26" t="s">
        <v>4</v>
      </c>
      <c r="B6" s="102" t="s">
        <v>5</v>
      </c>
      <c r="C6" s="28"/>
      <c r="D6" s="101">
        <v>2562</v>
      </c>
      <c r="E6" s="101"/>
      <c r="F6" s="101">
        <f>$D$6</f>
        <v>2562</v>
      </c>
      <c r="G6" s="101"/>
      <c r="H6" s="101">
        <f>$D$6</f>
        <v>2562</v>
      </c>
      <c r="I6" s="101"/>
      <c r="J6" s="101">
        <f>$D$6</f>
        <v>2562</v>
      </c>
    </row>
    <row r="7" spans="1:10" ht="23.25" customHeight="1" x14ac:dyDescent="0.5">
      <c r="A7" s="26"/>
      <c r="B7" s="27"/>
      <c r="C7" s="28"/>
      <c r="D7" s="60" t="s">
        <v>96</v>
      </c>
      <c r="E7" s="60"/>
      <c r="F7" s="103"/>
      <c r="G7" s="60"/>
      <c r="H7" s="60" t="s">
        <v>96</v>
      </c>
      <c r="I7" s="101"/>
      <c r="J7" s="101"/>
    </row>
    <row r="8" spans="1:10" ht="23.25" customHeight="1" x14ac:dyDescent="0.5">
      <c r="A8" s="28"/>
      <c r="B8" s="27"/>
      <c r="C8" s="28"/>
      <c r="D8" s="190" t="s">
        <v>91</v>
      </c>
      <c r="E8" s="190"/>
      <c r="F8" s="190"/>
      <c r="G8" s="190"/>
      <c r="H8" s="190"/>
      <c r="I8" s="190"/>
      <c r="J8" s="190"/>
    </row>
    <row r="9" spans="1:10" s="25" customFormat="1" ht="23.25" customHeight="1" x14ac:dyDescent="0.5">
      <c r="A9" s="96" t="s">
        <v>6</v>
      </c>
      <c r="B9" s="27"/>
      <c r="C9" s="28"/>
      <c r="D9" s="28"/>
      <c r="E9" s="28"/>
      <c r="F9" s="28"/>
      <c r="G9" s="28"/>
      <c r="H9" s="28"/>
      <c r="I9" s="28"/>
      <c r="J9" s="28"/>
    </row>
    <row r="10" spans="1:10" s="25" customFormat="1" ht="23.25" customHeight="1" x14ac:dyDescent="0.5">
      <c r="A10" s="28" t="s">
        <v>7</v>
      </c>
      <c r="B10" s="27"/>
      <c r="C10" s="28"/>
      <c r="D10" s="163">
        <v>870515</v>
      </c>
      <c r="E10" s="104"/>
      <c r="F10" s="104">
        <v>1722202</v>
      </c>
      <c r="G10" s="104"/>
      <c r="H10" s="104">
        <v>870462</v>
      </c>
      <c r="I10" s="104"/>
      <c r="J10" s="104">
        <v>1722056</v>
      </c>
    </row>
    <row r="11" spans="1:10" s="25" customFormat="1" ht="23.25" customHeight="1" x14ac:dyDescent="0.5">
      <c r="A11" s="28" t="s">
        <v>114</v>
      </c>
      <c r="B11" s="27">
        <v>4</v>
      </c>
      <c r="C11" s="28"/>
      <c r="D11" s="163">
        <v>2562056</v>
      </c>
      <c r="E11" s="104"/>
      <c r="F11" s="104">
        <v>1489541</v>
      </c>
      <c r="G11" s="104"/>
      <c r="H11" s="104">
        <v>2562056</v>
      </c>
      <c r="I11" s="104"/>
      <c r="J11" s="104">
        <v>1489541</v>
      </c>
    </row>
    <row r="12" spans="1:10" s="25" customFormat="1" ht="23.25" customHeight="1" x14ac:dyDescent="0.5">
      <c r="A12" s="28" t="s">
        <v>8</v>
      </c>
      <c r="B12" s="27" t="s">
        <v>115</v>
      </c>
      <c r="C12" s="28"/>
      <c r="D12" s="163">
        <v>1228811</v>
      </c>
      <c r="E12" s="104"/>
      <c r="F12" s="104">
        <v>1203568</v>
      </c>
      <c r="G12" s="104"/>
      <c r="H12" s="104">
        <v>1228811</v>
      </c>
      <c r="I12" s="104"/>
      <c r="J12" s="104">
        <v>1203568</v>
      </c>
    </row>
    <row r="13" spans="1:10" s="25" customFormat="1" ht="23.1" customHeight="1" x14ac:dyDescent="0.5">
      <c r="A13" s="28" t="s">
        <v>144</v>
      </c>
      <c r="B13" s="27">
        <v>3</v>
      </c>
      <c r="C13" s="28"/>
      <c r="D13" s="163">
        <v>64480</v>
      </c>
      <c r="E13" s="104"/>
      <c r="F13" s="104">
        <v>74365</v>
      </c>
      <c r="G13" s="104"/>
      <c r="H13" s="104">
        <v>64327</v>
      </c>
      <c r="I13" s="104"/>
      <c r="J13" s="104">
        <v>74220</v>
      </c>
    </row>
    <row r="14" spans="1:10" s="25" customFormat="1" ht="23.25" customHeight="1" x14ac:dyDescent="0.5">
      <c r="A14" s="28" t="s">
        <v>81</v>
      </c>
      <c r="B14" s="27">
        <v>6</v>
      </c>
      <c r="C14" s="28"/>
      <c r="D14" s="163">
        <v>591926</v>
      </c>
      <c r="E14" s="104"/>
      <c r="F14" s="104">
        <v>896680</v>
      </c>
      <c r="G14" s="104"/>
      <c r="H14" s="104">
        <v>591926</v>
      </c>
      <c r="I14" s="104"/>
      <c r="J14" s="104">
        <v>896680</v>
      </c>
    </row>
    <row r="15" spans="1:10" s="25" customFormat="1" ht="23.25" hidden="1" x14ac:dyDescent="0.5">
      <c r="A15" s="28" t="s">
        <v>9</v>
      </c>
      <c r="B15" s="27"/>
      <c r="C15" s="28"/>
      <c r="D15" s="163"/>
      <c r="E15" s="104"/>
      <c r="F15" s="110"/>
      <c r="G15" s="110"/>
      <c r="H15" s="110"/>
      <c r="I15" s="110"/>
      <c r="J15" s="110"/>
    </row>
    <row r="16" spans="1:10" s="157" customFormat="1" ht="23.25" x14ac:dyDescent="0.5">
      <c r="A16" s="28" t="s">
        <v>14</v>
      </c>
      <c r="B16" s="27"/>
      <c r="C16" s="28"/>
      <c r="D16" s="163"/>
      <c r="E16" s="110"/>
      <c r="F16" s="110"/>
      <c r="G16" s="110"/>
      <c r="H16" s="110"/>
      <c r="I16" s="110"/>
      <c r="J16" s="110"/>
    </row>
    <row r="17" spans="1:10" s="25" customFormat="1" ht="23.25" x14ac:dyDescent="0.5">
      <c r="A17" s="28" t="s">
        <v>167</v>
      </c>
      <c r="B17" s="27">
        <v>3</v>
      </c>
      <c r="C17" s="28"/>
      <c r="D17" s="163">
        <v>4750</v>
      </c>
      <c r="E17" s="104"/>
      <c r="F17" s="105">
        <v>4750</v>
      </c>
      <c r="G17" s="104"/>
      <c r="H17" s="105">
        <v>4750</v>
      </c>
      <c r="I17" s="104"/>
      <c r="J17" s="105">
        <v>4750</v>
      </c>
    </row>
    <row r="18" spans="1:10" s="25" customFormat="1" ht="23.25" customHeight="1" x14ac:dyDescent="0.5">
      <c r="A18" s="26" t="s">
        <v>10</v>
      </c>
      <c r="B18" s="27"/>
      <c r="C18" s="28"/>
      <c r="D18" s="164">
        <f>SUM(D10:D17)</f>
        <v>5322538</v>
      </c>
      <c r="E18" s="106"/>
      <c r="F18" s="107">
        <f>SUM(F10:F17)</f>
        <v>5391106</v>
      </c>
      <c r="G18" s="106">
        <f>SUM(G10:G15)</f>
        <v>0</v>
      </c>
      <c r="H18" s="107">
        <f>SUM(H10:H17)</f>
        <v>5322332</v>
      </c>
      <c r="I18" s="106">
        <f>SUM(I10:I15)</f>
        <v>0</v>
      </c>
      <c r="J18" s="107">
        <f>SUM(J10:J17)</f>
        <v>5390815</v>
      </c>
    </row>
    <row r="19" spans="1:10" s="25" customFormat="1" ht="23.25" customHeight="1" x14ac:dyDescent="0.5">
      <c r="A19" s="28"/>
      <c r="B19" s="27"/>
      <c r="C19" s="28"/>
      <c r="D19" s="108"/>
      <c r="E19" s="108"/>
      <c r="F19" s="108"/>
      <c r="G19" s="108"/>
      <c r="H19" s="108"/>
      <c r="I19" s="108"/>
      <c r="J19" s="108"/>
    </row>
    <row r="20" spans="1:10" s="25" customFormat="1" ht="23.25" customHeight="1" x14ac:dyDescent="0.5">
      <c r="A20" s="96" t="s">
        <v>11</v>
      </c>
      <c r="B20" s="27"/>
      <c r="C20" s="28"/>
      <c r="D20" s="108"/>
      <c r="E20" s="108"/>
      <c r="F20" s="108"/>
      <c r="G20" s="108"/>
      <c r="H20" s="108"/>
      <c r="I20" s="108"/>
      <c r="J20" s="108"/>
    </row>
    <row r="21" spans="1:10" s="25" customFormat="1" ht="23.25" hidden="1" customHeight="1" x14ac:dyDescent="0.5">
      <c r="A21" s="28" t="s">
        <v>101</v>
      </c>
      <c r="B21" s="27"/>
      <c r="C21" s="28"/>
      <c r="D21" s="104">
        <v>0</v>
      </c>
      <c r="E21" s="104"/>
      <c r="F21" s="104">
        <v>0</v>
      </c>
      <c r="G21" s="104"/>
      <c r="H21" s="104">
        <v>0</v>
      </c>
      <c r="I21" s="104"/>
      <c r="J21" s="104">
        <v>0</v>
      </c>
    </row>
    <row r="22" spans="1:10" s="25" customFormat="1" ht="23.25" customHeight="1" x14ac:dyDescent="0.5">
      <c r="A22" s="28" t="s">
        <v>148</v>
      </c>
      <c r="B22" s="27">
        <v>7</v>
      </c>
      <c r="C22" s="28"/>
      <c r="D22" s="104">
        <v>4939902</v>
      </c>
      <c r="E22" s="104"/>
      <c r="F22" s="104">
        <v>4961091</v>
      </c>
      <c r="G22" s="104"/>
      <c r="H22" s="104">
        <v>770364</v>
      </c>
      <c r="I22" s="104"/>
      <c r="J22" s="104">
        <v>770364</v>
      </c>
    </row>
    <row r="23" spans="1:10" s="25" customFormat="1" ht="23.25" x14ac:dyDescent="0.5">
      <c r="A23" s="28" t="s">
        <v>12</v>
      </c>
      <c r="B23" s="27">
        <v>8</v>
      </c>
      <c r="C23" s="28"/>
      <c r="D23" s="104">
        <v>0</v>
      </c>
      <c r="E23" s="104"/>
      <c r="F23" s="104">
        <v>0</v>
      </c>
      <c r="G23" s="104"/>
      <c r="H23" s="104">
        <v>0</v>
      </c>
      <c r="I23" s="104"/>
      <c r="J23" s="104">
        <v>0</v>
      </c>
    </row>
    <row r="24" spans="1:10" s="25" customFormat="1" ht="23.25" customHeight="1" x14ac:dyDescent="0.5">
      <c r="A24" s="28" t="s">
        <v>13</v>
      </c>
      <c r="B24" s="27">
        <v>9</v>
      </c>
      <c r="C24" s="28"/>
      <c r="D24" s="104">
        <v>239081</v>
      </c>
      <c r="E24" s="104"/>
      <c r="F24" s="104">
        <v>239081</v>
      </c>
      <c r="G24" s="104"/>
      <c r="H24" s="104">
        <v>239081</v>
      </c>
      <c r="I24" s="104"/>
      <c r="J24" s="104">
        <v>239081</v>
      </c>
    </row>
    <row r="25" spans="1:10" s="25" customFormat="1" ht="23.25" customHeight="1" x14ac:dyDescent="0.5">
      <c r="A25" s="28" t="s">
        <v>14</v>
      </c>
      <c r="B25" s="27">
        <v>3</v>
      </c>
      <c r="C25" s="28"/>
      <c r="D25" s="104">
        <v>5297056</v>
      </c>
      <c r="E25" s="104"/>
      <c r="F25" s="104">
        <v>5485367</v>
      </c>
      <c r="G25" s="104"/>
      <c r="H25" s="104">
        <v>5297056</v>
      </c>
      <c r="I25" s="104"/>
      <c r="J25" s="104">
        <v>5485367</v>
      </c>
    </row>
    <row r="26" spans="1:10" s="25" customFormat="1" ht="23.25" customHeight="1" x14ac:dyDescent="0.5">
      <c r="A26" s="28" t="s">
        <v>15</v>
      </c>
      <c r="B26" s="27">
        <v>3</v>
      </c>
      <c r="C26" s="28"/>
      <c r="D26" s="104">
        <v>2218011</v>
      </c>
      <c r="E26" s="104"/>
      <c r="F26" s="104">
        <v>2178143</v>
      </c>
      <c r="G26" s="104"/>
      <c r="H26" s="104">
        <v>2218011</v>
      </c>
      <c r="I26" s="104"/>
      <c r="J26" s="104">
        <v>2178143</v>
      </c>
    </row>
    <row r="27" spans="1:10" s="25" customFormat="1" ht="23.25" customHeight="1" x14ac:dyDescent="0.5">
      <c r="A27" s="28" t="s">
        <v>16</v>
      </c>
      <c r="B27" s="27">
        <v>10</v>
      </c>
      <c r="C27" s="28"/>
      <c r="D27" s="104">
        <v>1466124</v>
      </c>
      <c r="E27" s="104"/>
      <c r="F27" s="104">
        <v>1497185</v>
      </c>
      <c r="G27" s="104"/>
      <c r="H27" s="104">
        <v>1466124</v>
      </c>
      <c r="I27" s="104"/>
      <c r="J27" s="104">
        <v>1497185</v>
      </c>
    </row>
    <row r="28" spans="1:10" s="25" customFormat="1" ht="23.25" customHeight="1" x14ac:dyDescent="0.5">
      <c r="A28" s="28" t="s">
        <v>17</v>
      </c>
      <c r="B28" s="27"/>
      <c r="C28" s="28"/>
      <c r="D28" s="104">
        <v>9728</v>
      </c>
      <c r="E28" s="104"/>
      <c r="F28" s="104">
        <v>10944</v>
      </c>
      <c r="G28" s="104"/>
      <c r="H28" s="104">
        <v>9728</v>
      </c>
      <c r="I28" s="104"/>
      <c r="J28" s="104">
        <v>10944</v>
      </c>
    </row>
    <row r="29" spans="1:10" s="25" customFormat="1" ht="23.25" customHeight="1" x14ac:dyDescent="0.5">
      <c r="A29" s="28" t="s">
        <v>18</v>
      </c>
      <c r="B29" s="27"/>
      <c r="C29" s="28"/>
      <c r="D29" s="104">
        <v>99822</v>
      </c>
      <c r="E29" s="104"/>
      <c r="F29" s="104">
        <v>93492</v>
      </c>
      <c r="G29" s="104"/>
      <c r="H29" s="104">
        <v>102393</v>
      </c>
      <c r="I29" s="104"/>
      <c r="J29" s="104">
        <v>96063</v>
      </c>
    </row>
    <row r="30" spans="1:10" s="25" customFormat="1" ht="23.25" customHeight="1" x14ac:dyDescent="0.5">
      <c r="A30" s="28" t="s">
        <v>161</v>
      </c>
      <c r="B30" s="27"/>
      <c r="C30" s="28"/>
      <c r="D30" s="104">
        <v>503</v>
      </c>
      <c r="E30" s="104"/>
      <c r="F30" s="104">
        <v>1221</v>
      </c>
      <c r="G30" s="104"/>
      <c r="H30" s="104">
        <v>503</v>
      </c>
      <c r="I30" s="104"/>
      <c r="J30" s="104">
        <v>1221</v>
      </c>
    </row>
    <row r="31" spans="1:10" s="25" customFormat="1" ht="23.25" customHeight="1" x14ac:dyDescent="0.5">
      <c r="A31" s="28" t="s">
        <v>82</v>
      </c>
      <c r="B31" s="27"/>
      <c r="C31" s="28"/>
      <c r="D31" s="104">
        <v>2649</v>
      </c>
      <c r="E31" s="104"/>
      <c r="F31" s="104">
        <v>2649</v>
      </c>
      <c r="G31" s="104"/>
      <c r="H31" s="105">
        <v>2649</v>
      </c>
      <c r="I31" s="104"/>
      <c r="J31" s="104">
        <v>2649</v>
      </c>
    </row>
    <row r="32" spans="1:10" s="25" customFormat="1" ht="23.25" customHeight="1" x14ac:dyDescent="0.5">
      <c r="A32" s="26" t="s">
        <v>19</v>
      </c>
      <c r="B32" s="27"/>
      <c r="C32" s="28"/>
      <c r="D32" s="107">
        <f>SUM(D21:D31)</f>
        <v>14272876</v>
      </c>
      <c r="E32" s="104"/>
      <c r="F32" s="107">
        <f>SUM(F21:F31)</f>
        <v>14469173</v>
      </c>
      <c r="G32" s="104"/>
      <c r="H32" s="107">
        <f>SUM(H21:H31)</f>
        <v>10105909</v>
      </c>
      <c r="I32" s="104"/>
      <c r="J32" s="107">
        <f>SUM(J21:J31)</f>
        <v>10281017</v>
      </c>
    </row>
    <row r="33" spans="1:10" s="25" customFormat="1" ht="23.25" customHeight="1" x14ac:dyDescent="0.5">
      <c r="A33" s="28"/>
      <c r="B33" s="27"/>
      <c r="C33" s="28"/>
      <c r="D33" s="104"/>
      <c r="E33" s="104"/>
      <c r="F33" s="104"/>
      <c r="G33" s="104"/>
      <c r="H33" s="104"/>
      <c r="I33" s="104"/>
      <c r="J33" s="104"/>
    </row>
    <row r="34" spans="1:10" s="25" customFormat="1" ht="23.25" customHeight="1" thickBot="1" x14ac:dyDescent="0.55000000000000004">
      <c r="A34" s="26" t="s">
        <v>20</v>
      </c>
      <c r="B34" s="27"/>
      <c r="C34" s="28"/>
      <c r="D34" s="109">
        <f>SUM(D18+D32)</f>
        <v>19595414</v>
      </c>
      <c r="E34" s="110"/>
      <c r="F34" s="109">
        <f>SUM(F18+F32)</f>
        <v>19860279</v>
      </c>
      <c r="G34" s="110"/>
      <c r="H34" s="109">
        <f>SUM(H18+H32)</f>
        <v>15428241</v>
      </c>
      <c r="I34" s="110"/>
      <c r="J34" s="109">
        <f>SUM(J18+J32)</f>
        <v>15671832</v>
      </c>
    </row>
    <row r="35" spans="1:10" ht="22.5" thickTop="1" x14ac:dyDescent="0.45">
      <c r="A35" s="25"/>
      <c r="B35" s="24"/>
      <c r="C35" s="25"/>
      <c r="D35" s="25"/>
      <c r="E35" s="25"/>
      <c r="F35" s="25"/>
      <c r="G35" s="25"/>
      <c r="H35" s="25"/>
      <c r="I35" s="25"/>
      <c r="J35" s="25"/>
    </row>
    <row r="36" spans="1:10" ht="23.25" x14ac:dyDescent="0.5">
      <c r="A36" s="26" t="s">
        <v>179</v>
      </c>
      <c r="B36" s="24"/>
      <c r="C36" s="25"/>
      <c r="D36" s="25"/>
      <c r="E36" s="25"/>
      <c r="F36" s="25"/>
      <c r="G36" s="25"/>
      <c r="H36" s="25"/>
      <c r="I36" s="25"/>
      <c r="J36" s="25"/>
    </row>
    <row r="37" spans="1:10" ht="23.25" x14ac:dyDescent="0.5">
      <c r="A37" s="26" t="str">
        <f>A2</f>
        <v>งบแสดงฐานะการเงิน</v>
      </c>
      <c r="B37" s="24"/>
      <c r="C37" s="25"/>
      <c r="D37" s="25"/>
      <c r="E37" s="25"/>
      <c r="F37" s="25"/>
      <c r="G37" s="25"/>
      <c r="H37" s="25"/>
      <c r="I37" s="25"/>
      <c r="J37" s="25"/>
    </row>
    <row r="38" spans="1:10" ht="21.75" x14ac:dyDescent="0.45">
      <c r="A38" s="25"/>
      <c r="B38" s="24"/>
      <c r="C38" s="25"/>
      <c r="D38" s="25"/>
      <c r="E38" s="25"/>
      <c r="F38" s="25"/>
      <c r="G38" s="25"/>
      <c r="H38" s="25"/>
      <c r="I38" s="25"/>
      <c r="J38" s="25"/>
    </row>
    <row r="39" spans="1:10" ht="23.25" x14ac:dyDescent="0.5">
      <c r="A39" s="25"/>
      <c r="B39" s="27"/>
      <c r="C39" s="28"/>
      <c r="D39" s="191" t="s">
        <v>1</v>
      </c>
      <c r="E39" s="191"/>
      <c r="F39" s="191"/>
      <c r="G39" s="191"/>
      <c r="H39" s="191" t="s">
        <v>2</v>
      </c>
      <c r="I39" s="191"/>
      <c r="J39" s="191"/>
    </row>
    <row r="40" spans="1:10" ht="23.25" customHeight="1" x14ac:dyDescent="0.5">
      <c r="A40" s="25"/>
      <c r="B40" s="27"/>
      <c r="C40" s="28"/>
      <c r="D40" s="99" t="s">
        <v>147</v>
      </c>
      <c r="E40" s="100"/>
      <c r="F40" s="101" t="s">
        <v>3</v>
      </c>
      <c r="G40" s="101"/>
      <c r="H40" s="99" t="s">
        <v>147</v>
      </c>
      <c r="I40" s="100"/>
      <c r="J40" s="101" t="s">
        <v>3</v>
      </c>
    </row>
    <row r="41" spans="1:10" ht="23.25" customHeight="1" x14ac:dyDescent="0.5">
      <c r="A41" s="26" t="s">
        <v>21</v>
      </c>
      <c r="B41" s="27" t="s">
        <v>5</v>
      </c>
      <c r="C41" s="28"/>
      <c r="D41" s="101">
        <f>$D$6</f>
        <v>2562</v>
      </c>
      <c r="E41" s="101"/>
      <c r="F41" s="101">
        <f>$D$6</f>
        <v>2562</v>
      </c>
      <c r="G41" s="101"/>
      <c r="H41" s="101">
        <f>$D$6</f>
        <v>2562</v>
      </c>
      <c r="I41" s="101"/>
      <c r="J41" s="101">
        <f>$D$6</f>
        <v>2562</v>
      </c>
    </row>
    <row r="42" spans="1:10" ht="23.25" customHeight="1" x14ac:dyDescent="0.5">
      <c r="A42" s="26"/>
      <c r="B42" s="27"/>
      <c r="C42" s="28"/>
      <c r="D42" s="60" t="s">
        <v>96</v>
      </c>
      <c r="E42" s="60"/>
      <c r="F42" s="103"/>
      <c r="G42" s="60"/>
      <c r="H42" s="60" t="s">
        <v>96</v>
      </c>
      <c r="I42" s="101"/>
      <c r="J42" s="101"/>
    </row>
    <row r="43" spans="1:10" ht="23.25" x14ac:dyDescent="0.5">
      <c r="A43" s="28"/>
      <c r="B43" s="27"/>
      <c r="C43" s="28"/>
      <c r="D43" s="190" t="s">
        <v>91</v>
      </c>
      <c r="E43" s="190"/>
      <c r="F43" s="190"/>
      <c r="G43" s="190"/>
      <c r="H43" s="190"/>
      <c r="I43" s="190"/>
      <c r="J43" s="190"/>
    </row>
    <row r="44" spans="1:10" ht="23.25" customHeight="1" x14ac:dyDescent="0.5">
      <c r="A44" s="96" t="s">
        <v>22</v>
      </c>
      <c r="B44" s="27"/>
      <c r="C44" s="28"/>
      <c r="D44" s="28"/>
      <c r="E44" s="28"/>
      <c r="F44" s="28"/>
      <c r="G44" s="28"/>
      <c r="H44" s="28"/>
      <c r="I44" s="28"/>
      <c r="J44" s="28"/>
    </row>
    <row r="45" spans="1:10" ht="23.25" customHeight="1" x14ac:dyDescent="0.5">
      <c r="A45" s="28" t="s">
        <v>23</v>
      </c>
      <c r="B45" s="27">
        <v>3</v>
      </c>
      <c r="C45" s="28"/>
      <c r="D45" s="104">
        <v>337244</v>
      </c>
      <c r="E45" s="104"/>
      <c r="F45" s="104">
        <v>772818</v>
      </c>
      <c r="G45" s="104"/>
      <c r="H45" s="104">
        <v>337244</v>
      </c>
      <c r="I45" s="104"/>
      <c r="J45" s="104">
        <v>772818</v>
      </c>
    </row>
    <row r="46" spans="1:10" ht="23.25" customHeight="1" x14ac:dyDescent="0.5">
      <c r="A46" s="28" t="s">
        <v>145</v>
      </c>
      <c r="B46" s="27">
        <v>3</v>
      </c>
      <c r="C46" s="28"/>
      <c r="D46" s="104">
        <v>275775</v>
      </c>
      <c r="E46" s="104"/>
      <c r="F46" s="104">
        <v>379959</v>
      </c>
      <c r="G46" s="104"/>
      <c r="H46" s="104">
        <v>275524</v>
      </c>
      <c r="I46" s="104"/>
      <c r="J46" s="104">
        <v>379700</v>
      </c>
    </row>
    <row r="47" spans="1:10" ht="23.1" customHeight="1" x14ac:dyDescent="0.5">
      <c r="A47" s="28" t="s">
        <v>169</v>
      </c>
      <c r="B47" s="27">
        <v>3</v>
      </c>
      <c r="C47" s="28"/>
      <c r="D47" s="104">
        <v>5353</v>
      </c>
      <c r="E47" s="104"/>
      <c r="F47" s="104">
        <v>0</v>
      </c>
      <c r="G47" s="104"/>
      <c r="H47" s="104">
        <v>5353</v>
      </c>
      <c r="I47" s="104"/>
      <c r="J47" s="104">
        <v>0</v>
      </c>
    </row>
    <row r="48" spans="1:10" ht="23.25" customHeight="1" x14ac:dyDescent="0.5">
      <c r="A48" s="28" t="s">
        <v>25</v>
      </c>
      <c r="B48" s="27"/>
      <c r="C48" s="28"/>
      <c r="D48" s="104">
        <v>252105</v>
      </c>
      <c r="E48" s="104"/>
      <c r="F48" s="104">
        <v>196224</v>
      </c>
      <c r="G48" s="104"/>
      <c r="H48" s="104">
        <v>252105</v>
      </c>
      <c r="I48" s="104"/>
      <c r="J48" s="104">
        <v>196224</v>
      </c>
    </row>
    <row r="49" spans="1:10" ht="23.25" customHeight="1" x14ac:dyDescent="0.5">
      <c r="A49" s="28" t="s">
        <v>137</v>
      </c>
      <c r="B49" s="27">
        <v>13</v>
      </c>
      <c r="C49" s="28"/>
      <c r="D49" s="105">
        <v>35012</v>
      </c>
      <c r="E49" s="104"/>
      <c r="F49" s="105">
        <v>6554</v>
      </c>
      <c r="G49" s="104"/>
      <c r="H49" s="105">
        <v>35012</v>
      </c>
      <c r="I49" s="104"/>
      <c r="J49" s="105">
        <v>6554</v>
      </c>
    </row>
    <row r="50" spans="1:10" ht="23.25" customHeight="1" x14ac:dyDescent="0.5">
      <c r="A50" s="26" t="s">
        <v>26</v>
      </c>
      <c r="B50" s="27"/>
      <c r="C50" s="28"/>
      <c r="D50" s="107">
        <f>SUM(D45:D49)</f>
        <v>905489</v>
      </c>
      <c r="E50" s="106"/>
      <c r="F50" s="107">
        <f>SUM(F45:F49)</f>
        <v>1355555</v>
      </c>
      <c r="G50" s="106"/>
      <c r="H50" s="107">
        <f>SUM(H45:H49)</f>
        <v>905238</v>
      </c>
      <c r="I50" s="106"/>
      <c r="J50" s="107">
        <f>SUM(J45:J49)</f>
        <v>1355296</v>
      </c>
    </row>
    <row r="51" spans="1:10" ht="23.25" x14ac:dyDescent="0.5">
      <c r="A51" s="28"/>
      <c r="C51" s="28"/>
      <c r="D51" s="28"/>
      <c r="E51" s="28"/>
      <c r="F51" s="28"/>
      <c r="G51" s="28"/>
      <c r="H51" s="28"/>
      <c r="I51" s="28"/>
      <c r="J51" s="28"/>
    </row>
    <row r="52" spans="1:10" ht="23.25" customHeight="1" x14ac:dyDescent="0.5">
      <c r="A52" s="96" t="s">
        <v>27</v>
      </c>
      <c r="B52" s="27"/>
      <c r="C52" s="28"/>
      <c r="D52" s="28"/>
      <c r="E52" s="28"/>
      <c r="F52" s="28"/>
      <c r="G52" s="28"/>
      <c r="H52" s="28"/>
      <c r="I52" s="28"/>
      <c r="J52" s="28"/>
    </row>
    <row r="53" spans="1:10" ht="23.25" hidden="1" customHeight="1" x14ac:dyDescent="0.5">
      <c r="A53" s="28" t="s">
        <v>24</v>
      </c>
      <c r="B53" s="27"/>
      <c r="C53" s="28"/>
      <c r="D53" s="104">
        <v>0</v>
      </c>
      <c r="E53" s="104"/>
      <c r="F53" s="104">
        <v>0</v>
      </c>
      <c r="G53" s="104"/>
      <c r="H53" s="104">
        <v>0</v>
      </c>
      <c r="I53" s="104">
        <v>3460528</v>
      </c>
      <c r="J53" s="104">
        <v>0</v>
      </c>
    </row>
    <row r="54" spans="1:10" ht="23.25" customHeight="1" x14ac:dyDescent="0.5">
      <c r="A54" s="28" t="s">
        <v>168</v>
      </c>
      <c r="B54" s="27">
        <v>3</v>
      </c>
      <c r="C54" s="28"/>
      <c r="D54" s="104">
        <v>5173</v>
      </c>
      <c r="E54" s="104"/>
      <c r="F54" s="104">
        <v>0</v>
      </c>
      <c r="G54" s="104"/>
      <c r="H54" s="104">
        <v>5173</v>
      </c>
      <c r="I54" s="104"/>
      <c r="J54" s="104">
        <v>0</v>
      </c>
    </row>
    <row r="55" spans="1:10" ht="23.25" customHeight="1" x14ac:dyDescent="0.5">
      <c r="A55" s="28" t="s">
        <v>183</v>
      </c>
      <c r="B55" s="27"/>
      <c r="C55" s="28"/>
      <c r="D55" s="105">
        <v>139506</v>
      </c>
      <c r="E55" s="104"/>
      <c r="F55" s="105">
        <v>136311</v>
      </c>
      <c r="G55" s="104"/>
      <c r="H55" s="105">
        <v>139506</v>
      </c>
      <c r="I55" s="104"/>
      <c r="J55" s="105">
        <v>136311</v>
      </c>
    </row>
    <row r="56" spans="1:10" ht="23.25" customHeight="1" x14ac:dyDescent="0.5">
      <c r="A56" s="26" t="s">
        <v>28</v>
      </c>
      <c r="B56" s="27"/>
      <c r="C56" s="28"/>
      <c r="D56" s="111">
        <f>SUM(D53:D55)</f>
        <v>144679</v>
      </c>
      <c r="E56" s="104"/>
      <c r="F56" s="107">
        <f>SUM(F53:F55)</f>
        <v>136311</v>
      </c>
      <c r="G56" s="104"/>
      <c r="H56" s="107">
        <f>SUM(H53:H55)</f>
        <v>144679</v>
      </c>
      <c r="I56" s="104"/>
      <c r="J56" s="107">
        <f>SUM(J53:J55)</f>
        <v>136311</v>
      </c>
    </row>
    <row r="57" spans="1:10" ht="23.25" customHeight="1" x14ac:dyDescent="0.5">
      <c r="A57" s="28"/>
      <c r="B57" s="27"/>
      <c r="C57" s="28"/>
      <c r="D57" s="104"/>
      <c r="E57" s="104"/>
      <c r="F57" s="104"/>
      <c r="G57" s="104"/>
      <c r="H57" s="104"/>
      <c r="I57" s="104"/>
      <c r="J57" s="104"/>
    </row>
    <row r="58" spans="1:10" ht="23.25" customHeight="1" x14ac:dyDescent="0.5">
      <c r="A58" s="26" t="s">
        <v>29</v>
      </c>
      <c r="B58" s="27"/>
      <c r="C58" s="28"/>
      <c r="D58" s="112">
        <f>D50+D56</f>
        <v>1050168</v>
      </c>
      <c r="E58" s="104"/>
      <c r="F58" s="113">
        <f>F50+F56</f>
        <v>1491866</v>
      </c>
      <c r="G58" s="104"/>
      <c r="H58" s="113">
        <f>H50+H56</f>
        <v>1049917</v>
      </c>
      <c r="I58" s="104"/>
      <c r="J58" s="113">
        <f>J50+J56</f>
        <v>1491607</v>
      </c>
    </row>
    <row r="59" spans="1:10" ht="23.25" customHeight="1" x14ac:dyDescent="0.5">
      <c r="A59" s="28"/>
      <c r="B59" s="27"/>
      <c r="C59" s="28"/>
      <c r="D59" s="28"/>
      <c r="E59" s="28"/>
      <c r="F59" s="28"/>
      <c r="G59" s="28"/>
      <c r="H59" s="28"/>
      <c r="I59" s="28"/>
      <c r="J59" s="28"/>
    </row>
    <row r="60" spans="1:10" ht="23.25" customHeight="1" x14ac:dyDescent="0.5">
      <c r="A60" s="96" t="s">
        <v>30</v>
      </c>
      <c r="B60" s="27"/>
      <c r="C60" s="28"/>
      <c r="D60" s="28"/>
      <c r="E60" s="28"/>
      <c r="F60" s="28"/>
      <c r="G60" s="28"/>
      <c r="H60" s="28"/>
      <c r="I60" s="28"/>
      <c r="J60" s="28"/>
    </row>
    <row r="61" spans="1:10" ht="23.25" customHeight="1" x14ac:dyDescent="0.5">
      <c r="A61" s="28" t="s">
        <v>31</v>
      </c>
      <c r="B61" s="27"/>
      <c r="C61" s="28"/>
      <c r="D61" s="28"/>
      <c r="E61" s="28"/>
      <c r="F61" s="28"/>
      <c r="G61" s="28"/>
      <c r="H61" s="28"/>
      <c r="I61" s="28"/>
      <c r="J61" s="28"/>
    </row>
    <row r="62" spans="1:10" ht="23.25" customHeight="1" thickBot="1" x14ac:dyDescent="0.55000000000000004">
      <c r="A62" s="28" t="s">
        <v>32</v>
      </c>
      <c r="B62" s="27"/>
      <c r="C62" s="28"/>
      <c r="D62" s="114">
        <v>300000</v>
      </c>
      <c r="E62" s="115"/>
      <c r="F62" s="114">
        <v>300000</v>
      </c>
      <c r="G62" s="115"/>
      <c r="H62" s="114">
        <v>300000</v>
      </c>
      <c r="I62" s="115"/>
      <c r="J62" s="114">
        <v>300000</v>
      </c>
    </row>
    <row r="63" spans="1:10" ht="23.25" customHeight="1" thickTop="1" x14ac:dyDescent="0.5">
      <c r="A63" s="28" t="s">
        <v>33</v>
      </c>
      <c r="B63" s="27"/>
      <c r="C63" s="28"/>
      <c r="D63" s="115">
        <v>300000</v>
      </c>
      <c r="E63" s="115"/>
      <c r="F63" s="115">
        <v>300000</v>
      </c>
      <c r="G63" s="115"/>
      <c r="H63" s="115">
        <v>300000</v>
      </c>
      <c r="I63" s="115"/>
      <c r="J63" s="115">
        <v>300000</v>
      </c>
    </row>
    <row r="64" spans="1:10" ht="23.25" customHeight="1" x14ac:dyDescent="0.5">
      <c r="A64" s="28" t="s">
        <v>34</v>
      </c>
      <c r="B64" s="27"/>
      <c r="C64" s="28"/>
      <c r="D64" s="115"/>
      <c r="E64" s="115"/>
      <c r="F64" s="115"/>
      <c r="G64" s="115"/>
      <c r="H64" s="115"/>
      <c r="I64" s="115"/>
      <c r="J64" s="115"/>
    </row>
    <row r="65" spans="1:10" ht="23.25" customHeight="1" x14ac:dyDescent="0.5">
      <c r="A65" s="28" t="s">
        <v>35</v>
      </c>
      <c r="B65" s="27"/>
      <c r="C65" s="28"/>
      <c r="D65" s="115">
        <v>930000</v>
      </c>
      <c r="E65" s="115"/>
      <c r="F65" s="115">
        <v>930000</v>
      </c>
      <c r="G65" s="115"/>
      <c r="H65" s="115">
        <v>930000</v>
      </c>
      <c r="I65" s="115"/>
      <c r="J65" s="115">
        <v>930000</v>
      </c>
    </row>
    <row r="66" spans="1:10" ht="23.25" customHeight="1" x14ac:dyDescent="0.5">
      <c r="A66" s="28" t="s">
        <v>36</v>
      </c>
      <c r="B66" s="27"/>
      <c r="C66" s="28"/>
      <c r="D66" s="115"/>
      <c r="E66" s="115"/>
      <c r="F66" s="115"/>
      <c r="G66" s="115"/>
      <c r="H66" s="115"/>
      <c r="I66" s="115"/>
      <c r="J66" s="115"/>
    </row>
    <row r="67" spans="1:10" ht="23.25" customHeight="1" x14ac:dyDescent="0.5">
      <c r="A67" s="97" t="s">
        <v>37</v>
      </c>
      <c r="B67" s="27"/>
      <c r="C67" s="28"/>
      <c r="D67" s="115"/>
      <c r="E67" s="115"/>
      <c r="F67" s="115"/>
      <c r="G67" s="115"/>
      <c r="H67" s="115"/>
      <c r="I67" s="115"/>
      <c r="J67" s="115"/>
    </row>
    <row r="68" spans="1:10" ht="23.25" customHeight="1" x14ac:dyDescent="0.5">
      <c r="A68" s="98" t="s">
        <v>38</v>
      </c>
      <c r="B68" s="27"/>
      <c r="C68" s="28"/>
      <c r="D68" s="115">
        <v>30000</v>
      </c>
      <c r="E68" s="115"/>
      <c r="F68" s="115">
        <v>30000</v>
      </c>
      <c r="G68" s="115"/>
      <c r="H68" s="115">
        <v>30000</v>
      </c>
      <c r="I68" s="115"/>
      <c r="J68" s="115">
        <v>30000</v>
      </c>
    </row>
    <row r="69" spans="1:10" ht="23.25" customHeight="1" x14ac:dyDescent="0.5">
      <c r="A69" s="97" t="s">
        <v>39</v>
      </c>
      <c r="B69" s="27"/>
      <c r="C69" s="28"/>
      <c r="D69" s="115">
        <v>18903934</v>
      </c>
      <c r="E69" s="115"/>
      <c r="F69" s="115">
        <v>18703609</v>
      </c>
      <c r="G69" s="116"/>
      <c r="H69" s="117">
        <v>13118324</v>
      </c>
      <c r="I69" s="116"/>
      <c r="J69" s="115">
        <v>12920225</v>
      </c>
    </row>
    <row r="70" spans="1:10" ht="23.25" customHeight="1" x14ac:dyDescent="0.5">
      <c r="A70" s="28" t="s">
        <v>40</v>
      </c>
      <c r="B70" s="27"/>
      <c r="C70" s="28"/>
      <c r="D70" s="118">
        <v>-1618688</v>
      </c>
      <c r="E70" s="115"/>
      <c r="F70" s="118">
        <v>-1595196</v>
      </c>
      <c r="G70" s="116"/>
      <c r="H70" s="119">
        <v>0</v>
      </c>
      <c r="I70" s="116"/>
      <c r="J70" s="118">
        <v>0</v>
      </c>
    </row>
    <row r="71" spans="1:10" ht="23.25" hidden="1" x14ac:dyDescent="0.5">
      <c r="A71" s="28"/>
      <c r="B71" s="27"/>
      <c r="C71" s="28"/>
      <c r="D71" s="115"/>
      <c r="E71" s="115"/>
      <c r="F71" s="115"/>
      <c r="G71" s="115"/>
      <c r="H71" s="115"/>
      <c r="I71" s="115"/>
      <c r="J71" s="115"/>
    </row>
    <row r="72" spans="1:10" ht="23.25" customHeight="1" x14ac:dyDescent="0.5">
      <c r="A72" s="26" t="s">
        <v>41</v>
      </c>
      <c r="B72" s="27"/>
      <c r="C72" s="28"/>
      <c r="D72" s="112">
        <f>SUM(D63:D70)</f>
        <v>18545246</v>
      </c>
      <c r="E72" s="115"/>
      <c r="F72" s="111">
        <f>SUM(F63:F70)</f>
        <v>18368413</v>
      </c>
      <c r="G72" s="115"/>
      <c r="H72" s="111">
        <f>SUM(H63:H70)</f>
        <v>14378324</v>
      </c>
      <c r="I72" s="115"/>
      <c r="J72" s="111">
        <f>SUM(J63:J70)</f>
        <v>14180225</v>
      </c>
    </row>
    <row r="73" spans="1:10" ht="18.75" customHeight="1" x14ac:dyDescent="0.5">
      <c r="A73" s="28"/>
      <c r="B73" s="27"/>
      <c r="C73" s="28"/>
      <c r="D73" s="120"/>
      <c r="E73" s="115"/>
      <c r="F73" s="120"/>
      <c r="G73" s="115"/>
      <c r="H73" s="120"/>
      <c r="I73" s="115"/>
      <c r="J73" s="120"/>
    </row>
    <row r="74" spans="1:10" ht="24" customHeight="1" thickBot="1" x14ac:dyDescent="0.55000000000000004">
      <c r="A74" s="26" t="s">
        <v>42</v>
      </c>
      <c r="B74" s="27"/>
      <c r="C74" s="28"/>
      <c r="D74" s="121">
        <f>SUM(D58+D72)</f>
        <v>19595414</v>
      </c>
      <c r="E74" s="122"/>
      <c r="F74" s="121">
        <f>SUM(F58+F72)</f>
        <v>19860279</v>
      </c>
      <c r="G74" s="122"/>
      <c r="H74" s="121">
        <f>SUM(H58+H72)</f>
        <v>15428241</v>
      </c>
      <c r="I74" s="122"/>
      <c r="J74" s="121">
        <f>SUM(J58+J72)</f>
        <v>15671832</v>
      </c>
    </row>
    <row r="75" spans="1:10" ht="15.75" thickTop="1" x14ac:dyDescent="0.25"/>
  </sheetData>
  <mergeCells count="6">
    <mergeCell ref="D43:J43"/>
    <mergeCell ref="D4:G4"/>
    <mergeCell ref="H4:J4"/>
    <mergeCell ref="D8:J8"/>
    <mergeCell ref="D39:G39"/>
    <mergeCell ref="H39:J39"/>
  </mergeCells>
  <pageMargins left="0.7" right="0.7" top="0.48" bottom="0.5" header="0.5" footer="0.5"/>
  <pageSetup paperSize="9" scale="74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5" max="16383" man="1"/>
  </rowBreaks>
  <ignoredErrors>
    <ignoredError sqref="J7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2"/>
  <sheetViews>
    <sheetView zoomScaleNormal="100" zoomScaleSheetLayoutView="80" workbookViewId="0">
      <selection activeCell="J17" sqref="J17"/>
    </sheetView>
  </sheetViews>
  <sheetFormatPr defaultColWidth="8.7109375" defaultRowHeight="21.75" x14ac:dyDescent="0.45"/>
  <cols>
    <col min="1" max="1" width="51.42578125" style="5" customWidth="1"/>
    <col min="2" max="2" width="7.28515625" style="4" customWidth="1"/>
    <col min="3" max="3" width="1.28515625" style="5" customWidth="1"/>
    <col min="4" max="4" width="11.85546875" style="5" customWidth="1"/>
    <col min="5" max="5" width="1.28515625" style="5" customWidth="1"/>
    <col min="6" max="6" width="11.5703125" style="5" customWidth="1"/>
    <col min="7" max="7" width="1.28515625" style="5" customWidth="1"/>
    <col min="8" max="8" width="12" style="5" customWidth="1"/>
    <col min="9" max="9" width="1.28515625" style="5" customWidth="1"/>
    <col min="10" max="10" width="13.140625" style="5" customWidth="1"/>
    <col min="11" max="16384" width="8.7109375" style="5"/>
  </cols>
  <sheetData>
    <row r="1" spans="1:10" ht="22.5" customHeight="1" x14ac:dyDescent="0.5">
      <c r="A1" s="1" t="s">
        <v>179</v>
      </c>
    </row>
    <row r="2" spans="1:10" ht="22.5" customHeight="1" x14ac:dyDescent="0.5">
      <c r="A2" s="1" t="s">
        <v>97</v>
      </c>
    </row>
    <row r="3" spans="1:10" ht="23.25" customHeight="1" x14ac:dyDescent="0.45"/>
    <row r="4" spans="1:10" ht="25.5" customHeight="1" x14ac:dyDescent="0.45">
      <c r="D4" s="192" t="s">
        <v>1</v>
      </c>
      <c r="E4" s="192"/>
      <c r="F4" s="192"/>
      <c r="G4" s="30"/>
      <c r="H4" s="192" t="s">
        <v>2</v>
      </c>
      <c r="I4" s="192"/>
      <c r="J4" s="192"/>
    </row>
    <row r="5" spans="1:10" ht="25.5" customHeight="1" x14ac:dyDescent="0.45">
      <c r="D5" s="193" t="s">
        <v>92</v>
      </c>
      <c r="E5" s="193"/>
      <c r="F5" s="193"/>
      <c r="G5" s="30"/>
      <c r="H5" s="193" t="s">
        <v>92</v>
      </c>
      <c r="I5" s="193"/>
      <c r="J5" s="193"/>
    </row>
    <row r="6" spans="1:10" ht="22.5" customHeight="1" x14ac:dyDescent="0.45">
      <c r="D6" s="193" t="s">
        <v>149</v>
      </c>
      <c r="E6" s="193"/>
      <c r="F6" s="193"/>
      <c r="G6" s="30"/>
      <c r="H6" s="193" t="s">
        <v>149</v>
      </c>
      <c r="I6" s="193"/>
      <c r="J6" s="193"/>
    </row>
    <row r="7" spans="1:10" ht="22.5" customHeight="1" x14ac:dyDescent="0.45">
      <c r="B7" s="4" t="s">
        <v>5</v>
      </c>
      <c r="D7" s="30">
        <v>2562</v>
      </c>
      <c r="E7" s="30"/>
      <c r="F7" s="75">
        <v>2561</v>
      </c>
      <c r="G7" s="30"/>
      <c r="H7" s="30">
        <f>$D$7</f>
        <v>2562</v>
      </c>
      <c r="I7" s="30"/>
      <c r="J7" s="75">
        <f>$F$7</f>
        <v>2561</v>
      </c>
    </row>
    <row r="8" spans="1:10" ht="21.75" customHeight="1" x14ac:dyDescent="0.45">
      <c r="D8" s="194" t="s">
        <v>91</v>
      </c>
      <c r="E8" s="194"/>
      <c r="F8" s="194"/>
      <c r="G8" s="194"/>
      <c r="H8" s="194"/>
      <c r="I8" s="194"/>
      <c r="J8" s="194"/>
    </row>
    <row r="9" spans="1:10" ht="22.5" customHeight="1" x14ac:dyDescent="0.45">
      <c r="A9" s="33" t="s">
        <v>43</v>
      </c>
    </row>
    <row r="10" spans="1:10" ht="22.5" customHeight="1" x14ac:dyDescent="0.45">
      <c r="A10" s="5" t="s">
        <v>44</v>
      </c>
      <c r="D10" s="165">
        <v>2150520</v>
      </c>
      <c r="E10" s="34"/>
      <c r="F10" s="34">
        <v>2015224</v>
      </c>
      <c r="G10" s="34"/>
      <c r="H10" s="34">
        <v>2150520</v>
      </c>
      <c r="I10" s="34"/>
      <c r="J10" s="34">
        <v>2015224</v>
      </c>
    </row>
    <row r="11" spans="1:10" ht="22.5" customHeight="1" x14ac:dyDescent="0.45">
      <c r="A11" s="5" t="s">
        <v>125</v>
      </c>
      <c r="B11" s="4" t="s">
        <v>116</v>
      </c>
      <c r="D11" s="165">
        <v>0</v>
      </c>
      <c r="E11" s="34"/>
      <c r="F11" s="34">
        <v>47292</v>
      </c>
      <c r="G11" s="34"/>
      <c r="H11" s="34">
        <v>0</v>
      </c>
      <c r="I11" s="34"/>
      <c r="J11" s="34">
        <v>72783</v>
      </c>
    </row>
    <row r="12" spans="1:10" ht="22.5" customHeight="1" x14ac:dyDescent="0.45">
      <c r="A12" s="5" t="s">
        <v>126</v>
      </c>
      <c r="B12" s="4" t="s">
        <v>117</v>
      </c>
      <c r="D12" s="165">
        <v>136026</v>
      </c>
      <c r="E12" s="34"/>
      <c r="F12" s="34">
        <v>120868</v>
      </c>
      <c r="G12" s="34"/>
      <c r="H12" s="34">
        <v>136026</v>
      </c>
      <c r="I12" s="34"/>
      <c r="J12" s="34">
        <v>120868</v>
      </c>
    </row>
    <row r="13" spans="1:10" x14ac:dyDescent="0.45">
      <c r="A13" s="5" t="s">
        <v>45</v>
      </c>
      <c r="D13" s="165">
        <v>0</v>
      </c>
      <c r="E13" s="34"/>
      <c r="F13" s="34">
        <v>568379</v>
      </c>
      <c r="G13" s="34"/>
      <c r="H13" s="34">
        <v>0</v>
      </c>
      <c r="I13" s="34"/>
      <c r="J13" s="34">
        <v>568379</v>
      </c>
    </row>
    <row r="14" spans="1:10" x14ac:dyDescent="0.45">
      <c r="A14" s="5" t="s">
        <v>46</v>
      </c>
      <c r="D14" s="166">
        <v>1451</v>
      </c>
      <c r="E14" s="34"/>
      <c r="F14" s="35">
        <v>1052</v>
      </c>
      <c r="G14" s="52"/>
      <c r="H14" s="35">
        <v>1451</v>
      </c>
      <c r="I14" s="52"/>
      <c r="J14" s="35">
        <v>1052</v>
      </c>
    </row>
    <row r="15" spans="1:10" x14ac:dyDescent="0.45">
      <c r="A15" s="7" t="s">
        <v>47</v>
      </c>
      <c r="D15" s="167">
        <f>SUM(D10:D14)</f>
        <v>2287997</v>
      </c>
      <c r="E15" s="37"/>
      <c r="F15" s="36">
        <f>SUM(F10:F14)</f>
        <v>2752815</v>
      </c>
      <c r="G15" s="46"/>
      <c r="H15" s="36">
        <f>SUM(H10:H14)</f>
        <v>2287997</v>
      </c>
      <c r="I15" s="46"/>
      <c r="J15" s="36">
        <f>SUM(J10:J14)</f>
        <v>2778306</v>
      </c>
    </row>
    <row r="16" spans="1:10" ht="22.5" customHeight="1" x14ac:dyDescent="0.45">
      <c r="G16" s="129"/>
      <c r="I16" s="129"/>
    </row>
    <row r="17" spans="1:10" x14ac:dyDescent="0.45">
      <c r="A17" s="33" t="s">
        <v>48</v>
      </c>
      <c r="D17" s="25"/>
      <c r="G17" s="129"/>
      <c r="I17" s="129"/>
    </row>
    <row r="18" spans="1:10" x14ac:dyDescent="0.45">
      <c r="A18" s="5" t="s">
        <v>49</v>
      </c>
      <c r="B18" s="4" t="s">
        <v>113</v>
      </c>
      <c r="D18" s="168">
        <v>1533363</v>
      </c>
      <c r="E18" s="8">
        <v>1225829</v>
      </c>
      <c r="F18" s="8">
        <v>1463517</v>
      </c>
      <c r="G18" s="8"/>
      <c r="H18" s="8">
        <v>1533363</v>
      </c>
      <c r="I18" s="8"/>
      <c r="J18" s="8">
        <v>1463517</v>
      </c>
    </row>
    <row r="19" spans="1:10" x14ac:dyDescent="0.45">
      <c r="A19" s="5" t="s">
        <v>127</v>
      </c>
      <c r="B19" s="4" t="s">
        <v>117</v>
      </c>
      <c r="D19" s="168">
        <v>40072</v>
      </c>
      <c r="E19" s="8">
        <v>36929</v>
      </c>
      <c r="F19" s="8">
        <v>37984</v>
      </c>
      <c r="G19" s="8"/>
      <c r="H19" s="8">
        <v>40072</v>
      </c>
      <c r="I19" s="8"/>
      <c r="J19" s="8">
        <v>37984</v>
      </c>
    </row>
    <row r="20" spans="1:10" x14ac:dyDescent="0.45">
      <c r="A20" s="5" t="s">
        <v>50</v>
      </c>
      <c r="B20" s="4" t="s">
        <v>117</v>
      </c>
      <c r="D20" s="168">
        <v>98904</v>
      </c>
      <c r="E20" s="8">
        <v>96043</v>
      </c>
      <c r="F20" s="8">
        <v>97961</v>
      </c>
      <c r="G20" s="8"/>
      <c r="H20" s="8">
        <v>98825</v>
      </c>
      <c r="I20" s="8"/>
      <c r="J20" s="8">
        <v>97838</v>
      </c>
    </row>
    <row r="21" spans="1:10" x14ac:dyDescent="0.45">
      <c r="A21" s="5" t="s">
        <v>51</v>
      </c>
      <c r="D21" s="168">
        <v>367902</v>
      </c>
      <c r="E21" s="8"/>
      <c r="F21" s="8">
        <v>0</v>
      </c>
      <c r="G21" s="8"/>
      <c r="H21" s="8">
        <v>367902</v>
      </c>
      <c r="I21" s="8"/>
      <c r="J21" s="8">
        <v>0</v>
      </c>
    </row>
    <row r="22" spans="1:10" x14ac:dyDescent="0.45">
      <c r="A22" s="5" t="s">
        <v>52</v>
      </c>
      <c r="B22" s="162">
        <v>3</v>
      </c>
      <c r="D22" s="169">
        <v>186</v>
      </c>
      <c r="E22" s="8"/>
      <c r="F22" s="38">
        <v>13</v>
      </c>
      <c r="G22" s="8"/>
      <c r="H22" s="38">
        <v>186</v>
      </c>
      <c r="I22" s="8"/>
      <c r="J22" s="38">
        <v>13</v>
      </c>
    </row>
    <row r="23" spans="1:10" x14ac:dyDescent="0.45">
      <c r="A23" s="7" t="s">
        <v>53</v>
      </c>
      <c r="D23" s="170">
        <f>SUM(D18:D22)</f>
        <v>2040427</v>
      </c>
      <c r="E23" s="8"/>
      <c r="F23" s="39">
        <f>SUM(F18:F22)</f>
        <v>1599475</v>
      </c>
      <c r="G23" s="8"/>
      <c r="H23" s="39">
        <f>SUM(H18:H22)</f>
        <v>2040348</v>
      </c>
      <c r="I23" s="8"/>
      <c r="J23" s="39">
        <f>SUM(J18:J22)</f>
        <v>1599352</v>
      </c>
    </row>
    <row r="24" spans="1:10" ht="22.5" customHeight="1" x14ac:dyDescent="0.45"/>
    <row r="25" spans="1:10" x14ac:dyDescent="0.45">
      <c r="A25" s="33" t="s">
        <v>170</v>
      </c>
    </row>
    <row r="26" spans="1:10" x14ac:dyDescent="0.45">
      <c r="A26" s="40" t="s">
        <v>54</v>
      </c>
      <c r="B26" s="4" t="s">
        <v>116</v>
      </c>
      <c r="D26" s="168">
        <v>2102</v>
      </c>
      <c r="E26" s="8"/>
      <c r="F26" s="8">
        <v>236468</v>
      </c>
      <c r="G26" s="8"/>
      <c r="H26" s="8">
        <v>0</v>
      </c>
      <c r="I26" s="8"/>
      <c r="J26" s="8">
        <v>0</v>
      </c>
    </row>
    <row r="27" spans="1:10" x14ac:dyDescent="0.45">
      <c r="A27" s="7" t="s">
        <v>55</v>
      </c>
      <c r="D27" s="170">
        <f>D26</f>
        <v>2102</v>
      </c>
      <c r="E27" s="41"/>
      <c r="F27" s="39">
        <f>F26</f>
        <v>236468</v>
      </c>
      <c r="G27" s="41"/>
      <c r="H27" s="39">
        <f>H26</f>
        <v>0</v>
      </c>
      <c r="I27" s="41"/>
      <c r="J27" s="39">
        <f>J26</f>
        <v>0</v>
      </c>
    </row>
    <row r="28" spans="1:10" x14ac:dyDescent="0.45">
      <c r="D28" s="42"/>
      <c r="E28" s="42"/>
      <c r="F28" s="42"/>
      <c r="G28" s="42"/>
      <c r="H28" s="42"/>
      <c r="I28" s="42"/>
      <c r="J28" s="42"/>
    </row>
    <row r="29" spans="1:10" x14ac:dyDescent="0.45">
      <c r="A29" s="7" t="s">
        <v>128</v>
      </c>
      <c r="D29" s="171">
        <f>D15-D23+D27</f>
        <v>249672</v>
      </c>
      <c r="E29" s="43"/>
      <c r="F29" s="43">
        <f>F15-F23+F27</f>
        <v>1389808</v>
      </c>
      <c r="G29" s="43"/>
      <c r="H29" s="43">
        <f>H15-H23+H27</f>
        <v>247649</v>
      </c>
      <c r="I29" s="43">
        <f>I15-I23+I27</f>
        <v>0</v>
      </c>
      <c r="J29" s="43">
        <f>J15-J23+J27</f>
        <v>1178954</v>
      </c>
    </row>
    <row r="30" spans="1:10" x14ac:dyDescent="0.45">
      <c r="A30" s="5" t="s">
        <v>90</v>
      </c>
      <c r="B30" s="4">
        <v>12</v>
      </c>
      <c r="D30" s="172">
        <v>49550</v>
      </c>
      <c r="E30" s="45"/>
      <c r="F30" s="44">
        <v>214984</v>
      </c>
      <c r="G30" s="45"/>
      <c r="H30" s="44">
        <v>49550</v>
      </c>
      <c r="I30" s="45"/>
      <c r="J30" s="44">
        <v>214984</v>
      </c>
    </row>
    <row r="31" spans="1:10" ht="15" hidden="1" customHeight="1" thickBot="1" x14ac:dyDescent="0.5">
      <c r="A31" s="7"/>
      <c r="D31" s="173"/>
      <c r="E31" s="46"/>
      <c r="F31" s="46"/>
      <c r="G31" s="46"/>
      <c r="H31" s="46"/>
      <c r="I31" s="46"/>
      <c r="J31" s="46"/>
    </row>
    <row r="32" spans="1:10" ht="22.5" thickBot="1" x14ac:dyDescent="0.5">
      <c r="A32" s="7" t="s">
        <v>93</v>
      </c>
      <c r="D32" s="174">
        <f>D29-D30</f>
        <v>200122</v>
      </c>
      <c r="E32" s="48"/>
      <c r="F32" s="47">
        <f>F29-F30</f>
        <v>1174824</v>
      </c>
      <c r="G32" s="48"/>
      <c r="H32" s="47">
        <f>H29-H30</f>
        <v>198099</v>
      </c>
      <c r="I32" s="48"/>
      <c r="J32" s="47">
        <f>J29-J30</f>
        <v>963970</v>
      </c>
    </row>
    <row r="33" spans="1:10" ht="15" customHeight="1" thickTop="1" x14ac:dyDescent="0.45">
      <c r="D33" s="175"/>
      <c r="E33" s="49"/>
      <c r="F33" s="42"/>
      <c r="G33" s="49"/>
      <c r="H33" s="42"/>
      <c r="I33" s="49"/>
      <c r="J33" s="42"/>
    </row>
    <row r="34" spans="1:10" ht="26.25" customHeight="1" thickBot="1" x14ac:dyDescent="0.5">
      <c r="A34" s="7" t="s">
        <v>103</v>
      </c>
      <c r="D34" s="176">
        <f>D32/300000</f>
        <v>0.6670733333333333</v>
      </c>
      <c r="E34" s="51"/>
      <c r="F34" s="50">
        <f>F32/300000</f>
        <v>3.91608</v>
      </c>
      <c r="G34" s="51"/>
      <c r="H34" s="50">
        <f>H32/300000</f>
        <v>0.66032999999999997</v>
      </c>
      <c r="I34" s="51"/>
      <c r="J34" s="50">
        <f>J32/300000</f>
        <v>3.2132333333333332</v>
      </c>
    </row>
    <row r="35" spans="1:10" ht="22.5" thickTop="1" x14ac:dyDescent="0.45">
      <c r="D35" s="42"/>
      <c r="E35" s="42"/>
      <c r="F35" s="42"/>
      <c r="G35" s="42"/>
      <c r="H35" s="42"/>
      <c r="I35" s="42"/>
      <c r="J35" s="42"/>
    </row>
    <row r="36" spans="1:10" ht="12" customHeight="1" x14ac:dyDescent="0.45"/>
    <row r="37" spans="1:10" ht="23.25" customHeight="1" x14ac:dyDescent="0.5">
      <c r="A37" s="1" t="s">
        <v>179</v>
      </c>
    </row>
    <row r="38" spans="1:10" ht="23.25" customHeight="1" x14ac:dyDescent="0.5">
      <c r="A38" s="1" t="s">
        <v>98</v>
      </c>
    </row>
    <row r="39" spans="1:10" ht="23.25" customHeight="1" x14ac:dyDescent="0.45">
      <c r="A39" s="7"/>
    </row>
    <row r="40" spans="1:10" ht="23.25" customHeight="1" x14ac:dyDescent="0.45">
      <c r="A40" s="7"/>
      <c r="D40" s="192" t="s">
        <v>1</v>
      </c>
      <c r="E40" s="192"/>
      <c r="F40" s="192"/>
      <c r="G40" s="30"/>
      <c r="H40" s="192" t="s">
        <v>2</v>
      </c>
      <c r="I40" s="192"/>
      <c r="J40" s="192"/>
    </row>
    <row r="41" spans="1:10" ht="23.25" customHeight="1" x14ac:dyDescent="0.45">
      <c r="A41" s="7"/>
      <c r="D41" s="193" t="s">
        <v>92</v>
      </c>
      <c r="E41" s="193"/>
      <c r="F41" s="193"/>
      <c r="G41" s="30"/>
      <c r="H41" s="193" t="s">
        <v>92</v>
      </c>
      <c r="I41" s="193"/>
      <c r="J41" s="193"/>
    </row>
    <row r="42" spans="1:10" ht="23.25" customHeight="1" x14ac:dyDescent="0.45">
      <c r="A42" s="7"/>
      <c r="D42" s="193" t="s">
        <v>149</v>
      </c>
      <c r="E42" s="193"/>
      <c r="F42" s="193"/>
      <c r="G42" s="30"/>
      <c r="H42" s="193" t="s">
        <v>149</v>
      </c>
      <c r="I42" s="193"/>
      <c r="J42" s="193"/>
    </row>
    <row r="43" spans="1:10" ht="23.25" customHeight="1" x14ac:dyDescent="0.45">
      <c r="A43" s="7"/>
      <c r="B43" s="4" t="s">
        <v>5</v>
      </c>
      <c r="D43" s="75">
        <f>$D$7</f>
        <v>2562</v>
      </c>
      <c r="E43" s="75"/>
      <c r="F43" s="75">
        <f>$F$7</f>
        <v>2561</v>
      </c>
      <c r="G43" s="75"/>
      <c r="H43" s="75">
        <f>$D$7</f>
        <v>2562</v>
      </c>
      <c r="I43" s="75"/>
      <c r="J43" s="75">
        <f>$F$7</f>
        <v>2561</v>
      </c>
    </row>
    <row r="44" spans="1:10" ht="23.25" customHeight="1" x14ac:dyDescent="0.45">
      <c r="A44" s="7"/>
      <c r="D44" s="194" t="s">
        <v>91</v>
      </c>
      <c r="E44" s="194"/>
      <c r="F44" s="194"/>
      <c r="G44" s="194"/>
      <c r="H44" s="194"/>
      <c r="I44" s="194"/>
      <c r="J44" s="194"/>
    </row>
    <row r="45" spans="1:10" s="7" customFormat="1" x14ac:dyDescent="0.45">
      <c r="A45" s="7" t="s">
        <v>93</v>
      </c>
      <c r="B45" s="31"/>
      <c r="D45" s="177">
        <f>D32</f>
        <v>200122</v>
      </c>
      <c r="E45" s="43"/>
      <c r="F45" s="43">
        <f>F32</f>
        <v>1174824</v>
      </c>
      <c r="G45" s="43"/>
      <c r="H45" s="43">
        <f>H32</f>
        <v>198099</v>
      </c>
      <c r="I45" s="43"/>
      <c r="J45" s="43">
        <f>J32</f>
        <v>963970</v>
      </c>
    </row>
    <row r="46" spans="1:10" ht="23.25" customHeight="1" x14ac:dyDescent="0.45">
      <c r="A46" s="7"/>
      <c r="D46" s="30"/>
      <c r="E46" s="30"/>
      <c r="F46" s="75"/>
      <c r="G46" s="30"/>
      <c r="H46" s="30"/>
      <c r="I46" s="30"/>
      <c r="J46" s="75"/>
    </row>
    <row r="47" spans="1:10" x14ac:dyDescent="0.45">
      <c r="A47" s="7" t="s">
        <v>56</v>
      </c>
    </row>
    <row r="48" spans="1:10" x14ac:dyDescent="0.45">
      <c r="A48" s="33" t="s">
        <v>118</v>
      </c>
    </row>
    <row r="49" spans="1:10" x14ac:dyDescent="0.45">
      <c r="A49" s="5" t="s">
        <v>119</v>
      </c>
      <c r="D49" s="178">
        <v>-27336</v>
      </c>
      <c r="E49" s="52"/>
      <c r="F49" s="132">
        <v>-135124</v>
      </c>
      <c r="G49" s="52"/>
      <c r="H49" s="52">
        <v>0</v>
      </c>
      <c r="I49" s="52"/>
      <c r="J49" s="52">
        <v>0</v>
      </c>
    </row>
    <row r="50" spans="1:10" x14ac:dyDescent="0.45">
      <c r="A50" s="25" t="s">
        <v>160</v>
      </c>
      <c r="B50" s="24">
        <v>7</v>
      </c>
      <c r="D50" s="86">
        <v>3844</v>
      </c>
      <c r="E50" s="145"/>
      <c r="F50" s="35">
        <v>0</v>
      </c>
      <c r="G50" s="52"/>
      <c r="H50" s="35">
        <v>0</v>
      </c>
      <c r="I50" s="52"/>
      <c r="J50" s="35">
        <v>0</v>
      </c>
    </row>
    <row r="51" spans="1:10" x14ac:dyDescent="0.45">
      <c r="A51" s="77" t="s">
        <v>120</v>
      </c>
      <c r="D51" s="170">
        <f>SUM(D49:D50)</f>
        <v>-23492</v>
      </c>
      <c r="E51" s="53"/>
      <c r="F51" s="188">
        <f>SUM(F49:F50)</f>
        <v>-135124</v>
      </c>
      <c r="G51" s="53"/>
      <c r="H51" s="189">
        <f>SUM(H49:H50)</f>
        <v>0</v>
      </c>
      <c r="I51" s="53">
        <f>SUM(I49:I50)</f>
        <v>0</v>
      </c>
      <c r="J51" s="189">
        <f>SUM(J49:J50)</f>
        <v>0</v>
      </c>
    </row>
    <row r="52" spans="1:10" x14ac:dyDescent="0.45">
      <c r="A52" s="77"/>
      <c r="D52" s="53"/>
      <c r="E52" s="53"/>
      <c r="F52" s="53"/>
      <c r="G52" s="53"/>
      <c r="H52" s="78"/>
      <c r="I52" s="53"/>
      <c r="J52" s="78"/>
    </row>
    <row r="53" spans="1:10" x14ac:dyDescent="0.45">
      <c r="A53" s="83" t="s">
        <v>141</v>
      </c>
      <c r="B53" s="24"/>
      <c r="C53" s="24"/>
      <c r="D53" s="81"/>
      <c r="E53" s="82"/>
      <c r="F53" s="87"/>
      <c r="G53" s="82"/>
      <c r="H53" s="81"/>
      <c r="I53" s="82"/>
      <c r="J53" s="81"/>
    </row>
    <row r="54" spans="1:10" x14ac:dyDescent="0.45">
      <c r="A54" s="91" t="s">
        <v>160</v>
      </c>
      <c r="B54" s="24">
        <v>7</v>
      </c>
      <c r="C54" s="24"/>
      <c r="D54" s="85">
        <v>203</v>
      </c>
      <c r="E54" s="82"/>
      <c r="F54" s="85">
        <v>1141</v>
      </c>
      <c r="G54" s="82"/>
      <c r="H54" s="85">
        <v>0</v>
      </c>
      <c r="I54" s="82"/>
      <c r="J54" s="85">
        <v>0</v>
      </c>
    </row>
    <row r="55" spans="1:10" s="77" customFormat="1" hidden="1" x14ac:dyDescent="0.45">
      <c r="A55" s="91" t="s">
        <v>121</v>
      </c>
      <c r="B55" s="24">
        <v>12</v>
      </c>
      <c r="C55" s="24"/>
      <c r="D55" s="85"/>
      <c r="E55" s="84"/>
      <c r="F55" s="85">
        <v>0</v>
      </c>
      <c r="G55" s="84"/>
      <c r="H55" s="126">
        <v>0</v>
      </c>
      <c r="I55" s="84"/>
      <c r="J55" s="85">
        <v>0</v>
      </c>
    </row>
    <row r="56" spans="1:10" s="77" customFormat="1" hidden="1" x14ac:dyDescent="0.45">
      <c r="A56" s="91" t="s">
        <v>122</v>
      </c>
      <c r="B56" s="24"/>
      <c r="C56" s="24"/>
      <c r="D56" s="88"/>
      <c r="E56" s="84"/>
      <c r="F56" s="85"/>
      <c r="G56" s="84"/>
      <c r="H56" s="88"/>
      <c r="I56" s="84"/>
      <c r="J56" s="85"/>
    </row>
    <row r="57" spans="1:10" s="77" customFormat="1" hidden="1" x14ac:dyDescent="0.45">
      <c r="A57" s="91" t="s">
        <v>123</v>
      </c>
      <c r="B57" s="24">
        <v>11</v>
      </c>
      <c r="C57" s="24"/>
      <c r="D57" s="85"/>
      <c r="E57" s="85"/>
      <c r="F57" s="86">
        <v>0</v>
      </c>
      <c r="G57" s="90"/>
      <c r="H57" s="89">
        <v>0</v>
      </c>
      <c r="I57" s="90"/>
      <c r="J57" s="86">
        <v>0</v>
      </c>
    </row>
    <row r="58" spans="1:10" s="77" customFormat="1" x14ac:dyDescent="0.45">
      <c r="A58" s="80" t="s">
        <v>124</v>
      </c>
      <c r="B58" s="24"/>
      <c r="C58" s="24"/>
      <c r="D58" s="179">
        <f>SUM(D54:D57)</f>
        <v>203</v>
      </c>
      <c r="E58" s="82"/>
      <c r="F58" s="154">
        <f>SUM(F54:F57)</f>
        <v>1141</v>
      </c>
      <c r="G58" s="82">
        <f>SUM(G54:G57)</f>
        <v>0</v>
      </c>
      <c r="H58" s="127">
        <f>SUM(H54:H57)</f>
        <v>0</v>
      </c>
      <c r="I58" s="82">
        <f>SUM(I54:I57)</f>
        <v>0</v>
      </c>
      <c r="J58" s="154">
        <f>SUM(J54:J57)</f>
        <v>0</v>
      </c>
    </row>
    <row r="59" spans="1:10" s="77" customFormat="1" x14ac:dyDescent="0.45">
      <c r="A59" s="80" t="s">
        <v>184</v>
      </c>
      <c r="B59" s="24"/>
      <c r="C59" s="24"/>
      <c r="D59" s="179">
        <f>SUM(D51+D58)</f>
        <v>-23289</v>
      </c>
      <c r="E59" s="82"/>
      <c r="F59" s="153">
        <f>SUM(F51+F58)</f>
        <v>-133983</v>
      </c>
      <c r="G59" s="81">
        <f>SUM(G51+G58)</f>
        <v>0</v>
      </c>
      <c r="H59" s="127">
        <f>SUM(H51+H58)</f>
        <v>0</v>
      </c>
      <c r="I59" s="81">
        <f>SUM(I51+I58)</f>
        <v>0</v>
      </c>
      <c r="J59" s="154">
        <f>SUM(J51+J58)</f>
        <v>0</v>
      </c>
    </row>
    <row r="60" spans="1:10" s="77" customFormat="1" x14ac:dyDescent="0.45">
      <c r="A60" s="80"/>
      <c r="B60" s="24"/>
      <c r="C60" s="24"/>
      <c r="D60" s="148"/>
      <c r="E60" s="82"/>
      <c r="F60" s="149"/>
      <c r="G60" s="81"/>
      <c r="H60" s="150"/>
      <c r="I60" s="81"/>
      <c r="J60" s="151"/>
    </row>
    <row r="61" spans="1:10" s="77" customFormat="1" ht="22.5" thickBot="1" x14ac:dyDescent="0.5">
      <c r="A61" s="80" t="s">
        <v>102</v>
      </c>
      <c r="B61" s="4"/>
      <c r="C61" s="5"/>
      <c r="D61" s="180">
        <f>SUM(D45+D59)</f>
        <v>176833</v>
      </c>
      <c r="E61" s="81"/>
      <c r="F61" s="152">
        <f>SUM(F45+F59)</f>
        <v>1040841</v>
      </c>
      <c r="G61" s="81"/>
      <c r="H61" s="152">
        <f>SUM(H45+H59)</f>
        <v>198099</v>
      </c>
      <c r="I61" s="81"/>
      <c r="J61" s="152">
        <f>SUM(J45+J59)</f>
        <v>963970</v>
      </c>
    </row>
    <row r="62" spans="1:10" s="77" customFormat="1" ht="22.5" thickTop="1" x14ac:dyDescent="0.45">
      <c r="A62" s="7"/>
      <c r="B62" s="31"/>
      <c r="D62" s="125"/>
      <c r="E62" s="79"/>
      <c r="F62" s="125"/>
      <c r="G62" s="79"/>
      <c r="H62" s="125"/>
      <c r="I62" s="79"/>
      <c r="J62" s="125"/>
    </row>
  </sheetData>
  <mergeCells count="14">
    <mergeCell ref="D44:J44"/>
    <mergeCell ref="D40:F40"/>
    <mergeCell ref="H40:J40"/>
    <mergeCell ref="D41:F41"/>
    <mergeCell ref="H41:J41"/>
    <mergeCell ref="D42:F42"/>
    <mergeCell ref="H42:J42"/>
    <mergeCell ref="D4:F4"/>
    <mergeCell ref="H4:J4"/>
    <mergeCell ref="D5:F5"/>
    <mergeCell ref="H5:J5"/>
    <mergeCell ref="D8:J8"/>
    <mergeCell ref="D6:F6"/>
    <mergeCell ref="H6:J6"/>
  </mergeCells>
  <pageMargins left="0.7" right="0.7" top="0.48" bottom="0.5" header="0.5" footer="0.5"/>
  <pageSetup paperSize="9" scale="77" firstPageNumber="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8"/>
  <sheetViews>
    <sheetView zoomScaleNormal="100" zoomScaleSheetLayoutView="80" workbookViewId="0">
      <selection activeCell="H30" sqref="H30"/>
    </sheetView>
  </sheetViews>
  <sheetFormatPr defaultColWidth="9.140625" defaultRowHeight="23.25" x14ac:dyDescent="0.5"/>
  <cols>
    <col min="1" max="1" width="42.7109375" style="3" customWidth="1"/>
    <col min="2" max="2" width="1.28515625" style="2" customWidth="1"/>
    <col min="3" max="3" width="1.28515625" style="3" customWidth="1"/>
    <col min="4" max="4" width="13.5703125" style="3" customWidth="1"/>
    <col min="5" max="5" width="1.140625" style="3" customWidth="1"/>
    <col min="6" max="6" width="13.5703125" style="3" customWidth="1"/>
    <col min="7" max="7" width="1.28515625" style="3" customWidth="1"/>
    <col min="8" max="8" width="13.5703125" style="3" customWidth="1"/>
    <col min="9" max="9" width="1.28515625" style="3" customWidth="1"/>
    <col min="10" max="10" width="13.5703125" style="3" customWidth="1"/>
    <col min="11" max="11" width="1.28515625" style="3" customWidth="1"/>
    <col min="12" max="12" width="13.5703125" style="3" customWidth="1"/>
    <col min="13" max="13" width="1.28515625" style="3" customWidth="1"/>
    <col min="14" max="14" width="13.5703125" style="3" customWidth="1"/>
    <col min="15" max="15" width="1.28515625" style="3" customWidth="1"/>
    <col min="16" max="16" width="13.5703125" style="3" customWidth="1"/>
    <col min="17" max="17" width="1.28515625" style="3" customWidth="1"/>
    <col min="18" max="18" width="13.5703125" style="3" customWidth="1"/>
    <col min="19" max="16384" width="9.140625" style="3"/>
  </cols>
  <sheetData>
    <row r="1" spans="1:18" ht="22.5" customHeight="1" x14ac:dyDescent="0.5">
      <c r="A1" s="1" t="s">
        <v>179</v>
      </c>
      <c r="I1" s="3" t="s">
        <v>57</v>
      </c>
    </row>
    <row r="2" spans="1:18" x14ac:dyDescent="0.5">
      <c r="A2" s="1" t="s">
        <v>99</v>
      </c>
    </row>
    <row r="3" spans="1:18" ht="22.5" customHeight="1" x14ac:dyDescent="0.5"/>
    <row r="4" spans="1:18" ht="22.5" customHeight="1" x14ac:dyDescent="0.5">
      <c r="C4" s="58"/>
      <c r="D4" s="195" t="s">
        <v>1</v>
      </c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</row>
    <row r="5" spans="1:18" ht="22.5" customHeight="1" x14ac:dyDescent="0.5">
      <c r="C5" s="60"/>
      <c r="D5" s="60"/>
      <c r="E5" s="60"/>
      <c r="F5" s="60"/>
      <c r="G5" s="60"/>
      <c r="H5" s="196" t="s">
        <v>36</v>
      </c>
      <c r="I5" s="196"/>
      <c r="J5" s="196"/>
      <c r="K5" s="60"/>
      <c r="L5" s="196" t="s">
        <v>40</v>
      </c>
      <c r="M5" s="196"/>
      <c r="N5" s="196"/>
      <c r="O5" s="196"/>
      <c r="P5" s="196"/>
      <c r="Q5" s="60"/>
      <c r="R5" s="60"/>
    </row>
    <row r="6" spans="1:18" ht="22.5" customHeight="1" x14ac:dyDescent="0.5"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101" t="s">
        <v>151</v>
      </c>
      <c r="O6" s="60"/>
      <c r="P6" s="60" t="s">
        <v>55</v>
      </c>
      <c r="Q6" s="60"/>
      <c r="R6" s="60"/>
    </row>
    <row r="7" spans="1:18" ht="22.5" customHeight="1" x14ac:dyDescent="0.5">
      <c r="C7" s="60"/>
      <c r="D7" s="60" t="s">
        <v>31</v>
      </c>
      <c r="E7" s="60"/>
      <c r="F7" s="60"/>
      <c r="G7" s="60"/>
      <c r="H7" s="60"/>
      <c r="I7" s="60"/>
      <c r="J7" s="60"/>
      <c r="K7" s="60"/>
      <c r="L7" s="60"/>
      <c r="M7" s="60"/>
      <c r="N7" s="101" t="s">
        <v>162</v>
      </c>
      <c r="O7" s="60"/>
      <c r="P7" s="60" t="s">
        <v>58</v>
      </c>
      <c r="Q7" s="60"/>
      <c r="R7" s="60"/>
    </row>
    <row r="8" spans="1:18" ht="22.5" customHeight="1" x14ac:dyDescent="0.5">
      <c r="C8" s="60"/>
      <c r="D8" s="60" t="s">
        <v>60</v>
      </c>
      <c r="E8" s="60"/>
      <c r="F8" s="60" t="s">
        <v>61</v>
      </c>
      <c r="G8" s="60"/>
      <c r="H8" s="60" t="s">
        <v>62</v>
      </c>
      <c r="I8" s="60"/>
      <c r="J8" s="60" t="s">
        <v>63</v>
      </c>
      <c r="K8" s="60"/>
      <c r="L8" s="60" t="s">
        <v>64</v>
      </c>
      <c r="M8" s="60"/>
      <c r="N8" s="101" t="s">
        <v>152</v>
      </c>
      <c r="O8" s="60"/>
      <c r="P8" s="60" t="s">
        <v>65</v>
      </c>
      <c r="Q8" s="60"/>
      <c r="R8" s="60" t="s">
        <v>59</v>
      </c>
    </row>
    <row r="9" spans="1:18" ht="22.5" customHeight="1" x14ac:dyDescent="0.5">
      <c r="C9" s="60"/>
      <c r="D9" s="60" t="s">
        <v>67</v>
      </c>
      <c r="E9" s="60"/>
      <c r="F9" s="60" t="s">
        <v>74</v>
      </c>
      <c r="G9" s="60"/>
      <c r="H9" s="60" t="s">
        <v>68</v>
      </c>
      <c r="I9" s="60"/>
      <c r="J9" s="60" t="s">
        <v>69</v>
      </c>
      <c r="K9" s="60"/>
      <c r="L9" s="60" t="s">
        <v>70</v>
      </c>
      <c r="M9" s="60"/>
      <c r="N9" s="101" t="s">
        <v>155</v>
      </c>
      <c r="O9" s="60"/>
      <c r="P9" s="60" t="s">
        <v>71</v>
      </c>
      <c r="Q9" s="60"/>
      <c r="R9" s="60" t="s">
        <v>66</v>
      </c>
    </row>
    <row r="10" spans="1:18" ht="22.5" customHeight="1" x14ac:dyDescent="0.5">
      <c r="C10" s="60"/>
      <c r="D10" s="197" t="s">
        <v>91</v>
      </c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</row>
    <row r="11" spans="1:18" ht="24.75" customHeight="1" x14ac:dyDescent="0.5">
      <c r="A11" s="55" t="s">
        <v>157</v>
      </c>
      <c r="B11" s="54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x14ac:dyDescent="0.5">
      <c r="A12" s="55" t="s">
        <v>153</v>
      </c>
      <c r="B12" s="54"/>
      <c r="C12" s="61"/>
      <c r="D12" s="57">
        <v>300000</v>
      </c>
      <c r="E12" s="57"/>
      <c r="F12" s="57">
        <v>930000</v>
      </c>
      <c r="G12" s="57"/>
      <c r="H12" s="57">
        <v>30000</v>
      </c>
      <c r="I12" s="57"/>
      <c r="J12" s="57">
        <v>16427715</v>
      </c>
      <c r="K12" s="57"/>
      <c r="L12" s="57">
        <v>-1351682</v>
      </c>
      <c r="M12" s="57"/>
      <c r="N12" s="57">
        <v>2222</v>
      </c>
      <c r="O12" s="57"/>
      <c r="P12" s="57">
        <f>L12+N12</f>
        <v>-1349460</v>
      </c>
      <c r="Q12" s="57"/>
      <c r="R12" s="57">
        <f>D12+F12+H12+J12+P12</f>
        <v>16338255</v>
      </c>
    </row>
    <row r="13" spans="1:18" hidden="1" x14ac:dyDescent="0.5">
      <c r="A13" s="61"/>
      <c r="B13" s="54"/>
      <c r="C13" s="61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</row>
    <row r="14" spans="1:18" hidden="1" x14ac:dyDescent="0.5">
      <c r="A14" s="55" t="s">
        <v>108</v>
      </c>
      <c r="B14" s="54"/>
      <c r="C14" s="61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</row>
    <row r="15" spans="1:18" hidden="1" x14ac:dyDescent="0.5">
      <c r="A15" s="63" t="s">
        <v>109</v>
      </c>
      <c r="B15" s="54"/>
      <c r="C15" s="61"/>
      <c r="D15" s="62">
        <v>0</v>
      </c>
      <c r="E15" s="62"/>
      <c r="F15" s="62">
        <v>0</v>
      </c>
      <c r="G15" s="62"/>
      <c r="H15" s="62">
        <v>0</v>
      </c>
      <c r="I15" s="62"/>
      <c r="J15" s="62">
        <v>0</v>
      </c>
      <c r="K15" s="62"/>
      <c r="L15" s="62">
        <v>0</v>
      </c>
      <c r="M15" s="62"/>
      <c r="N15" s="62">
        <v>0</v>
      </c>
      <c r="O15" s="62"/>
      <c r="P15" s="62">
        <f>SUM(L15,M15)</f>
        <v>0</v>
      </c>
      <c r="Q15" s="62"/>
      <c r="R15" s="62">
        <f>SUM(P15,D15,H15,J15)+F15</f>
        <v>0</v>
      </c>
    </row>
    <row r="16" spans="1:18" hidden="1" x14ac:dyDescent="0.5">
      <c r="A16" s="55" t="s">
        <v>110</v>
      </c>
      <c r="B16" s="54"/>
      <c r="C16" s="61"/>
      <c r="D16" s="56">
        <f>SUM(D15)</f>
        <v>0</v>
      </c>
      <c r="E16" s="62">
        <f t="shared" ref="E16:M16" si="0">SUM(E15)</f>
        <v>0</v>
      </c>
      <c r="F16" s="56">
        <f t="shared" si="0"/>
        <v>0</v>
      </c>
      <c r="G16" s="62">
        <f t="shared" si="0"/>
        <v>0</v>
      </c>
      <c r="H16" s="56">
        <f t="shared" si="0"/>
        <v>0</v>
      </c>
      <c r="I16" s="62">
        <f t="shared" si="0"/>
        <v>0</v>
      </c>
      <c r="J16" s="56">
        <v>0</v>
      </c>
      <c r="K16" s="62">
        <f t="shared" si="0"/>
        <v>0</v>
      </c>
      <c r="L16" s="56">
        <f t="shared" si="0"/>
        <v>0</v>
      </c>
      <c r="M16" s="62">
        <f t="shared" si="0"/>
        <v>0</v>
      </c>
      <c r="N16" s="56">
        <f>SUM(N15)</f>
        <v>0</v>
      </c>
      <c r="O16" s="62"/>
      <c r="P16" s="56">
        <f>SUM(L16,M16)</f>
        <v>0</v>
      </c>
      <c r="Q16" s="62">
        <f>SUM(Q15)</f>
        <v>0</v>
      </c>
      <c r="R16" s="56">
        <f>SUM(R15)</f>
        <v>0</v>
      </c>
    </row>
    <row r="17" spans="1:18" x14ac:dyDescent="0.5">
      <c r="A17" s="61"/>
      <c r="B17" s="54"/>
      <c r="C17" s="61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</row>
    <row r="18" spans="1:18" ht="22.5" customHeight="1" x14ac:dyDescent="0.5">
      <c r="A18" s="55" t="s">
        <v>95</v>
      </c>
      <c r="B18" s="54"/>
      <c r="C18" s="61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</row>
    <row r="19" spans="1:18" ht="22.5" customHeight="1" x14ac:dyDescent="0.5">
      <c r="A19" s="63" t="s">
        <v>72</v>
      </c>
      <c r="B19" s="54"/>
      <c r="C19" s="61"/>
      <c r="D19" s="62">
        <v>0</v>
      </c>
      <c r="E19" s="62"/>
      <c r="F19" s="62">
        <v>0</v>
      </c>
      <c r="G19" s="62"/>
      <c r="H19" s="62">
        <v>0</v>
      </c>
      <c r="I19" s="62"/>
      <c r="J19" s="62">
        <f>'PL-5-6'!F32</f>
        <v>1174824</v>
      </c>
      <c r="K19" s="62"/>
      <c r="L19" s="62">
        <v>0</v>
      </c>
      <c r="M19" s="62"/>
      <c r="N19" s="62">
        <v>0</v>
      </c>
      <c r="O19" s="62"/>
      <c r="P19" s="62">
        <f>L19+N19</f>
        <v>0</v>
      </c>
      <c r="Q19" s="62"/>
      <c r="R19" s="62">
        <f>D19+F19+H19+J19+P19</f>
        <v>1174824</v>
      </c>
    </row>
    <row r="20" spans="1:18" ht="22.5" customHeight="1" x14ac:dyDescent="0.5">
      <c r="A20" s="63" t="s">
        <v>56</v>
      </c>
      <c r="B20" s="54"/>
      <c r="C20" s="61"/>
      <c r="D20" s="62">
        <v>0</v>
      </c>
      <c r="E20" s="62"/>
      <c r="F20" s="62">
        <v>0</v>
      </c>
      <c r="G20" s="62"/>
      <c r="H20" s="62">
        <v>0</v>
      </c>
      <c r="I20" s="62"/>
      <c r="J20" s="62">
        <f>'PL-5-6'!F58</f>
        <v>1141</v>
      </c>
      <c r="K20" s="62"/>
      <c r="L20" s="62">
        <f>'PL-5-6'!F49</f>
        <v>-135124</v>
      </c>
      <c r="M20" s="62"/>
      <c r="N20" s="62">
        <f>'PL-5-6'!F50</f>
        <v>0</v>
      </c>
      <c r="O20" s="62"/>
      <c r="P20" s="62">
        <f>L20+N20</f>
        <v>-135124</v>
      </c>
      <c r="Q20" s="62"/>
      <c r="R20" s="62">
        <f>D20+F20+H20+J20+P20</f>
        <v>-133983</v>
      </c>
    </row>
    <row r="21" spans="1:18" ht="22.5" customHeight="1" x14ac:dyDescent="0.5">
      <c r="A21" s="55" t="s">
        <v>94</v>
      </c>
      <c r="B21" s="54"/>
      <c r="C21" s="61"/>
      <c r="D21" s="56">
        <f>SUM(D19:D20)</f>
        <v>0</v>
      </c>
      <c r="E21" s="62"/>
      <c r="F21" s="56">
        <f>SUM(F19:F20)</f>
        <v>0</v>
      </c>
      <c r="G21" s="62"/>
      <c r="H21" s="56">
        <f>SUM(H19:H20)</f>
        <v>0</v>
      </c>
      <c r="I21" s="62"/>
      <c r="J21" s="56">
        <f>SUM(J19:J20)</f>
        <v>1175965</v>
      </c>
      <c r="K21" s="62"/>
      <c r="L21" s="56">
        <f>SUM(L19:L20)</f>
        <v>-135124</v>
      </c>
      <c r="M21" s="62"/>
      <c r="N21" s="56">
        <f>SUM(N19:N20)</f>
        <v>0</v>
      </c>
      <c r="O21" s="62"/>
      <c r="P21" s="56">
        <f>SUM(P19:P20)</f>
        <v>-135124</v>
      </c>
      <c r="Q21" s="62"/>
      <c r="R21" s="56">
        <f>SUM(R19:R20)</f>
        <v>1040841</v>
      </c>
    </row>
    <row r="22" spans="1:18" ht="22.5" customHeight="1" x14ac:dyDescent="0.5">
      <c r="A22" s="61"/>
      <c r="B22" s="54"/>
      <c r="C22" s="61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</row>
    <row r="23" spans="1:18" ht="22.5" customHeight="1" thickBot="1" x14ac:dyDescent="0.55000000000000004">
      <c r="A23" s="55" t="s">
        <v>150</v>
      </c>
      <c r="B23" s="54"/>
      <c r="C23" s="61"/>
      <c r="D23" s="59">
        <f>SUM(D12,D16,D21)</f>
        <v>300000</v>
      </c>
      <c r="E23" s="62"/>
      <c r="F23" s="59">
        <f>SUM(F12,F16,F21)</f>
        <v>930000</v>
      </c>
      <c r="G23" s="62"/>
      <c r="H23" s="59">
        <f>SUM(H12,H16,H21)</f>
        <v>30000</v>
      </c>
      <c r="I23" s="62"/>
      <c r="J23" s="59">
        <f>SUM(J12,J16,J21)</f>
        <v>17603680</v>
      </c>
      <c r="K23" s="62"/>
      <c r="L23" s="59">
        <f>SUM(L12,L16,L21)</f>
        <v>-1486806</v>
      </c>
      <c r="M23" s="62">
        <f>SUM(M12,M16,M21)</f>
        <v>0</v>
      </c>
      <c r="N23" s="59">
        <f>SUM(N12,N16,N21)</f>
        <v>2222</v>
      </c>
      <c r="O23" s="62"/>
      <c r="P23" s="59">
        <f>SUM(P12,P16,P21)</f>
        <v>-1484584</v>
      </c>
      <c r="Q23" s="62"/>
      <c r="R23" s="59">
        <f>SUM(R12,R16,R21)</f>
        <v>17379096</v>
      </c>
    </row>
    <row r="24" spans="1:18" ht="22.5" customHeight="1" thickTop="1" x14ac:dyDescent="0.5"/>
    <row r="25" spans="1:18" ht="22.5" customHeight="1" x14ac:dyDescent="0.5">
      <c r="A25" s="1" t="s">
        <v>179</v>
      </c>
      <c r="I25" s="3" t="s">
        <v>57</v>
      </c>
    </row>
    <row r="26" spans="1:18" x14ac:dyDescent="0.5">
      <c r="A26" s="1" t="str">
        <f>A2</f>
        <v>งบแสดงการเปลี่ยนแปลงส่วนของผู้ถือหุ้น (ไม่ได้ตรวจสอบ)</v>
      </c>
    </row>
    <row r="27" spans="1:18" ht="22.5" customHeight="1" x14ac:dyDescent="0.5"/>
    <row r="28" spans="1:18" ht="22.5" customHeight="1" x14ac:dyDescent="0.5">
      <c r="C28" s="58"/>
      <c r="D28" s="195" t="s">
        <v>1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</row>
    <row r="29" spans="1:18" ht="22.5" customHeight="1" x14ac:dyDescent="0.5">
      <c r="C29" s="60"/>
      <c r="D29" s="60"/>
      <c r="E29" s="60"/>
      <c r="F29" s="60"/>
      <c r="G29" s="60"/>
      <c r="H29" s="196" t="s">
        <v>36</v>
      </c>
      <c r="I29" s="196"/>
      <c r="J29" s="196"/>
      <c r="K29" s="60"/>
      <c r="L29" s="196" t="s">
        <v>40</v>
      </c>
      <c r="M29" s="196"/>
      <c r="N29" s="196"/>
      <c r="O29" s="196"/>
      <c r="P29" s="196"/>
      <c r="Q29" s="60"/>
      <c r="R29" s="60"/>
    </row>
    <row r="30" spans="1:18" ht="22.5" customHeight="1" x14ac:dyDescent="0.5"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101" t="s">
        <v>151</v>
      </c>
      <c r="O30" s="60"/>
      <c r="P30" s="60" t="s">
        <v>55</v>
      </c>
      <c r="Q30" s="60"/>
      <c r="R30" s="60"/>
    </row>
    <row r="31" spans="1:18" ht="22.5" customHeight="1" x14ac:dyDescent="0.5">
      <c r="C31" s="60"/>
      <c r="D31" s="60" t="s">
        <v>31</v>
      </c>
      <c r="E31" s="60"/>
      <c r="F31" s="60"/>
      <c r="G31" s="60"/>
      <c r="H31" s="60"/>
      <c r="I31" s="60"/>
      <c r="J31" s="60"/>
      <c r="K31" s="60"/>
      <c r="L31" s="60"/>
      <c r="M31" s="60"/>
      <c r="N31" s="101" t="s">
        <v>162</v>
      </c>
      <c r="O31" s="60"/>
      <c r="P31" s="60" t="s">
        <v>58</v>
      </c>
      <c r="Q31" s="60"/>
      <c r="R31" s="60"/>
    </row>
    <row r="32" spans="1:18" ht="22.5" customHeight="1" x14ac:dyDescent="0.5">
      <c r="C32" s="60"/>
      <c r="D32" s="60" t="s">
        <v>60</v>
      </c>
      <c r="E32" s="60"/>
      <c r="F32" s="60" t="s">
        <v>61</v>
      </c>
      <c r="G32" s="60"/>
      <c r="H32" s="60" t="s">
        <v>62</v>
      </c>
      <c r="I32" s="60"/>
      <c r="J32" s="60" t="s">
        <v>63</v>
      </c>
      <c r="K32" s="60"/>
      <c r="L32" s="60" t="s">
        <v>64</v>
      </c>
      <c r="M32" s="60"/>
      <c r="N32" s="101" t="s">
        <v>152</v>
      </c>
      <c r="O32" s="60"/>
      <c r="P32" s="60" t="s">
        <v>65</v>
      </c>
      <c r="Q32" s="60"/>
      <c r="R32" s="60" t="s">
        <v>59</v>
      </c>
    </row>
    <row r="33" spans="1:18" ht="22.5" customHeight="1" x14ac:dyDescent="0.5">
      <c r="C33" s="60"/>
      <c r="D33" s="60" t="s">
        <v>67</v>
      </c>
      <c r="E33" s="60"/>
      <c r="F33" s="60" t="s">
        <v>74</v>
      </c>
      <c r="G33" s="60"/>
      <c r="H33" s="60" t="s">
        <v>68</v>
      </c>
      <c r="I33" s="60"/>
      <c r="J33" s="60" t="s">
        <v>69</v>
      </c>
      <c r="K33" s="60"/>
      <c r="L33" s="60" t="s">
        <v>70</v>
      </c>
      <c r="M33" s="60"/>
      <c r="N33" s="101" t="s">
        <v>155</v>
      </c>
      <c r="O33" s="60"/>
      <c r="P33" s="60" t="s">
        <v>71</v>
      </c>
      <c r="Q33" s="60"/>
      <c r="R33" s="60" t="s">
        <v>66</v>
      </c>
    </row>
    <row r="34" spans="1:18" ht="22.5" customHeight="1" x14ac:dyDescent="0.5">
      <c r="C34" s="60"/>
      <c r="D34" s="197" t="s">
        <v>91</v>
      </c>
      <c r="E34" s="197"/>
      <c r="F34" s="197"/>
      <c r="G34" s="197"/>
      <c r="H34" s="197"/>
      <c r="I34" s="197"/>
      <c r="J34" s="197"/>
      <c r="K34" s="197"/>
      <c r="L34" s="197"/>
      <c r="M34" s="197"/>
      <c r="N34" s="197"/>
      <c r="O34" s="197"/>
      <c r="P34" s="197"/>
      <c r="Q34" s="197"/>
      <c r="R34" s="197"/>
    </row>
    <row r="35" spans="1:18" ht="24.75" customHeight="1" x14ac:dyDescent="0.5">
      <c r="A35" s="55" t="s">
        <v>171</v>
      </c>
      <c r="B35" s="54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ht="22.5" customHeight="1" x14ac:dyDescent="0.5">
      <c r="A36" s="55" t="s">
        <v>172</v>
      </c>
      <c r="B36" s="54"/>
      <c r="C36" s="61"/>
      <c r="D36" s="57">
        <v>300000</v>
      </c>
      <c r="E36" s="57"/>
      <c r="F36" s="57">
        <v>930000</v>
      </c>
      <c r="G36" s="57"/>
      <c r="H36" s="57">
        <v>30000</v>
      </c>
      <c r="I36" s="57"/>
      <c r="J36" s="57">
        <v>18703609</v>
      </c>
      <c r="K36" s="57"/>
      <c r="L36" s="57">
        <v>-1597418</v>
      </c>
      <c r="M36" s="57"/>
      <c r="N36" s="57">
        <v>2222</v>
      </c>
      <c r="O36" s="57"/>
      <c r="P36" s="57">
        <f>L36+N36</f>
        <v>-1595196</v>
      </c>
      <c r="Q36" s="57"/>
      <c r="R36" s="57">
        <f>D36+F36+H36+J36+P36</f>
        <v>18368413</v>
      </c>
    </row>
    <row r="37" spans="1:18" ht="22.5" hidden="1" customHeight="1" x14ac:dyDescent="0.5">
      <c r="A37" s="55"/>
      <c r="B37" s="54"/>
      <c r="C37" s="61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ht="22.5" hidden="1" customHeight="1" x14ac:dyDescent="0.5">
      <c r="A38" s="55" t="s">
        <v>108</v>
      </c>
      <c r="B38" s="54"/>
      <c r="C38" s="61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</row>
    <row r="39" spans="1:18" ht="22.5" hidden="1" customHeight="1" x14ac:dyDescent="0.5">
      <c r="A39" s="63" t="s">
        <v>109</v>
      </c>
      <c r="B39" s="54">
        <v>17</v>
      </c>
      <c r="C39" s="61"/>
      <c r="D39" s="62">
        <v>0</v>
      </c>
      <c r="E39" s="62"/>
      <c r="F39" s="62">
        <v>0</v>
      </c>
      <c r="G39" s="62"/>
      <c r="H39" s="62">
        <v>0</v>
      </c>
      <c r="I39" s="62"/>
      <c r="J39" s="62">
        <v>0</v>
      </c>
      <c r="K39" s="62"/>
      <c r="L39" s="62">
        <v>0</v>
      </c>
      <c r="M39" s="62"/>
      <c r="N39" s="62">
        <v>0</v>
      </c>
      <c r="O39" s="62"/>
      <c r="P39" s="62">
        <f>SUM(L39,M39)</f>
        <v>0</v>
      </c>
      <c r="Q39" s="62"/>
      <c r="R39" s="62">
        <f>SUM(P39,D39,H39,J39)+F39</f>
        <v>0</v>
      </c>
    </row>
    <row r="40" spans="1:18" ht="22.5" hidden="1" customHeight="1" x14ac:dyDescent="0.5">
      <c r="A40" s="55" t="s">
        <v>110</v>
      </c>
      <c r="B40" s="54"/>
      <c r="C40" s="61"/>
      <c r="D40" s="56">
        <f t="shared" ref="D40:I40" si="1">SUM(D39)</f>
        <v>0</v>
      </c>
      <c r="E40" s="62">
        <f t="shared" si="1"/>
        <v>0</v>
      </c>
      <c r="F40" s="56">
        <f t="shared" si="1"/>
        <v>0</v>
      </c>
      <c r="G40" s="62">
        <f t="shared" si="1"/>
        <v>0</v>
      </c>
      <c r="H40" s="56">
        <f t="shared" si="1"/>
        <v>0</v>
      </c>
      <c r="I40" s="62">
        <f t="shared" si="1"/>
        <v>0</v>
      </c>
      <c r="J40" s="56">
        <v>0</v>
      </c>
      <c r="K40" s="62">
        <f>SUM(K39)</f>
        <v>0</v>
      </c>
      <c r="L40" s="56">
        <f>SUM(L39)</f>
        <v>0</v>
      </c>
      <c r="M40" s="62">
        <f>SUM(M39)</f>
        <v>0</v>
      </c>
      <c r="N40" s="56">
        <f>SUM(N39)</f>
        <v>0</v>
      </c>
      <c r="O40" s="62"/>
      <c r="P40" s="56">
        <f>SUM(L40,M40)</f>
        <v>0</v>
      </c>
      <c r="Q40" s="62">
        <f>SUM(Q39)</f>
        <v>0</v>
      </c>
      <c r="R40" s="56">
        <f>SUM(R39)</f>
        <v>0</v>
      </c>
    </row>
    <row r="41" spans="1:18" ht="22.5" customHeight="1" x14ac:dyDescent="0.5">
      <c r="A41" s="55"/>
      <c r="B41" s="54"/>
      <c r="C41" s="61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ht="22.5" customHeight="1" x14ac:dyDescent="0.5">
      <c r="A42" s="55" t="s">
        <v>95</v>
      </c>
      <c r="B42" s="54"/>
      <c r="C42" s="61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</row>
    <row r="43" spans="1:18" s="137" customFormat="1" ht="22.5" customHeight="1" x14ac:dyDescent="0.5">
      <c r="A43" s="63" t="s">
        <v>72</v>
      </c>
      <c r="B43" s="54"/>
      <c r="C43" s="61"/>
      <c r="D43" s="62">
        <v>0</v>
      </c>
      <c r="E43" s="62"/>
      <c r="F43" s="62">
        <v>0</v>
      </c>
      <c r="G43" s="62"/>
      <c r="H43" s="62">
        <v>0</v>
      </c>
      <c r="I43" s="62"/>
      <c r="J43" s="62">
        <f>'PL-5-6'!D32</f>
        <v>200122</v>
      </c>
      <c r="K43" s="62"/>
      <c r="L43" s="62">
        <v>0</v>
      </c>
      <c r="M43" s="62"/>
      <c r="N43" s="62">
        <v>0</v>
      </c>
      <c r="O43" s="62"/>
      <c r="P43" s="62">
        <f>L43+N43</f>
        <v>0</v>
      </c>
      <c r="Q43" s="62"/>
      <c r="R43" s="62">
        <f>D43+F43+H43+J43+P43</f>
        <v>200122</v>
      </c>
    </row>
    <row r="44" spans="1:18" s="137" customFormat="1" ht="22.5" customHeight="1" x14ac:dyDescent="0.5">
      <c r="A44" s="63" t="s">
        <v>56</v>
      </c>
      <c r="B44" s="54"/>
      <c r="C44" s="61"/>
      <c r="D44" s="62">
        <v>0</v>
      </c>
      <c r="E44" s="62"/>
      <c r="F44" s="62">
        <v>0</v>
      </c>
      <c r="G44" s="62"/>
      <c r="H44" s="62">
        <v>0</v>
      </c>
      <c r="I44" s="62"/>
      <c r="J44" s="62">
        <f>'PL-5-6'!D58</f>
        <v>203</v>
      </c>
      <c r="K44" s="62"/>
      <c r="L44" s="62">
        <f>'PL-5-6'!D49</f>
        <v>-27336</v>
      </c>
      <c r="M44" s="62"/>
      <c r="N44" s="62">
        <f>'PL-5-6'!D50</f>
        <v>3844</v>
      </c>
      <c r="O44" s="62"/>
      <c r="P44" s="62">
        <f>L44+N44</f>
        <v>-23492</v>
      </c>
      <c r="Q44" s="62"/>
      <c r="R44" s="62">
        <f>D44+F44+H44+J44+P44</f>
        <v>-23289</v>
      </c>
    </row>
    <row r="45" spans="1:18" s="137" customFormat="1" ht="22.5" customHeight="1" x14ac:dyDescent="0.5">
      <c r="A45" s="55" t="s">
        <v>94</v>
      </c>
      <c r="B45" s="54"/>
      <c r="C45" s="61"/>
      <c r="D45" s="56">
        <f>SUM(D43:D44)</f>
        <v>0</v>
      </c>
      <c r="E45" s="62"/>
      <c r="F45" s="56">
        <f>SUM(F43:F44)</f>
        <v>0</v>
      </c>
      <c r="G45" s="62"/>
      <c r="H45" s="56">
        <f>SUM(H43:H44)</f>
        <v>0</v>
      </c>
      <c r="I45" s="62"/>
      <c r="J45" s="56">
        <f>SUM(J43:J44)</f>
        <v>200325</v>
      </c>
      <c r="K45" s="62"/>
      <c r="L45" s="56">
        <f>SUM(L43:L44)</f>
        <v>-27336</v>
      </c>
      <c r="M45" s="62"/>
      <c r="N45" s="56">
        <f>SUM(N43:N44)</f>
        <v>3844</v>
      </c>
      <c r="O45" s="62"/>
      <c r="P45" s="56">
        <f>SUM(L45,N45)</f>
        <v>-23492</v>
      </c>
      <c r="Q45" s="62"/>
      <c r="R45" s="56">
        <f>SUM(P45,D45,H45,J45)</f>
        <v>176833</v>
      </c>
    </row>
    <row r="46" spans="1:18" s="137" customFormat="1" ht="22.5" customHeight="1" x14ac:dyDescent="0.5">
      <c r="A46" s="61"/>
      <c r="B46" s="54"/>
      <c r="C46" s="61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</row>
    <row r="47" spans="1:18" s="137" customFormat="1" ht="22.5" customHeight="1" thickBot="1" x14ac:dyDescent="0.55000000000000004">
      <c r="A47" s="55" t="s">
        <v>173</v>
      </c>
      <c r="B47" s="54"/>
      <c r="C47" s="61"/>
      <c r="D47" s="59">
        <f>SUM(D36,D40,D45)</f>
        <v>300000</v>
      </c>
      <c r="E47" s="62"/>
      <c r="F47" s="59">
        <f>SUM(F36,F40,F45)</f>
        <v>930000</v>
      </c>
      <c r="G47" s="62"/>
      <c r="H47" s="59">
        <f>SUM(H36,H40,H45)</f>
        <v>30000</v>
      </c>
      <c r="I47" s="62"/>
      <c r="J47" s="59">
        <f>SUM(J36,J40,J45)</f>
        <v>18903934</v>
      </c>
      <c r="K47" s="62"/>
      <c r="L47" s="59">
        <f>SUM(L36,L40,L45)</f>
        <v>-1624754</v>
      </c>
      <c r="M47" s="62">
        <f>SUM(M32,M36,M45)</f>
        <v>0</v>
      </c>
      <c r="N47" s="59">
        <f>SUM(N36,N40,N45)</f>
        <v>6066</v>
      </c>
      <c r="O47" s="62"/>
      <c r="P47" s="59">
        <f>SUM(P36,P40,P45)</f>
        <v>-1618688</v>
      </c>
      <c r="Q47" s="62"/>
      <c r="R47" s="59">
        <f>SUM(R36,R40,R45)</f>
        <v>18545246</v>
      </c>
    </row>
    <row r="48" spans="1:18" s="137" customFormat="1" ht="22.5" customHeight="1" thickTop="1" x14ac:dyDescent="0.5">
      <c r="A48" s="138"/>
      <c r="B48" s="134"/>
      <c r="C48" s="135"/>
      <c r="D48" s="133"/>
      <c r="E48" s="136"/>
      <c r="F48" s="133"/>
      <c r="G48" s="136"/>
      <c r="H48" s="133"/>
      <c r="I48" s="136"/>
      <c r="J48" s="133"/>
      <c r="K48" s="136"/>
      <c r="L48" s="133"/>
      <c r="M48" s="136"/>
      <c r="N48" s="133"/>
      <c r="O48" s="136"/>
      <c r="P48" s="133"/>
      <c r="Q48" s="136"/>
      <c r="R48" s="139"/>
    </row>
  </sheetData>
  <mergeCells count="8">
    <mergeCell ref="D28:R28"/>
    <mergeCell ref="H29:J29"/>
    <mergeCell ref="L29:P29"/>
    <mergeCell ref="D34:R34"/>
    <mergeCell ref="D4:R4"/>
    <mergeCell ref="H5:J5"/>
    <mergeCell ref="L5:P5"/>
    <mergeCell ref="D10:R10"/>
  </mergeCells>
  <pageMargins left="0.7" right="0.7" top="0.48" bottom="0.5" header="0.5" footer="0.5"/>
  <pageSetup paperSize="9" scale="80" firstPageNumber="7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80" workbookViewId="0">
      <selection activeCell="D10" sqref="D10"/>
    </sheetView>
  </sheetViews>
  <sheetFormatPr defaultColWidth="9.140625" defaultRowHeight="21" customHeight="1" x14ac:dyDescent="0.5"/>
  <cols>
    <col min="1" max="1" width="57.28515625" style="3" customWidth="1"/>
    <col min="2" max="2" width="1.28515625" style="2" customWidth="1"/>
    <col min="3" max="3" width="1.28515625" style="3" customWidth="1"/>
    <col min="4" max="4" width="14.42578125" style="3" customWidth="1"/>
    <col min="5" max="5" width="1.28515625" style="3" customWidth="1"/>
    <col min="6" max="6" width="14.42578125" style="3" customWidth="1"/>
    <col min="7" max="7" width="1.28515625" style="3" customWidth="1"/>
    <col min="8" max="8" width="14.42578125" style="3" customWidth="1"/>
    <col min="9" max="9" width="1.28515625" style="3" customWidth="1"/>
    <col min="10" max="10" width="14.42578125" style="3" customWidth="1"/>
    <col min="11" max="11" width="2.140625" style="3" customWidth="1"/>
    <col min="12" max="12" width="14.42578125" style="3" customWidth="1"/>
    <col min="13" max="16384" width="9.140625" style="3"/>
  </cols>
  <sheetData>
    <row r="1" spans="1:12" ht="22.5" customHeight="1" x14ac:dyDescent="0.5">
      <c r="A1" s="1" t="s">
        <v>179</v>
      </c>
      <c r="B1" s="15"/>
      <c r="C1" s="1"/>
      <c r="D1" s="1"/>
      <c r="E1" s="1"/>
      <c r="F1" s="1"/>
      <c r="G1" s="1"/>
      <c r="H1" s="1"/>
      <c r="I1" s="1" t="s">
        <v>73</v>
      </c>
      <c r="J1" s="1"/>
      <c r="K1" s="1"/>
      <c r="L1" s="1"/>
    </row>
    <row r="2" spans="1:12" ht="22.5" customHeight="1" x14ac:dyDescent="0.5">
      <c r="A2" s="1" t="str">
        <f>'SH-7-8'!A2</f>
        <v>งบแสดงการเปลี่ยนแปลงส่วนของผู้ถือหุ้น (ไม่ได้ตรวจสอบ)</v>
      </c>
      <c r="B2" s="15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2.5" customHeight="1" x14ac:dyDescent="0.5">
      <c r="A3" s="1"/>
      <c r="B3" s="15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2.5" customHeight="1" x14ac:dyDescent="0.5">
      <c r="A4" s="1"/>
      <c r="C4" s="58"/>
      <c r="D4" s="195" t="s">
        <v>2</v>
      </c>
      <c r="E4" s="195"/>
      <c r="F4" s="195"/>
      <c r="G4" s="195"/>
      <c r="H4" s="195"/>
      <c r="I4" s="195"/>
      <c r="J4" s="195"/>
      <c r="K4" s="195"/>
      <c r="L4" s="195"/>
    </row>
    <row r="5" spans="1:12" ht="22.5" customHeight="1" x14ac:dyDescent="0.5">
      <c r="C5" s="60"/>
      <c r="D5" s="60"/>
      <c r="E5" s="60"/>
      <c r="F5" s="60"/>
      <c r="G5" s="60"/>
      <c r="H5" s="196" t="s">
        <v>36</v>
      </c>
      <c r="I5" s="196"/>
      <c r="J5" s="196"/>
      <c r="K5" s="60"/>
      <c r="L5" s="60"/>
    </row>
    <row r="6" spans="1:12" ht="22.5" customHeight="1" x14ac:dyDescent="0.5">
      <c r="C6" s="60"/>
      <c r="D6" s="67" t="s">
        <v>31</v>
      </c>
      <c r="E6" s="67"/>
      <c r="F6" s="67"/>
      <c r="G6" s="67"/>
      <c r="H6" s="67"/>
      <c r="I6" s="67"/>
      <c r="J6" s="67"/>
      <c r="K6" s="67"/>
      <c r="L6" s="67"/>
    </row>
    <row r="7" spans="1:12" ht="22.5" customHeight="1" x14ac:dyDescent="0.5">
      <c r="C7" s="60"/>
      <c r="D7" s="67" t="s">
        <v>60</v>
      </c>
      <c r="E7" s="67"/>
      <c r="F7" s="67" t="s">
        <v>61</v>
      </c>
      <c r="G7" s="67"/>
      <c r="H7" s="67" t="s">
        <v>62</v>
      </c>
      <c r="I7" s="67"/>
      <c r="J7" s="67" t="s">
        <v>63</v>
      </c>
      <c r="K7" s="67"/>
      <c r="L7" s="67" t="s">
        <v>59</v>
      </c>
    </row>
    <row r="8" spans="1:12" ht="22.5" customHeight="1" x14ac:dyDescent="0.5">
      <c r="C8" s="60"/>
      <c r="D8" s="67" t="s">
        <v>67</v>
      </c>
      <c r="E8" s="67"/>
      <c r="F8" s="67" t="s">
        <v>74</v>
      </c>
      <c r="G8" s="67"/>
      <c r="H8" s="67" t="s">
        <v>68</v>
      </c>
      <c r="I8" s="67"/>
      <c r="J8" s="67" t="s">
        <v>69</v>
      </c>
      <c r="K8" s="67"/>
      <c r="L8" s="67" t="s">
        <v>66</v>
      </c>
    </row>
    <row r="9" spans="1:12" ht="22.5" customHeight="1" x14ac:dyDescent="0.5">
      <c r="C9" s="60"/>
      <c r="D9" s="198" t="s">
        <v>91</v>
      </c>
      <c r="E9" s="198"/>
      <c r="F9" s="198"/>
      <c r="G9" s="198"/>
      <c r="H9" s="198"/>
      <c r="I9" s="198"/>
      <c r="J9" s="198"/>
      <c r="K9" s="198"/>
      <c r="L9" s="198"/>
    </row>
    <row r="10" spans="1:12" ht="24.75" customHeight="1" x14ac:dyDescent="0.5">
      <c r="A10" s="55" t="s">
        <v>157</v>
      </c>
      <c r="B10" s="54"/>
      <c r="C10" s="61"/>
      <c r="D10" s="61"/>
      <c r="E10" s="61"/>
      <c r="F10" s="61"/>
      <c r="G10" s="61"/>
      <c r="H10" s="61"/>
      <c r="I10" s="61"/>
      <c r="J10" s="61"/>
      <c r="K10" s="61"/>
      <c r="L10" s="61"/>
    </row>
    <row r="11" spans="1:12" ht="22.5" customHeight="1" x14ac:dyDescent="0.5">
      <c r="A11" s="55" t="s">
        <v>153</v>
      </c>
      <c r="C11" s="61"/>
      <c r="D11" s="64">
        <v>300000</v>
      </c>
      <c r="E11" s="64"/>
      <c r="F11" s="64">
        <v>930000</v>
      </c>
      <c r="G11" s="64"/>
      <c r="H11" s="64">
        <v>30000</v>
      </c>
      <c r="I11" s="64"/>
      <c r="J11" s="64">
        <v>11251824</v>
      </c>
      <c r="K11" s="64"/>
      <c r="L11" s="64">
        <f>SUM(D11+F11+H11+J11)</f>
        <v>12511824</v>
      </c>
    </row>
    <row r="12" spans="1:12" ht="22.5" hidden="1" customHeight="1" x14ac:dyDescent="0.5">
      <c r="A12" s="61"/>
      <c r="B12" s="54"/>
      <c r="C12" s="61"/>
      <c r="D12" s="68"/>
      <c r="E12" s="68"/>
      <c r="F12" s="68"/>
      <c r="G12" s="68"/>
      <c r="H12" s="68"/>
      <c r="I12" s="68"/>
      <c r="J12" s="68"/>
      <c r="K12" s="68"/>
      <c r="L12" s="68"/>
    </row>
    <row r="13" spans="1:12" ht="22.5" hidden="1" customHeight="1" x14ac:dyDescent="0.5">
      <c r="A13" s="55" t="s">
        <v>108</v>
      </c>
      <c r="B13" s="54"/>
      <c r="C13" s="61"/>
      <c r="D13" s="68"/>
      <c r="E13" s="68"/>
      <c r="F13" s="68"/>
      <c r="G13" s="68"/>
      <c r="H13" s="68"/>
      <c r="I13" s="68"/>
      <c r="J13" s="68"/>
      <c r="K13" s="68"/>
      <c r="L13" s="68"/>
    </row>
    <row r="14" spans="1:12" ht="22.5" hidden="1" customHeight="1" x14ac:dyDescent="0.5">
      <c r="A14" s="61" t="s">
        <v>111</v>
      </c>
      <c r="B14" s="54">
        <v>17</v>
      </c>
      <c r="C14" s="61"/>
      <c r="D14" s="68">
        <v>0</v>
      </c>
      <c r="E14" s="68"/>
      <c r="F14" s="68">
        <v>0</v>
      </c>
      <c r="G14" s="68"/>
      <c r="H14" s="68">
        <v>0</v>
      </c>
      <c r="I14" s="68"/>
      <c r="J14" s="68">
        <v>0</v>
      </c>
      <c r="K14" s="68"/>
      <c r="L14" s="68">
        <v>0</v>
      </c>
    </row>
    <row r="15" spans="1:12" ht="22.5" hidden="1" customHeight="1" x14ac:dyDescent="0.5">
      <c r="A15" s="55" t="s">
        <v>110</v>
      </c>
      <c r="B15" s="54"/>
      <c r="C15" s="61"/>
      <c r="D15" s="65">
        <f>SUM(D14:D14)</f>
        <v>0</v>
      </c>
      <c r="E15" s="64"/>
      <c r="F15" s="65">
        <f>SUM(F14:F14)</f>
        <v>0</v>
      </c>
      <c r="G15" s="64"/>
      <c r="H15" s="65">
        <f>SUM(H14:H14)</f>
        <v>0</v>
      </c>
      <c r="I15" s="64"/>
      <c r="J15" s="65">
        <f>SUM(J14:J14)</f>
        <v>0</v>
      </c>
      <c r="K15" s="64"/>
      <c r="L15" s="65">
        <f>SUM(L14:L14)</f>
        <v>0</v>
      </c>
    </row>
    <row r="16" spans="1:12" ht="22.5" customHeight="1" x14ac:dyDescent="0.5">
      <c r="A16" s="61"/>
      <c r="B16" s="54"/>
      <c r="C16" s="61"/>
      <c r="D16" s="68"/>
      <c r="E16" s="68"/>
      <c r="F16" s="68"/>
      <c r="G16" s="68"/>
      <c r="H16" s="68"/>
      <c r="I16" s="68"/>
      <c r="J16" s="68"/>
      <c r="K16" s="68"/>
      <c r="L16" s="68"/>
    </row>
    <row r="17" spans="1:12" ht="22.5" customHeight="1" x14ac:dyDescent="0.5">
      <c r="A17" s="55" t="s">
        <v>95</v>
      </c>
      <c r="B17" s="54"/>
      <c r="C17" s="61"/>
      <c r="D17" s="68"/>
      <c r="E17" s="68"/>
      <c r="F17" s="68"/>
      <c r="G17" s="68"/>
      <c r="H17" s="68"/>
      <c r="I17" s="68"/>
      <c r="J17" s="68"/>
      <c r="K17" s="68"/>
      <c r="L17" s="68"/>
    </row>
    <row r="18" spans="1:12" ht="22.5" customHeight="1" x14ac:dyDescent="0.5">
      <c r="A18" s="61" t="s">
        <v>75</v>
      </c>
      <c r="B18" s="54"/>
      <c r="C18" s="61"/>
      <c r="D18" s="68">
        <v>0</v>
      </c>
      <c r="E18" s="68"/>
      <c r="F18" s="68">
        <v>0</v>
      </c>
      <c r="G18" s="68"/>
      <c r="H18" s="68">
        <v>0</v>
      </c>
      <c r="I18" s="68"/>
      <c r="J18" s="68">
        <f>'PL-5-6'!J32</f>
        <v>963970</v>
      </c>
      <c r="K18" s="68"/>
      <c r="L18" s="68">
        <f>SUM(D18+F18+H18+J18)</f>
        <v>963970</v>
      </c>
    </row>
    <row r="19" spans="1:12" ht="22.5" hidden="1" customHeight="1" x14ac:dyDescent="0.5">
      <c r="A19" s="61" t="s">
        <v>142</v>
      </c>
      <c r="B19" s="54"/>
      <c r="C19" s="61"/>
      <c r="D19" s="68">
        <v>0</v>
      </c>
      <c r="E19" s="68"/>
      <c r="F19" s="68">
        <v>0</v>
      </c>
      <c r="G19" s="68"/>
      <c r="H19" s="68">
        <v>0</v>
      </c>
      <c r="I19" s="68"/>
      <c r="J19" s="68">
        <v>0</v>
      </c>
      <c r="K19" s="68"/>
      <c r="L19" s="68">
        <f>SUM(D19+F19+H19+J19)</f>
        <v>0</v>
      </c>
    </row>
    <row r="20" spans="1:12" ht="22.5" customHeight="1" x14ac:dyDescent="0.5">
      <c r="A20" s="55" t="s">
        <v>94</v>
      </c>
      <c r="B20" s="54"/>
      <c r="C20" s="61"/>
      <c r="D20" s="73">
        <f>SUM(D18:D19)</f>
        <v>0</v>
      </c>
      <c r="E20" s="155"/>
      <c r="F20" s="73">
        <f>SUM(F18:F19)</f>
        <v>0</v>
      </c>
      <c r="G20" s="155"/>
      <c r="H20" s="73">
        <f>SUM(H18:H19)</f>
        <v>0</v>
      </c>
      <c r="I20" s="68"/>
      <c r="J20" s="73">
        <f>SUM(J18:J19)</f>
        <v>963970</v>
      </c>
      <c r="K20" s="68"/>
      <c r="L20" s="73">
        <f>SUM(L18:L19)</f>
        <v>963970</v>
      </c>
    </row>
    <row r="21" spans="1:12" ht="22.5" customHeight="1" x14ac:dyDescent="0.5">
      <c r="A21" s="61"/>
      <c r="B21" s="54"/>
      <c r="C21" s="61"/>
      <c r="D21" s="69"/>
      <c r="E21" s="68"/>
      <c r="F21" s="69"/>
      <c r="G21" s="68"/>
      <c r="H21" s="69"/>
      <c r="I21" s="68"/>
      <c r="J21" s="69"/>
      <c r="K21" s="68"/>
      <c r="L21" s="69"/>
    </row>
    <row r="22" spans="1:12" ht="22.5" customHeight="1" thickBot="1" x14ac:dyDescent="0.55000000000000004">
      <c r="A22" s="55" t="s">
        <v>150</v>
      </c>
      <c r="B22" s="54"/>
      <c r="C22" s="61"/>
      <c r="D22" s="66">
        <f>SUM(D11,D15,D20)</f>
        <v>300000</v>
      </c>
      <c r="E22" s="68"/>
      <c r="F22" s="66">
        <f>SUM(F11,F15,F20)</f>
        <v>930000</v>
      </c>
      <c r="G22" s="68"/>
      <c r="H22" s="66">
        <f>SUM(H11,H15,H20)</f>
        <v>30000</v>
      </c>
      <c r="I22" s="68"/>
      <c r="J22" s="66">
        <f>SUM(J11,J15,J20)</f>
        <v>12215794</v>
      </c>
      <c r="K22" s="74"/>
      <c r="L22" s="66">
        <f>SUM(D22:J22)</f>
        <v>13475794</v>
      </c>
    </row>
    <row r="23" spans="1:12" ht="22.5" customHeight="1" thickTop="1" x14ac:dyDescent="0.5">
      <c r="A23" s="61"/>
    </row>
    <row r="25" spans="1:12" ht="22.5" customHeight="1" x14ac:dyDescent="0.5">
      <c r="A25" s="1" t="s">
        <v>179</v>
      </c>
      <c r="B25" s="15"/>
      <c r="C25" s="1"/>
      <c r="D25" s="1"/>
      <c r="E25" s="1"/>
      <c r="F25" s="1"/>
      <c r="G25" s="1"/>
      <c r="H25" s="1"/>
      <c r="I25" s="1" t="s">
        <v>73</v>
      </c>
      <c r="J25" s="1"/>
      <c r="K25" s="1"/>
      <c r="L25" s="1"/>
    </row>
    <row r="26" spans="1:12" ht="22.5" customHeight="1" x14ac:dyDescent="0.5">
      <c r="A26" s="1" t="str">
        <f>'SH-7-8'!A2</f>
        <v>งบแสดงการเปลี่ยนแปลงส่วนของผู้ถือหุ้น (ไม่ได้ตรวจสอบ)</v>
      </c>
      <c r="B26" s="15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ht="22.5" customHeight="1" x14ac:dyDescent="0.5">
      <c r="A27" s="1"/>
      <c r="B27" s="15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22.5" customHeight="1" x14ac:dyDescent="0.5">
      <c r="A28" s="1"/>
      <c r="C28" s="58"/>
      <c r="D28" s="195" t="s">
        <v>2</v>
      </c>
      <c r="E28" s="195"/>
      <c r="F28" s="195"/>
      <c r="G28" s="195"/>
      <c r="H28" s="195"/>
      <c r="I28" s="195"/>
      <c r="J28" s="195"/>
      <c r="K28" s="195"/>
      <c r="L28" s="195"/>
    </row>
    <row r="29" spans="1:12" ht="22.5" customHeight="1" x14ac:dyDescent="0.5">
      <c r="C29" s="60"/>
      <c r="D29" s="60"/>
      <c r="E29" s="60"/>
      <c r="F29" s="60"/>
      <c r="G29" s="60"/>
      <c r="H29" s="196" t="s">
        <v>36</v>
      </c>
      <c r="I29" s="196"/>
      <c r="J29" s="196"/>
      <c r="K29" s="60"/>
      <c r="L29" s="60"/>
    </row>
    <row r="30" spans="1:12" ht="22.5" customHeight="1" x14ac:dyDescent="0.5">
      <c r="C30" s="60"/>
      <c r="D30" s="67" t="s">
        <v>31</v>
      </c>
      <c r="E30" s="67"/>
      <c r="F30" s="67"/>
      <c r="G30" s="67"/>
      <c r="H30" s="67"/>
      <c r="I30" s="67"/>
      <c r="J30" s="67"/>
      <c r="K30" s="67"/>
      <c r="L30" s="67"/>
    </row>
    <row r="31" spans="1:12" ht="22.5" customHeight="1" x14ac:dyDescent="0.5">
      <c r="C31" s="60"/>
      <c r="D31" s="67" t="s">
        <v>60</v>
      </c>
      <c r="E31" s="67"/>
      <c r="F31" s="67" t="s">
        <v>61</v>
      </c>
      <c r="G31" s="67"/>
      <c r="H31" s="67" t="s">
        <v>62</v>
      </c>
      <c r="I31" s="67"/>
      <c r="J31" s="67" t="s">
        <v>63</v>
      </c>
      <c r="K31" s="67"/>
      <c r="L31" s="67" t="s">
        <v>59</v>
      </c>
    </row>
    <row r="32" spans="1:12" ht="22.5" customHeight="1" x14ac:dyDescent="0.5">
      <c r="C32" s="60"/>
      <c r="D32" s="67" t="s">
        <v>67</v>
      </c>
      <c r="E32" s="67"/>
      <c r="F32" s="67" t="s">
        <v>74</v>
      </c>
      <c r="G32" s="67"/>
      <c r="H32" s="67" t="s">
        <v>68</v>
      </c>
      <c r="I32" s="67"/>
      <c r="J32" s="67" t="s">
        <v>69</v>
      </c>
      <c r="K32" s="67"/>
      <c r="L32" s="67" t="s">
        <v>66</v>
      </c>
    </row>
    <row r="33" spans="1:12" ht="22.5" customHeight="1" x14ac:dyDescent="0.5">
      <c r="C33" s="60"/>
      <c r="D33" s="198" t="s">
        <v>91</v>
      </c>
      <c r="E33" s="198"/>
      <c r="F33" s="198"/>
      <c r="G33" s="198"/>
      <c r="H33" s="198"/>
      <c r="I33" s="198"/>
      <c r="J33" s="198"/>
      <c r="K33" s="198"/>
      <c r="L33" s="198"/>
    </row>
    <row r="34" spans="1:12" ht="24.75" customHeight="1" x14ac:dyDescent="0.5">
      <c r="A34" s="55" t="s">
        <v>171</v>
      </c>
      <c r="B34" s="54"/>
      <c r="C34" s="61"/>
      <c r="D34" s="61"/>
      <c r="E34" s="61"/>
      <c r="F34" s="61"/>
      <c r="G34" s="61"/>
      <c r="H34" s="61"/>
      <c r="I34" s="61"/>
      <c r="J34" s="61"/>
      <c r="K34" s="61"/>
      <c r="L34" s="61"/>
    </row>
    <row r="35" spans="1:12" ht="22.5" customHeight="1" x14ac:dyDescent="0.5">
      <c r="A35" s="55" t="s">
        <v>172</v>
      </c>
      <c r="C35" s="61"/>
      <c r="D35" s="64">
        <v>300000</v>
      </c>
      <c r="E35" s="64"/>
      <c r="F35" s="64">
        <v>930000</v>
      </c>
      <c r="G35" s="64"/>
      <c r="H35" s="64">
        <v>30000</v>
      </c>
      <c r="I35" s="64"/>
      <c r="J35" s="64">
        <f>'BL-3-4'!J69</f>
        <v>12920225</v>
      </c>
      <c r="K35" s="64"/>
      <c r="L35" s="64">
        <f>SUM(D35+F35+H35+J35)</f>
        <v>14180225</v>
      </c>
    </row>
    <row r="36" spans="1:12" ht="22.5" hidden="1" customHeight="1" x14ac:dyDescent="0.5">
      <c r="A36" s="61"/>
      <c r="B36" s="54"/>
      <c r="C36" s="61"/>
      <c r="D36" s="68"/>
      <c r="E36" s="68"/>
      <c r="F36" s="68"/>
      <c r="G36" s="68"/>
      <c r="H36" s="68"/>
      <c r="I36" s="68"/>
      <c r="J36" s="68"/>
      <c r="K36" s="68"/>
      <c r="L36" s="68"/>
    </row>
    <row r="37" spans="1:12" ht="22.5" hidden="1" customHeight="1" x14ac:dyDescent="0.5">
      <c r="A37" s="55" t="s">
        <v>108</v>
      </c>
      <c r="B37" s="54"/>
      <c r="C37" s="61"/>
      <c r="D37" s="68"/>
      <c r="E37" s="68"/>
      <c r="F37" s="68"/>
      <c r="G37" s="68"/>
      <c r="H37" s="68"/>
      <c r="I37" s="68"/>
      <c r="J37" s="68"/>
      <c r="K37" s="68"/>
      <c r="L37" s="68"/>
    </row>
    <row r="38" spans="1:12" ht="22.5" hidden="1" customHeight="1" x14ac:dyDescent="0.5">
      <c r="A38" s="61" t="s">
        <v>111</v>
      </c>
      <c r="B38" s="54">
        <v>17</v>
      </c>
      <c r="C38" s="61"/>
      <c r="D38" s="68">
        <v>0</v>
      </c>
      <c r="E38" s="68"/>
      <c r="F38" s="68">
        <v>0</v>
      </c>
      <c r="G38" s="68"/>
      <c r="H38" s="68">
        <v>0</v>
      </c>
      <c r="I38" s="68"/>
      <c r="J38" s="68">
        <v>0</v>
      </c>
      <c r="K38" s="68"/>
      <c r="L38" s="68">
        <v>0</v>
      </c>
    </row>
    <row r="39" spans="1:12" ht="22.5" hidden="1" customHeight="1" x14ac:dyDescent="0.5">
      <c r="A39" s="55" t="s">
        <v>110</v>
      </c>
      <c r="B39" s="54"/>
      <c r="C39" s="61"/>
      <c r="D39" s="65">
        <f>SUM(D38)</f>
        <v>0</v>
      </c>
      <c r="E39" s="64"/>
      <c r="F39" s="65">
        <f>SUM(F38)</f>
        <v>0</v>
      </c>
      <c r="G39" s="64"/>
      <c r="H39" s="65">
        <f>SUM(H38)</f>
        <v>0</v>
      </c>
      <c r="I39" s="64"/>
      <c r="J39" s="65">
        <f>SUM(J38)</f>
        <v>0</v>
      </c>
      <c r="K39" s="64"/>
      <c r="L39" s="65">
        <f>SUM(D39:J39)</f>
        <v>0</v>
      </c>
    </row>
    <row r="40" spans="1:12" ht="22.5" customHeight="1" x14ac:dyDescent="0.5">
      <c r="B40" s="54"/>
      <c r="C40" s="61"/>
      <c r="D40" s="68"/>
      <c r="E40" s="68"/>
      <c r="F40" s="68"/>
      <c r="G40" s="68"/>
      <c r="H40" s="68"/>
      <c r="I40" s="68"/>
      <c r="J40" s="68"/>
      <c r="K40" s="68"/>
      <c r="L40" s="68"/>
    </row>
    <row r="41" spans="1:12" ht="22.5" customHeight="1" x14ac:dyDescent="0.5">
      <c r="A41" s="55" t="s">
        <v>95</v>
      </c>
      <c r="B41" s="54"/>
      <c r="C41" s="61"/>
      <c r="D41" s="68"/>
      <c r="E41" s="68"/>
      <c r="F41" s="68"/>
      <c r="G41" s="68"/>
      <c r="H41" s="68"/>
      <c r="I41" s="68"/>
      <c r="J41" s="68"/>
      <c r="K41" s="68"/>
      <c r="L41" s="68"/>
    </row>
    <row r="42" spans="1:12" ht="22.5" customHeight="1" x14ac:dyDescent="0.5">
      <c r="A42" s="61" t="s">
        <v>75</v>
      </c>
      <c r="B42" s="54"/>
      <c r="C42" s="61"/>
      <c r="D42" s="68">
        <v>0</v>
      </c>
      <c r="E42" s="68"/>
      <c r="F42" s="68">
        <v>0</v>
      </c>
      <c r="G42" s="68"/>
      <c r="H42" s="68">
        <v>0</v>
      </c>
      <c r="I42" s="68"/>
      <c r="J42" s="68">
        <f>'PL-5-6'!H32</f>
        <v>198099</v>
      </c>
      <c r="K42" s="68"/>
      <c r="L42" s="68">
        <f>SUM(D42+F42+H42+J42)</f>
        <v>198099</v>
      </c>
    </row>
    <row r="43" spans="1:12" ht="23.25" hidden="1" x14ac:dyDescent="0.5">
      <c r="A43" s="61" t="s">
        <v>142</v>
      </c>
      <c r="B43" s="54"/>
      <c r="C43" s="61"/>
      <c r="D43" s="68">
        <v>0</v>
      </c>
      <c r="E43" s="68"/>
      <c r="F43" s="68">
        <v>0</v>
      </c>
      <c r="G43" s="68"/>
      <c r="H43" s="68">
        <v>0</v>
      </c>
      <c r="I43" s="68"/>
      <c r="J43" s="68">
        <v>0</v>
      </c>
      <c r="K43" s="68"/>
      <c r="L43" s="68">
        <v>0</v>
      </c>
    </row>
    <row r="44" spans="1:12" ht="22.5" customHeight="1" x14ac:dyDescent="0.5">
      <c r="A44" s="55" t="s">
        <v>94</v>
      </c>
      <c r="B44" s="54"/>
      <c r="C44" s="61"/>
      <c r="D44" s="73">
        <f>SUM(D42:D43)</f>
        <v>0</v>
      </c>
      <c r="E44" s="68"/>
      <c r="F44" s="73">
        <f>SUM(F42:F43)</f>
        <v>0</v>
      </c>
      <c r="G44" s="68"/>
      <c r="H44" s="73">
        <f>SUM(H42:H43)</f>
        <v>0</v>
      </c>
      <c r="I44" s="68"/>
      <c r="J44" s="73">
        <f>SUM(J42:J43)</f>
        <v>198099</v>
      </c>
      <c r="K44" s="68"/>
      <c r="L44" s="73">
        <f>SUM(D44:J44)</f>
        <v>198099</v>
      </c>
    </row>
    <row r="45" spans="1:12" ht="22.5" customHeight="1" x14ac:dyDescent="0.5">
      <c r="A45" s="61"/>
      <c r="B45" s="54"/>
      <c r="C45" s="61"/>
      <c r="D45" s="69"/>
      <c r="E45" s="68"/>
      <c r="F45" s="69"/>
      <c r="G45" s="68"/>
      <c r="H45" s="69"/>
      <c r="I45" s="68"/>
      <c r="J45" s="69"/>
      <c r="K45" s="68"/>
      <c r="L45" s="69"/>
    </row>
    <row r="46" spans="1:12" ht="22.5" customHeight="1" thickBot="1" x14ac:dyDescent="0.55000000000000004">
      <c r="A46" s="55" t="s">
        <v>173</v>
      </c>
      <c r="B46" s="54"/>
      <c r="C46" s="61"/>
      <c r="D46" s="66">
        <f>SUM(D35,D39,D44)</f>
        <v>300000</v>
      </c>
      <c r="E46" s="68"/>
      <c r="F46" s="66">
        <f>SUM(F35,F39,F44)</f>
        <v>930000</v>
      </c>
      <c r="G46" s="68"/>
      <c r="H46" s="66">
        <f>SUM(H35,H39,H44)</f>
        <v>30000</v>
      </c>
      <c r="I46" s="68"/>
      <c r="J46" s="66">
        <f>SUM(J35,J39,J44)</f>
        <v>13118324</v>
      </c>
      <c r="K46" s="146">
        <v>-1</v>
      </c>
      <c r="L46" s="66">
        <f>SUM(D46:J46)</f>
        <v>14378324</v>
      </c>
    </row>
    <row r="47" spans="1:12" ht="22.5" customHeight="1" thickTop="1" x14ac:dyDescent="0.5">
      <c r="A47" s="61"/>
    </row>
    <row r="48" spans="1:12" ht="22.5" customHeight="1" x14ac:dyDescent="0.5">
      <c r="A48" s="70" t="s">
        <v>76</v>
      </c>
    </row>
    <row r="49" spans="1:1" ht="26.25" customHeight="1" x14ac:dyDescent="0.5">
      <c r="A49" s="70"/>
    </row>
  </sheetData>
  <mergeCells count="6">
    <mergeCell ref="D4:L4"/>
    <mergeCell ref="D28:L28"/>
    <mergeCell ref="D33:L33"/>
    <mergeCell ref="H5:J5"/>
    <mergeCell ref="D9:L9"/>
    <mergeCell ref="H29:J29"/>
  </mergeCells>
  <pageMargins left="0.8" right="0.8" top="0.48" bottom="0.5" header="0.5" footer="0.5"/>
  <pageSetup paperSize="9" scale="93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2"/>
  <sheetViews>
    <sheetView zoomScaleNormal="100" zoomScaleSheetLayoutView="80" workbookViewId="0">
      <selection activeCell="C4" sqref="C4:E4"/>
    </sheetView>
  </sheetViews>
  <sheetFormatPr defaultColWidth="8.7109375" defaultRowHeight="21.75" x14ac:dyDescent="0.45"/>
  <cols>
    <col min="1" max="1" width="45.42578125" style="5" customWidth="1"/>
    <col min="2" max="2" width="8.85546875" style="4" customWidth="1"/>
    <col min="3" max="3" width="10.7109375" style="5" customWidth="1"/>
    <col min="4" max="4" width="1.85546875" style="5" customWidth="1"/>
    <col min="5" max="5" width="10.7109375" style="5" customWidth="1"/>
    <col min="6" max="6" width="1.85546875" style="5" customWidth="1"/>
    <col min="7" max="7" width="10.7109375" style="5" customWidth="1"/>
    <col min="8" max="8" width="1.85546875" style="5" customWidth="1"/>
    <col min="9" max="9" width="10.7109375" style="5" customWidth="1"/>
    <col min="10" max="16384" width="8.7109375" style="5"/>
  </cols>
  <sheetData>
    <row r="1" spans="1:9" ht="22.5" customHeight="1" x14ac:dyDescent="0.5">
      <c r="A1" s="1" t="str">
        <f>'BL-3-4'!A1</f>
        <v>บริษัท เบอร์ล่า คาร์บอน (ไทยแลนด์) จำกัด (มหาชน) และบริษัทย่อย</v>
      </c>
    </row>
    <row r="2" spans="1:9" ht="22.5" customHeight="1" x14ac:dyDescent="0.5">
      <c r="A2" s="1" t="s">
        <v>100</v>
      </c>
    </row>
    <row r="3" spans="1:9" ht="16.5" customHeight="1" x14ac:dyDescent="0.45"/>
    <row r="4" spans="1:9" ht="21" customHeight="1" x14ac:dyDescent="0.45">
      <c r="C4" s="199" t="s">
        <v>1</v>
      </c>
      <c r="D4" s="199"/>
      <c r="E4" s="199"/>
      <c r="F4" s="17"/>
      <c r="G4" s="199" t="s">
        <v>2</v>
      </c>
      <c r="H4" s="199"/>
      <c r="I4" s="199"/>
    </row>
    <row r="5" spans="1:9" ht="21" customHeight="1" x14ac:dyDescent="0.45">
      <c r="C5" s="200" t="s">
        <v>92</v>
      </c>
      <c r="D5" s="200"/>
      <c r="E5" s="200"/>
      <c r="F5" s="16"/>
      <c r="G5" s="200" t="s">
        <v>92</v>
      </c>
      <c r="H5" s="200"/>
      <c r="I5" s="200"/>
    </row>
    <row r="6" spans="1:9" ht="21" customHeight="1" x14ac:dyDescent="0.45">
      <c r="C6" s="200" t="s">
        <v>149</v>
      </c>
      <c r="D6" s="200"/>
      <c r="E6" s="200"/>
      <c r="F6" s="16"/>
      <c r="G6" s="200" t="s">
        <v>149</v>
      </c>
      <c r="H6" s="200"/>
      <c r="I6" s="200"/>
    </row>
    <row r="7" spans="1:9" ht="21" customHeight="1" x14ac:dyDescent="0.45">
      <c r="B7" s="4" t="s">
        <v>5</v>
      </c>
      <c r="C7" s="30">
        <v>2562</v>
      </c>
      <c r="D7" s="30"/>
      <c r="E7" s="75">
        <v>2561</v>
      </c>
      <c r="F7" s="30"/>
      <c r="G7" s="130">
        <f>$C$7</f>
        <v>2562</v>
      </c>
      <c r="H7" s="130"/>
      <c r="I7" s="130">
        <f>$E$7</f>
        <v>2561</v>
      </c>
    </row>
    <row r="8" spans="1:9" ht="21" customHeight="1" x14ac:dyDescent="0.45">
      <c r="C8" s="201" t="s">
        <v>91</v>
      </c>
      <c r="D8" s="201"/>
      <c r="E8" s="201"/>
      <c r="F8" s="201"/>
      <c r="G8" s="201"/>
      <c r="H8" s="201"/>
      <c r="I8" s="201"/>
    </row>
    <row r="9" spans="1:9" ht="21" customHeight="1" x14ac:dyDescent="0.45">
      <c r="A9" s="18" t="s">
        <v>77</v>
      </c>
      <c r="B9" s="10"/>
      <c r="C9" s="11"/>
      <c r="D9" s="11"/>
      <c r="E9" s="11"/>
      <c r="F9" s="11"/>
      <c r="G9" s="11"/>
      <c r="H9" s="11"/>
      <c r="I9" s="11"/>
    </row>
    <row r="10" spans="1:9" ht="21" customHeight="1" x14ac:dyDescent="0.45">
      <c r="A10" s="11" t="s">
        <v>93</v>
      </c>
      <c r="B10" s="10"/>
      <c r="C10" s="128">
        <f>'PL-5-6'!D32</f>
        <v>200122</v>
      </c>
      <c r="D10" s="32"/>
      <c r="E10" s="76">
        <v>1174824</v>
      </c>
      <c r="F10" s="32"/>
      <c r="G10" s="32">
        <f>'PL-5-6'!H32</f>
        <v>198099</v>
      </c>
      <c r="H10" s="32"/>
      <c r="I10" s="76">
        <v>963970</v>
      </c>
    </row>
    <row r="11" spans="1:9" ht="21" customHeight="1" x14ac:dyDescent="0.45">
      <c r="A11" s="19" t="s">
        <v>129</v>
      </c>
      <c r="B11" s="10"/>
      <c r="C11" s="128"/>
      <c r="D11" s="32"/>
      <c r="E11" s="76"/>
      <c r="F11" s="32"/>
      <c r="G11" s="32"/>
      <c r="H11" s="32"/>
      <c r="I11" s="76"/>
    </row>
    <row r="12" spans="1:9" ht="21" customHeight="1" x14ac:dyDescent="0.45">
      <c r="A12" s="11" t="s">
        <v>130</v>
      </c>
      <c r="B12" s="10"/>
      <c r="C12" s="128">
        <v>55432</v>
      </c>
      <c r="D12" s="32"/>
      <c r="E12" s="76">
        <v>53881</v>
      </c>
      <c r="F12" s="32"/>
      <c r="G12" s="32">
        <v>55432</v>
      </c>
      <c r="H12" s="32"/>
      <c r="I12" s="76">
        <v>53881</v>
      </c>
    </row>
    <row r="13" spans="1:9" ht="21" hidden="1" customHeight="1" x14ac:dyDescent="0.45">
      <c r="A13" s="72" t="s">
        <v>163</v>
      </c>
      <c r="B13" s="10"/>
      <c r="C13" s="128"/>
      <c r="D13" s="32"/>
      <c r="E13" s="76"/>
      <c r="F13" s="32"/>
      <c r="G13" s="32"/>
      <c r="H13" s="32"/>
      <c r="I13" s="76"/>
    </row>
    <row r="14" spans="1:9" ht="21" customHeight="1" x14ac:dyDescent="0.45">
      <c r="A14" s="11" t="s">
        <v>125</v>
      </c>
      <c r="B14" s="10" t="s">
        <v>116</v>
      </c>
      <c r="C14" s="128">
        <v>0</v>
      </c>
      <c r="D14" s="32"/>
      <c r="E14" s="76">
        <v>-47292</v>
      </c>
      <c r="F14" s="32"/>
      <c r="G14" s="32">
        <f>-'PL-5-6'!H11</f>
        <v>0</v>
      </c>
      <c r="H14" s="32"/>
      <c r="I14" s="76">
        <v>-72783</v>
      </c>
    </row>
    <row r="15" spans="1:9" ht="21" customHeight="1" x14ac:dyDescent="0.45">
      <c r="A15" s="11" t="s">
        <v>126</v>
      </c>
      <c r="B15" s="10"/>
      <c r="C15" s="128">
        <v>-136026</v>
      </c>
      <c r="D15" s="32"/>
      <c r="E15" s="76">
        <v>-120868</v>
      </c>
      <c r="F15" s="32"/>
      <c r="G15" s="32">
        <f>-'PL-5-6'!H12</f>
        <v>-136026</v>
      </c>
      <c r="H15" s="32"/>
      <c r="I15" s="76">
        <v>-120868</v>
      </c>
    </row>
    <row r="16" spans="1:9" ht="21" customHeight="1" x14ac:dyDescent="0.45">
      <c r="A16" s="11" t="s">
        <v>52</v>
      </c>
      <c r="B16" s="10"/>
      <c r="C16" s="128">
        <v>186</v>
      </c>
      <c r="D16" s="32"/>
      <c r="E16" s="76">
        <v>13</v>
      </c>
      <c r="F16" s="32"/>
      <c r="G16" s="32">
        <f>'PL-5-6'!H22</f>
        <v>186</v>
      </c>
      <c r="H16" s="32"/>
      <c r="I16" s="76">
        <v>13</v>
      </c>
    </row>
    <row r="17" spans="1:9" ht="21" hidden="1" customHeight="1" x14ac:dyDescent="0.45">
      <c r="A17" s="11" t="s">
        <v>78</v>
      </c>
      <c r="B17" s="10"/>
      <c r="C17" s="128"/>
      <c r="D17" s="32"/>
      <c r="E17" s="76"/>
      <c r="F17" s="32"/>
      <c r="G17" s="32"/>
      <c r="H17" s="32"/>
      <c r="I17" s="76"/>
    </row>
    <row r="18" spans="1:9" ht="21" customHeight="1" x14ac:dyDescent="0.45">
      <c r="A18" s="11" t="s">
        <v>146</v>
      </c>
      <c r="B18" s="10"/>
      <c r="C18" s="128">
        <v>346995</v>
      </c>
      <c r="D18" s="32"/>
      <c r="E18" s="76">
        <v>-540761</v>
      </c>
      <c r="F18" s="32"/>
      <c r="G18" s="32">
        <v>346994</v>
      </c>
      <c r="H18" s="32"/>
      <c r="I18" s="76">
        <v>-540754</v>
      </c>
    </row>
    <row r="19" spans="1:9" ht="21" customHeight="1" x14ac:dyDescent="0.45">
      <c r="A19" s="11" t="s">
        <v>181</v>
      </c>
      <c r="B19" s="10"/>
      <c r="C19" s="128">
        <v>28458</v>
      </c>
      <c r="D19" s="32"/>
      <c r="E19" s="76">
        <v>1794</v>
      </c>
      <c r="F19" s="32"/>
      <c r="G19" s="32">
        <v>28458</v>
      </c>
      <c r="H19" s="32"/>
      <c r="I19" s="76">
        <v>1794</v>
      </c>
    </row>
    <row r="20" spans="1:9" ht="21.75" hidden="1" customHeight="1" x14ac:dyDescent="0.45">
      <c r="A20" s="11" t="s">
        <v>104</v>
      </c>
      <c r="B20" s="10"/>
      <c r="C20" s="128"/>
      <c r="D20" s="32"/>
      <c r="E20" s="76"/>
      <c r="F20" s="32"/>
      <c r="G20" s="32"/>
      <c r="H20" s="32"/>
      <c r="I20" s="76"/>
    </row>
    <row r="21" spans="1:9" ht="21.75" hidden="1" customHeight="1" x14ac:dyDescent="0.45">
      <c r="A21" s="11" t="s">
        <v>105</v>
      </c>
      <c r="B21" s="10"/>
      <c r="C21" s="128"/>
      <c r="D21" s="32"/>
      <c r="E21" s="76"/>
      <c r="F21" s="32"/>
      <c r="G21" s="32"/>
      <c r="H21" s="32"/>
      <c r="I21" s="76"/>
    </row>
    <row r="22" spans="1:9" ht="21.75" hidden="1" customHeight="1" x14ac:dyDescent="0.45">
      <c r="A22" s="11" t="s">
        <v>106</v>
      </c>
      <c r="B22" s="10"/>
      <c r="C22" s="128"/>
      <c r="D22" s="32"/>
      <c r="E22" s="76"/>
      <c r="F22" s="32"/>
      <c r="G22" s="32"/>
      <c r="H22" s="32"/>
      <c r="I22" s="76"/>
    </row>
    <row r="23" spans="1:9" ht="21" customHeight="1" x14ac:dyDescent="0.45">
      <c r="A23" s="11" t="s">
        <v>185</v>
      </c>
      <c r="B23" s="10"/>
      <c r="C23" s="128"/>
      <c r="D23" s="32"/>
      <c r="E23" s="76"/>
      <c r="F23" s="32"/>
      <c r="G23" s="32"/>
      <c r="H23" s="32"/>
      <c r="I23" s="76"/>
    </row>
    <row r="24" spans="1:9" ht="21" customHeight="1" x14ac:dyDescent="0.45">
      <c r="A24" s="13" t="s">
        <v>79</v>
      </c>
      <c r="B24" s="10" t="s">
        <v>116</v>
      </c>
      <c r="C24" s="128">
        <f>-'PL-5-6'!D27</f>
        <v>-2102</v>
      </c>
      <c r="D24" s="32"/>
      <c r="E24" s="76">
        <v>-236468</v>
      </c>
      <c r="F24" s="32"/>
      <c r="G24" s="32">
        <v>0</v>
      </c>
      <c r="H24" s="32"/>
      <c r="I24" s="76">
        <v>0</v>
      </c>
    </row>
    <row r="25" spans="1:9" ht="21" customHeight="1" x14ac:dyDescent="0.45">
      <c r="A25" s="11" t="s">
        <v>131</v>
      </c>
      <c r="B25" s="10"/>
      <c r="C25" s="128">
        <v>3195</v>
      </c>
      <c r="D25" s="32"/>
      <c r="E25" s="76">
        <v>2511</v>
      </c>
      <c r="F25" s="32"/>
      <c r="G25" s="32">
        <v>3195</v>
      </c>
      <c r="H25" s="32"/>
      <c r="I25" s="76">
        <v>2511</v>
      </c>
    </row>
    <row r="26" spans="1:9" ht="21" customHeight="1" x14ac:dyDescent="0.45">
      <c r="A26" s="11" t="s">
        <v>132</v>
      </c>
      <c r="B26" s="10"/>
      <c r="C26" s="181">
        <v>49550</v>
      </c>
      <c r="D26" s="32"/>
      <c r="E26" s="20">
        <v>214984</v>
      </c>
      <c r="F26" s="32"/>
      <c r="G26" s="20">
        <f>'PL-5-6'!H30</f>
        <v>49550</v>
      </c>
      <c r="H26" s="32"/>
      <c r="I26" s="20">
        <v>214984</v>
      </c>
    </row>
    <row r="27" spans="1:9" ht="21" customHeight="1" x14ac:dyDescent="0.45">
      <c r="A27" s="11"/>
      <c r="B27" s="10"/>
      <c r="C27" s="128">
        <f t="shared" ref="C27:H27" si="0">SUM(C10:C26)</f>
        <v>545810</v>
      </c>
      <c r="D27" s="32">
        <f t="shared" si="0"/>
        <v>0</v>
      </c>
      <c r="E27" s="76">
        <f>SUM(E10:E26)</f>
        <v>502618</v>
      </c>
      <c r="F27" s="32">
        <f t="shared" si="0"/>
        <v>0</v>
      </c>
      <c r="G27" s="32">
        <f>SUM(G10:G26)</f>
        <v>545888</v>
      </c>
      <c r="H27" s="32">
        <f t="shared" si="0"/>
        <v>0</v>
      </c>
      <c r="I27" s="128">
        <f>SUM(I10:I26)</f>
        <v>502748</v>
      </c>
    </row>
    <row r="28" spans="1:9" x14ac:dyDescent="0.45">
      <c r="A28" s="19" t="s">
        <v>80</v>
      </c>
      <c r="B28" s="10"/>
      <c r="C28" s="21"/>
      <c r="D28" s="21"/>
      <c r="E28" s="21"/>
      <c r="F28" s="21"/>
      <c r="G28" s="21"/>
      <c r="H28" s="21"/>
      <c r="I28" s="21"/>
    </row>
    <row r="29" spans="1:9" ht="21" customHeight="1" x14ac:dyDescent="0.45">
      <c r="A29" s="11" t="s">
        <v>8</v>
      </c>
      <c r="B29" s="10"/>
      <c r="C29" s="128">
        <v>-32630</v>
      </c>
      <c r="D29" s="32"/>
      <c r="E29" s="76">
        <v>-25330</v>
      </c>
      <c r="F29" s="32"/>
      <c r="G29" s="32">
        <v>-32630</v>
      </c>
      <c r="H29" s="32"/>
      <c r="I29" s="76">
        <v>-25330</v>
      </c>
    </row>
    <row r="30" spans="1:9" ht="21" customHeight="1" x14ac:dyDescent="0.45">
      <c r="A30" s="11" t="s">
        <v>144</v>
      </c>
      <c r="B30" s="10"/>
      <c r="C30" s="128">
        <v>233</v>
      </c>
      <c r="D30" s="32"/>
      <c r="E30" s="76">
        <v>15442</v>
      </c>
      <c r="F30" s="32"/>
      <c r="G30" s="32">
        <v>241</v>
      </c>
      <c r="H30" s="32"/>
      <c r="I30" s="76">
        <v>15460</v>
      </c>
    </row>
    <row r="31" spans="1:9" ht="21" customHeight="1" x14ac:dyDescent="0.45">
      <c r="A31" s="11" t="s">
        <v>81</v>
      </c>
      <c r="B31" s="10"/>
      <c r="C31" s="128">
        <v>304754</v>
      </c>
      <c r="D31" s="32"/>
      <c r="E31" s="76">
        <v>84534</v>
      </c>
      <c r="F31" s="32"/>
      <c r="G31" s="32">
        <v>304754</v>
      </c>
      <c r="H31" s="32"/>
      <c r="I31" s="76">
        <v>84534</v>
      </c>
    </row>
    <row r="32" spans="1:9" ht="21" hidden="1" customHeight="1" x14ac:dyDescent="0.45">
      <c r="A32" s="11" t="s">
        <v>161</v>
      </c>
      <c r="B32" s="10"/>
      <c r="C32" s="128"/>
      <c r="D32" s="32"/>
      <c r="E32" s="76"/>
      <c r="F32" s="32"/>
      <c r="G32" s="32"/>
      <c r="H32" s="32"/>
      <c r="I32" s="76"/>
    </row>
    <row r="33" spans="1:9" ht="21" hidden="1" customHeight="1" x14ac:dyDescent="0.45">
      <c r="A33" s="11" t="s">
        <v>82</v>
      </c>
      <c r="B33" s="10"/>
      <c r="C33" s="128"/>
      <c r="D33" s="32"/>
      <c r="E33" s="76"/>
      <c r="F33" s="32"/>
      <c r="G33" s="32"/>
      <c r="H33" s="32"/>
      <c r="I33" s="76"/>
    </row>
    <row r="34" spans="1:9" ht="21" customHeight="1" x14ac:dyDescent="0.45">
      <c r="A34" s="11" t="s">
        <v>23</v>
      </c>
      <c r="B34" s="10"/>
      <c r="C34" s="128">
        <v>-431197</v>
      </c>
      <c r="D34" s="32"/>
      <c r="E34" s="76">
        <v>-438262</v>
      </c>
      <c r="G34" s="32">
        <v>-431197</v>
      </c>
      <c r="H34" s="32"/>
      <c r="I34" s="76">
        <v>-438262</v>
      </c>
    </row>
    <row r="35" spans="1:9" ht="21" customHeight="1" x14ac:dyDescent="0.45">
      <c r="A35" s="11" t="s">
        <v>145</v>
      </c>
      <c r="B35" s="10"/>
      <c r="C35" s="128">
        <v>-42823</v>
      </c>
      <c r="D35" s="71"/>
      <c r="E35" s="76">
        <v>42432</v>
      </c>
      <c r="G35" s="32">
        <v>-42816</v>
      </c>
      <c r="H35" s="71"/>
      <c r="I35" s="76">
        <v>42380</v>
      </c>
    </row>
    <row r="36" spans="1:9" ht="21.75" hidden="1" customHeight="1" x14ac:dyDescent="0.45">
      <c r="A36" s="11" t="s">
        <v>107</v>
      </c>
      <c r="B36" s="10"/>
      <c r="C36" s="128"/>
      <c r="D36" s="156"/>
      <c r="E36" s="156"/>
      <c r="G36" s="156">
        <v>0</v>
      </c>
      <c r="H36" s="156"/>
      <c r="I36" s="156">
        <v>0</v>
      </c>
    </row>
    <row r="37" spans="1:9" ht="21" customHeight="1" x14ac:dyDescent="0.45">
      <c r="A37" s="11" t="s">
        <v>140</v>
      </c>
      <c r="B37" s="10"/>
      <c r="C37" s="183">
        <f>SUM(C27:C36)</f>
        <v>344147</v>
      </c>
      <c r="D37" s="71">
        <f>SUM(D27:D36)</f>
        <v>0</v>
      </c>
      <c r="E37" s="123">
        <f>SUM(E27:E36)</f>
        <v>181434</v>
      </c>
      <c r="G37" s="123">
        <f>SUM(G27:G36)</f>
        <v>344240</v>
      </c>
      <c r="H37" s="71">
        <f>SUM(H27:H36)</f>
        <v>0</v>
      </c>
      <c r="I37" s="123">
        <f>SUM(I27:I36)</f>
        <v>181530</v>
      </c>
    </row>
    <row r="38" spans="1:9" ht="21" customHeight="1" x14ac:dyDescent="0.45">
      <c r="A38" s="11" t="s">
        <v>138</v>
      </c>
      <c r="B38" s="10"/>
      <c r="C38" s="182">
        <v>0</v>
      </c>
      <c r="D38" s="95"/>
      <c r="E38" s="124">
        <v>-652</v>
      </c>
      <c r="G38" s="124">
        <v>0</v>
      </c>
      <c r="H38" s="95"/>
      <c r="I38" s="124">
        <v>-652</v>
      </c>
    </row>
    <row r="39" spans="1:9" ht="21" customHeight="1" x14ac:dyDescent="0.45">
      <c r="A39" s="11" t="s">
        <v>83</v>
      </c>
      <c r="B39" s="10"/>
      <c r="C39" s="181">
        <v>-433</v>
      </c>
      <c r="D39" s="32"/>
      <c r="E39" s="20">
        <v>-408</v>
      </c>
      <c r="G39" s="20">
        <v>-433</v>
      </c>
      <c r="H39" s="32"/>
      <c r="I39" s="20">
        <v>-408</v>
      </c>
    </row>
    <row r="40" spans="1:9" ht="21" customHeight="1" x14ac:dyDescent="0.45">
      <c r="A40" s="9" t="s">
        <v>133</v>
      </c>
      <c r="B40" s="10"/>
      <c r="C40" s="184">
        <f>SUM(C37:C39)</f>
        <v>343714</v>
      </c>
      <c r="D40" s="12"/>
      <c r="E40" s="14">
        <f>SUM(E37:E39)</f>
        <v>180374</v>
      </c>
      <c r="G40" s="14">
        <f>SUM(G37:G39)</f>
        <v>343807</v>
      </c>
      <c r="H40" s="12"/>
      <c r="I40" s="14">
        <f>SUM(I37:I39)</f>
        <v>180470</v>
      </c>
    </row>
    <row r="41" spans="1:9" ht="22.5" customHeight="1" x14ac:dyDescent="0.45"/>
    <row r="42" spans="1:9" ht="22.5" customHeight="1" x14ac:dyDescent="0.5">
      <c r="A42" s="1" t="str">
        <f>'BL-3-4'!A1</f>
        <v>บริษัท เบอร์ล่า คาร์บอน (ไทยแลนด์) จำกัด (มหาชน) และบริษัทย่อย</v>
      </c>
    </row>
    <row r="43" spans="1:9" ht="22.5" customHeight="1" x14ac:dyDescent="0.5">
      <c r="A43" s="1" t="str">
        <f>A2</f>
        <v>งบกระแสเงินสด (ไม่ได้ตรวจสอบ)</v>
      </c>
    </row>
    <row r="45" spans="1:9" ht="22.5" customHeight="1" x14ac:dyDescent="0.45">
      <c r="C45" s="192" t="s">
        <v>1</v>
      </c>
      <c r="D45" s="192"/>
      <c r="E45" s="192"/>
      <c r="F45" s="6"/>
      <c r="G45" s="192" t="s">
        <v>2</v>
      </c>
      <c r="H45" s="192"/>
      <c r="I45" s="192"/>
    </row>
    <row r="46" spans="1:9" ht="22.5" customHeight="1" x14ac:dyDescent="0.45">
      <c r="C46" s="193" t="s">
        <v>92</v>
      </c>
      <c r="D46" s="193"/>
      <c r="E46" s="193"/>
      <c r="F46" s="30"/>
      <c r="G46" s="193" t="s">
        <v>92</v>
      </c>
      <c r="H46" s="193"/>
      <c r="I46" s="193"/>
    </row>
    <row r="47" spans="1:9" ht="22.5" customHeight="1" x14ac:dyDescent="0.45">
      <c r="C47" s="193" t="s">
        <v>149</v>
      </c>
      <c r="D47" s="193"/>
      <c r="E47" s="193"/>
      <c r="F47" s="30"/>
      <c r="G47" s="193" t="s">
        <v>149</v>
      </c>
      <c r="H47" s="193"/>
      <c r="I47" s="193"/>
    </row>
    <row r="48" spans="1:9" ht="22.5" customHeight="1" x14ac:dyDescent="0.45">
      <c r="B48" s="160" t="s">
        <v>5</v>
      </c>
      <c r="C48" s="75">
        <f>$C$7</f>
        <v>2562</v>
      </c>
      <c r="D48" s="75"/>
      <c r="E48" s="75">
        <f>$E$7</f>
        <v>2561</v>
      </c>
      <c r="F48" s="75"/>
      <c r="G48" s="75">
        <f>$C$7</f>
        <v>2562</v>
      </c>
      <c r="H48" s="75"/>
      <c r="I48" s="75">
        <f>$E$7</f>
        <v>2561</v>
      </c>
    </row>
    <row r="49" spans="1:9" ht="22.5" customHeight="1" x14ac:dyDescent="0.45">
      <c r="C49" s="201" t="s">
        <v>91</v>
      </c>
      <c r="D49" s="201"/>
      <c r="E49" s="201"/>
      <c r="F49" s="201"/>
      <c r="G49" s="201"/>
      <c r="H49" s="201"/>
      <c r="I49" s="201"/>
    </row>
    <row r="50" spans="1:9" ht="22.5" customHeight="1" x14ac:dyDescent="0.45">
      <c r="A50" s="18" t="s">
        <v>84</v>
      </c>
      <c r="B50" s="10"/>
      <c r="C50" s="11"/>
      <c r="D50" s="11"/>
      <c r="E50" s="11"/>
      <c r="F50" s="11"/>
      <c r="G50" s="11"/>
      <c r="H50" s="11"/>
      <c r="I50" s="11"/>
    </row>
    <row r="51" spans="1:9" ht="22.5" customHeight="1" x14ac:dyDescent="0.45">
      <c r="A51" s="92" t="s">
        <v>174</v>
      </c>
      <c r="B51" s="10"/>
      <c r="C51" s="128">
        <v>-1154635</v>
      </c>
      <c r="D51" s="142"/>
      <c r="E51" s="131">
        <v>0</v>
      </c>
      <c r="F51" s="131"/>
      <c r="G51" s="131">
        <v>-1154635</v>
      </c>
      <c r="H51" s="131"/>
      <c r="I51" s="131">
        <v>0</v>
      </c>
    </row>
    <row r="52" spans="1:9" ht="22.5" customHeight="1" x14ac:dyDescent="0.45">
      <c r="A52" s="144" t="s">
        <v>164</v>
      </c>
      <c r="B52" s="10"/>
      <c r="C52" s="128">
        <v>0</v>
      </c>
      <c r="D52" s="11"/>
      <c r="E52" s="161">
        <v>1357400</v>
      </c>
      <c r="F52" s="93"/>
      <c r="G52" s="131">
        <v>0</v>
      </c>
      <c r="H52" s="93"/>
      <c r="I52" s="161">
        <v>1357400</v>
      </c>
    </row>
    <row r="53" spans="1:9" ht="22.5" customHeight="1" x14ac:dyDescent="0.45">
      <c r="A53" s="11" t="s">
        <v>85</v>
      </c>
      <c r="B53" s="10"/>
      <c r="C53" s="128">
        <v>29728</v>
      </c>
      <c r="D53" s="32"/>
      <c r="E53" s="94">
        <v>68</v>
      </c>
      <c r="F53" s="93"/>
      <c r="G53" s="94">
        <v>29728</v>
      </c>
      <c r="H53" s="93"/>
      <c r="I53" s="94">
        <v>68</v>
      </c>
    </row>
    <row r="54" spans="1:9" ht="22.5" customHeight="1" x14ac:dyDescent="0.45">
      <c r="A54" s="11" t="s">
        <v>143</v>
      </c>
      <c r="B54" s="10"/>
      <c r="C54" s="128">
        <v>0</v>
      </c>
      <c r="D54" s="32"/>
      <c r="E54" s="94">
        <v>72783</v>
      </c>
      <c r="F54" s="93"/>
      <c r="G54" s="94">
        <v>0</v>
      </c>
      <c r="H54" s="93"/>
      <c r="I54" s="94">
        <v>72783</v>
      </c>
    </row>
    <row r="55" spans="1:9" ht="22.5" customHeight="1" x14ac:dyDescent="0.45">
      <c r="A55" s="11" t="s">
        <v>134</v>
      </c>
      <c r="B55" s="10"/>
      <c r="C55" s="128">
        <v>-72703</v>
      </c>
      <c r="D55" s="32"/>
      <c r="E55" s="94">
        <v>-13481</v>
      </c>
      <c r="F55" s="93"/>
      <c r="G55" s="94">
        <v>-72703</v>
      </c>
      <c r="H55" s="93"/>
      <c r="I55" s="94">
        <v>-13481</v>
      </c>
    </row>
    <row r="56" spans="1:9" ht="22.5" customHeight="1" x14ac:dyDescent="0.45">
      <c r="A56" s="11" t="s">
        <v>175</v>
      </c>
      <c r="B56" s="10"/>
      <c r="C56" s="128">
        <v>718</v>
      </c>
      <c r="D56" s="156"/>
      <c r="E56" s="156">
        <v>-38123</v>
      </c>
      <c r="F56" s="93"/>
      <c r="G56" s="156">
        <v>718</v>
      </c>
      <c r="H56" s="93"/>
      <c r="I56" s="156">
        <v>-38123</v>
      </c>
    </row>
    <row r="57" spans="1:9" ht="22.5" hidden="1" customHeight="1" x14ac:dyDescent="0.45">
      <c r="A57" s="11" t="s">
        <v>165</v>
      </c>
      <c r="B57" s="10"/>
      <c r="C57" s="128"/>
      <c r="D57" s="32"/>
      <c r="E57" s="131">
        <v>0</v>
      </c>
      <c r="F57" s="93"/>
      <c r="G57" s="131">
        <v>0</v>
      </c>
      <c r="H57" s="93"/>
      <c r="I57" s="131">
        <v>0</v>
      </c>
    </row>
    <row r="58" spans="1:9" ht="22.5" customHeight="1" x14ac:dyDescent="0.45">
      <c r="A58" s="11" t="s">
        <v>176</v>
      </c>
      <c r="B58" s="10"/>
      <c r="C58" s="128"/>
      <c r="D58" s="156"/>
      <c r="E58" s="156"/>
      <c r="F58" s="93"/>
      <c r="G58" s="156"/>
      <c r="H58" s="93"/>
      <c r="I58" s="156"/>
    </row>
    <row r="59" spans="1:9" ht="22.5" customHeight="1" x14ac:dyDescent="0.45">
      <c r="A59" s="11" t="s">
        <v>177</v>
      </c>
      <c r="B59" s="10">
        <v>3</v>
      </c>
      <c r="C59" s="128">
        <v>2988</v>
      </c>
      <c r="D59" s="156"/>
      <c r="E59" s="156">
        <v>0</v>
      </c>
      <c r="F59" s="93"/>
      <c r="G59" s="156">
        <v>2988</v>
      </c>
      <c r="H59" s="93"/>
      <c r="I59" s="156">
        <v>0</v>
      </c>
    </row>
    <row r="60" spans="1:9" ht="22.5" customHeight="1" x14ac:dyDescent="0.45">
      <c r="A60" s="9" t="s">
        <v>187</v>
      </c>
      <c r="B60" s="10"/>
      <c r="C60" s="184">
        <f>SUM(C51:C59)</f>
        <v>-1193904</v>
      </c>
      <c r="D60" s="12"/>
      <c r="E60" s="14">
        <f>SUM(E51:E59)</f>
        <v>1378647</v>
      </c>
      <c r="F60" s="12"/>
      <c r="G60" s="14">
        <f>SUM(G51:G59)</f>
        <v>-1193904</v>
      </c>
      <c r="H60" s="12"/>
      <c r="I60" s="14">
        <f>SUM(I51:I59)</f>
        <v>1378647</v>
      </c>
    </row>
    <row r="61" spans="1:9" ht="17.45" customHeight="1" x14ac:dyDescent="0.45">
      <c r="A61" s="11"/>
      <c r="B61" s="10"/>
      <c r="C61" s="32"/>
      <c r="D61" s="32"/>
      <c r="E61" s="76"/>
      <c r="F61" s="32"/>
      <c r="G61" s="32"/>
      <c r="H61" s="32"/>
      <c r="I61" s="76"/>
    </row>
    <row r="62" spans="1:9" ht="22.5" customHeight="1" x14ac:dyDescent="0.45">
      <c r="A62" s="18" t="s">
        <v>86</v>
      </c>
      <c r="B62" s="10"/>
      <c r="C62" s="32"/>
      <c r="D62" s="32"/>
      <c r="E62" s="76"/>
      <c r="F62" s="32"/>
      <c r="G62" s="32"/>
      <c r="H62" s="32"/>
      <c r="I62" s="76"/>
    </row>
    <row r="63" spans="1:9" ht="22.5" customHeight="1" x14ac:dyDescent="0.45">
      <c r="A63" s="11" t="s">
        <v>166</v>
      </c>
      <c r="B63" s="10"/>
      <c r="C63" s="128">
        <v>-187</v>
      </c>
      <c r="D63" s="32"/>
      <c r="E63" s="76">
        <v>-13</v>
      </c>
      <c r="F63" s="32"/>
      <c r="G63" s="32">
        <v>-187</v>
      </c>
      <c r="H63" s="32"/>
      <c r="I63" s="76">
        <v>-13</v>
      </c>
    </row>
    <row r="64" spans="1:9" ht="22.5" customHeight="1" x14ac:dyDescent="0.45">
      <c r="A64" s="11" t="s">
        <v>186</v>
      </c>
      <c r="B64" s="10"/>
      <c r="C64" s="128"/>
      <c r="D64" s="159"/>
      <c r="E64" s="159"/>
      <c r="F64" s="159"/>
      <c r="G64" s="159"/>
      <c r="H64" s="159"/>
      <c r="I64" s="159"/>
    </row>
    <row r="65" spans="1:9" ht="22.5" customHeight="1" x14ac:dyDescent="0.45">
      <c r="A65" s="11" t="s">
        <v>180</v>
      </c>
      <c r="B65" s="10">
        <v>3</v>
      </c>
      <c r="C65" s="128">
        <v>-1286</v>
      </c>
      <c r="D65" s="159"/>
      <c r="E65" s="159">
        <v>0</v>
      </c>
      <c r="F65" s="159"/>
      <c r="G65" s="159">
        <v>-1286</v>
      </c>
      <c r="H65" s="159"/>
      <c r="I65" s="159">
        <v>0</v>
      </c>
    </row>
    <row r="66" spans="1:9" ht="22.5" hidden="1" customHeight="1" x14ac:dyDescent="0.45">
      <c r="A66" s="11" t="s">
        <v>135</v>
      </c>
      <c r="B66" s="10"/>
      <c r="C66" s="128"/>
      <c r="D66" s="32"/>
      <c r="E66" s="76">
        <v>0</v>
      </c>
      <c r="F66" s="32"/>
      <c r="G66" s="32"/>
      <c r="H66" s="32"/>
      <c r="I66" s="76">
        <v>0</v>
      </c>
    </row>
    <row r="67" spans="1:9" ht="22.5" customHeight="1" x14ac:dyDescent="0.45">
      <c r="A67" s="11" t="s">
        <v>178</v>
      </c>
      <c r="B67" s="10"/>
      <c r="C67" s="128">
        <v>24000</v>
      </c>
      <c r="D67" s="156"/>
      <c r="E67" s="156">
        <v>0</v>
      </c>
      <c r="F67" s="156"/>
      <c r="G67" s="156">
        <v>24000</v>
      </c>
      <c r="H67" s="156"/>
      <c r="I67" s="156">
        <v>0</v>
      </c>
    </row>
    <row r="68" spans="1:9" ht="22.5" customHeight="1" x14ac:dyDescent="0.45">
      <c r="A68" s="11" t="s">
        <v>136</v>
      </c>
      <c r="B68" s="10"/>
      <c r="C68" s="128">
        <v>-24000</v>
      </c>
      <c r="D68" s="32"/>
      <c r="E68" s="76">
        <v>0</v>
      </c>
      <c r="F68" s="32"/>
      <c r="G68" s="32">
        <v>-24000</v>
      </c>
      <c r="H68" s="32"/>
      <c r="I68" s="76">
        <v>0</v>
      </c>
    </row>
    <row r="69" spans="1:9" s="7" customFormat="1" ht="22.5" customHeight="1" x14ac:dyDescent="0.45">
      <c r="A69" s="9" t="s">
        <v>139</v>
      </c>
      <c r="B69" s="22"/>
      <c r="C69" s="184">
        <f>SUM(C63:C68)</f>
        <v>-1473</v>
      </c>
      <c r="D69" s="12"/>
      <c r="E69" s="14">
        <f>SUM(E63:E68)</f>
        <v>-13</v>
      </c>
      <c r="F69" s="12"/>
      <c r="G69" s="14">
        <f>SUM(G63:G68)</f>
        <v>-1473</v>
      </c>
      <c r="H69" s="12"/>
      <c r="I69" s="14">
        <f>SUM(I63:I68)</f>
        <v>-13</v>
      </c>
    </row>
    <row r="70" spans="1:9" ht="9.9499999999999993" customHeight="1" x14ac:dyDescent="0.45">
      <c r="A70" s="11"/>
      <c r="B70" s="10"/>
      <c r="C70" s="202"/>
      <c r="D70" s="202"/>
      <c r="E70" s="202"/>
      <c r="F70" s="202"/>
      <c r="G70" s="202"/>
      <c r="H70" s="202"/>
      <c r="I70" s="202"/>
    </row>
    <row r="71" spans="1:9" ht="21.95" customHeight="1" x14ac:dyDescent="0.45">
      <c r="A71" s="11" t="s">
        <v>182</v>
      </c>
      <c r="B71" s="10"/>
      <c r="C71" s="131"/>
      <c r="D71" s="131"/>
      <c r="E71" s="131"/>
      <c r="F71" s="131"/>
      <c r="G71" s="131"/>
      <c r="H71" s="131"/>
      <c r="I71" s="131"/>
    </row>
    <row r="72" spans="1:9" ht="21.95" customHeight="1" x14ac:dyDescent="0.45">
      <c r="A72" s="11" t="s">
        <v>158</v>
      </c>
      <c r="B72" s="10"/>
      <c r="C72" s="185">
        <f>C40+C60+C69</f>
        <v>-851663</v>
      </c>
      <c r="D72" s="140"/>
      <c r="E72" s="140">
        <f>E40+E60+E69</f>
        <v>1559008</v>
      </c>
      <c r="F72" s="140"/>
      <c r="G72" s="140">
        <f>G40+G60+G69</f>
        <v>-851570</v>
      </c>
      <c r="H72" s="140"/>
      <c r="I72" s="140">
        <f>I40+I60+I69</f>
        <v>1559104</v>
      </c>
    </row>
    <row r="73" spans="1:9" ht="21.95" customHeight="1" x14ac:dyDescent="0.45">
      <c r="A73" s="72" t="s">
        <v>159</v>
      </c>
      <c r="B73" s="143"/>
      <c r="C73" s="25"/>
    </row>
    <row r="74" spans="1:9" ht="21.95" customHeight="1" x14ac:dyDescent="0.45">
      <c r="A74" s="72" t="s">
        <v>156</v>
      </c>
      <c r="B74" s="143"/>
      <c r="C74" s="181">
        <v>-24</v>
      </c>
      <c r="D74" s="131"/>
      <c r="E74" s="20">
        <v>80329</v>
      </c>
      <c r="F74" s="131"/>
      <c r="G74" s="20">
        <v>-24</v>
      </c>
      <c r="H74" s="131"/>
      <c r="I74" s="20">
        <v>80329</v>
      </c>
    </row>
    <row r="75" spans="1:9" x14ac:dyDescent="0.45">
      <c r="A75" s="9" t="s">
        <v>182</v>
      </c>
      <c r="B75" s="10"/>
      <c r="C75" s="186">
        <f>SUM(C72:C74)</f>
        <v>-851687</v>
      </c>
      <c r="D75" s="77"/>
      <c r="E75" s="141">
        <f>SUM(E72:E74)</f>
        <v>1639337</v>
      </c>
      <c r="F75" s="77"/>
      <c r="G75" s="141">
        <f>SUM(G72:G74)</f>
        <v>-851594</v>
      </c>
      <c r="H75" s="77"/>
      <c r="I75" s="141">
        <f>SUM(I72:I74)</f>
        <v>1639433</v>
      </c>
    </row>
    <row r="76" spans="1:9" ht="22.5" customHeight="1" x14ac:dyDescent="0.45">
      <c r="A76" s="11" t="s">
        <v>87</v>
      </c>
      <c r="B76" s="10"/>
      <c r="C76" s="128">
        <f>'BL-3-4'!F10</f>
        <v>1722202</v>
      </c>
      <c r="D76" s="32"/>
      <c r="E76" s="76">
        <v>381348</v>
      </c>
      <c r="F76" s="32"/>
      <c r="G76" s="32">
        <f>'BL-3-4'!J10</f>
        <v>1722056</v>
      </c>
      <c r="H76" s="32"/>
      <c r="I76" s="76">
        <v>381185</v>
      </c>
    </row>
    <row r="77" spans="1:9" ht="22.5" customHeight="1" thickBot="1" x14ac:dyDescent="0.5">
      <c r="A77" s="9" t="s">
        <v>154</v>
      </c>
      <c r="B77" s="10"/>
      <c r="C77" s="187">
        <f>SUM(C75:C76)</f>
        <v>870515</v>
      </c>
      <c r="D77" s="32"/>
      <c r="E77" s="23">
        <f>SUM(E75:E76)</f>
        <v>2020685</v>
      </c>
      <c r="F77" s="32"/>
      <c r="G77" s="23">
        <f>SUM(G75:G76)</f>
        <v>870462</v>
      </c>
      <c r="H77" s="32"/>
      <c r="I77" s="23">
        <f>SUM(I75:I76)</f>
        <v>2020618</v>
      </c>
    </row>
    <row r="78" spans="1:9" ht="22.5" customHeight="1" thickTop="1" x14ac:dyDescent="0.45">
      <c r="C78" s="25"/>
    </row>
    <row r="79" spans="1:9" ht="22.5" customHeight="1" x14ac:dyDescent="0.45">
      <c r="A79" s="18" t="s">
        <v>88</v>
      </c>
      <c r="C79" s="32"/>
      <c r="D79" s="32"/>
      <c r="E79" s="76"/>
      <c r="F79" s="32"/>
      <c r="G79" s="32"/>
      <c r="H79" s="32"/>
      <c r="I79" s="76"/>
    </row>
    <row r="80" spans="1:9" ht="22.5" customHeight="1" x14ac:dyDescent="0.45">
      <c r="A80" s="11" t="s">
        <v>89</v>
      </c>
      <c r="C80" s="128">
        <v>88309</v>
      </c>
      <c r="D80" s="32"/>
      <c r="E80" s="156">
        <v>50556</v>
      </c>
      <c r="F80" s="32"/>
      <c r="G80" s="32">
        <v>88309</v>
      </c>
      <c r="H80" s="32"/>
      <c r="I80" s="156">
        <v>50556</v>
      </c>
    </row>
    <row r="81" spans="1:9" ht="22.5" customHeight="1" x14ac:dyDescent="0.45">
      <c r="A81" s="5" t="s">
        <v>112</v>
      </c>
      <c r="C81" s="128">
        <v>7896</v>
      </c>
      <c r="E81" s="156">
        <v>6420</v>
      </c>
      <c r="G81" s="147">
        <v>7896</v>
      </c>
      <c r="I81" s="156">
        <v>6420</v>
      </c>
    </row>
    <row r="82" spans="1:9" ht="22.5" customHeight="1" x14ac:dyDescent="0.45">
      <c r="A82" s="5" t="s">
        <v>188</v>
      </c>
      <c r="B82" s="158"/>
      <c r="C82" s="128">
        <v>11812</v>
      </c>
      <c r="E82" s="159">
        <v>0</v>
      </c>
      <c r="G82" s="159">
        <v>11812</v>
      </c>
      <c r="I82" s="159">
        <v>0</v>
      </c>
    </row>
  </sheetData>
  <mergeCells count="15">
    <mergeCell ref="G47:I47"/>
    <mergeCell ref="C49:I49"/>
    <mergeCell ref="C70:I70"/>
    <mergeCell ref="C6:E6"/>
    <mergeCell ref="G6:I6"/>
    <mergeCell ref="C45:E45"/>
    <mergeCell ref="G45:I45"/>
    <mergeCell ref="C47:E47"/>
    <mergeCell ref="C46:E46"/>
    <mergeCell ref="G46:I46"/>
    <mergeCell ref="C4:E4"/>
    <mergeCell ref="G4:I4"/>
    <mergeCell ref="C5:E5"/>
    <mergeCell ref="G5:I5"/>
    <mergeCell ref="C8:I8"/>
  </mergeCells>
  <pageMargins left="0.7" right="0.7" top="0.48" bottom="0.5" header="0.5" footer="0.5"/>
  <pageSetup paperSize="9" scale="85" firstPageNumber="11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BL-3-4</vt:lpstr>
      <vt:lpstr>PL-5-6</vt:lpstr>
      <vt:lpstr>SH-7-8</vt:lpstr>
      <vt:lpstr>SH-9-10</vt:lpstr>
      <vt:lpstr>CF-11-12</vt:lpstr>
      <vt:lpstr>'BL-3-4'!Print_Area</vt:lpstr>
      <vt:lpstr>'CF-11-12'!Print_Area</vt:lpstr>
      <vt:lpstr>'PL-5-6'!Print_Area</vt:lpstr>
      <vt:lpstr>'SH-7-8'!Print_Area</vt:lpstr>
      <vt:lpstr>'SH-9-10'!Print_Area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2019-08-08T03:28:03Z</cp:lastPrinted>
  <dcterms:created xsi:type="dcterms:W3CDTF">2015-06-24T12:37:27Z</dcterms:created>
  <dcterms:modified xsi:type="dcterms:W3CDTF">2019-08-13T10:00:25Z</dcterms:modified>
</cp:coreProperties>
</file>