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i\Index Living Mall Co.,Ltd\2019\06. Quarter 02\3.Audit report\ver 3\"/>
    </mc:Choice>
  </mc:AlternateContent>
  <xr:revisionPtr revIDLastSave="0" documentId="13_ncr:1_{90B883EE-D8E0-413F-8690-4817421CC0D7}" xr6:coauthVersionLast="36" xr6:coauthVersionMax="36" xr10:uidLastSave="{00000000-0000-0000-0000-000000000000}"/>
  <bookViews>
    <workbookView xWindow="0" yWindow="0" windowWidth="19200" windowHeight="6930" tabRatio="738" activeTab="4" xr2:uid="{00000000-000D-0000-FFFF-FFFF00000000}"/>
  </bookViews>
  <sheets>
    <sheet name="BS" sheetId="16" r:id="rId1"/>
    <sheet name="PL-3mth" sheetId="22" r:id="rId2"/>
    <sheet name="PL-6mth" sheetId="9" r:id="rId3"/>
    <sheet name="OCI-Conso" sheetId="5" r:id="rId4"/>
    <sheet name="OCI-Separate" sheetId="18" r:id="rId5"/>
    <sheet name="CF" sheetId="20" r:id="rId6"/>
    <sheet name="PL Q1" sheetId="23" state="hidden" r:id="rId7"/>
  </sheets>
  <definedNames>
    <definedName name="_xlnm._FilterDatabase" localSheetId="0" hidden="1">BS!$D$79:$G$83</definedName>
    <definedName name="_xlnm._FilterDatabase" localSheetId="6" hidden="1">'PL Q1'!$D$40:$J$45</definedName>
    <definedName name="_xlnm._FilterDatabase" localSheetId="1" hidden="1">'PL-3mth'!$D$42:$J$46</definedName>
    <definedName name="_xlnm._FilterDatabase" localSheetId="2" hidden="1">'PL-6mth'!$D$42:$J$46</definedName>
    <definedName name="_Hlk120336604" localSheetId="5">CF!$A$37</definedName>
    <definedName name="_xlnm.Print_Area" localSheetId="0">BS!$A$1:$J$107</definedName>
    <definedName name="_xlnm.Print_Area" localSheetId="5">CF!$A$1:$K$112</definedName>
    <definedName name="_xlnm.Print_Area" localSheetId="3">'OCI-Conso'!$B$1:$V$73</definedName>
    <definedName name="_xlnm.Print_Area" localSheetId="4">'OCI-Separate'!$A$1:$J$50</definedName>
    <definedName name="_xlnm.Print_Area" localSheetId="6">'PL Q1'!$A$1:$J$74</definedName>
    <definedName name="_xlnm.Print_Area" localSheetId="1">'PL-3mth'!$A$1:$J$75</definedName>
    <definedName name="_xlnm.Print_Area" localSheetId="2">'PL-6mth'!$A$1:$J$77</definedName>
    <definedName name="_xlnm.Print_Titles" localSheetId="5">CF!$1:$7</definedName>
    <definedName name="Z_A3B3E038_AAE0_4F24_B01A_BCF5B017EAC3_.wvu.PrintArea" localSheetId="0" hidden="1">BS!$A$1:$G$99</definedName>
    <definedName name="Z_A3B3E038_AAE0_4F24_B01A_BCF5B017EAC3_.wvu.PrintArea" localSheetId="5" hidden="1">CF!$A$1:$J$106</definedName>
    <definedName name="Z_A3B3E038_AAE0_4F24_B01A_BCF5B017EAC3_.wvu.PrintArea" localSheetId="3" hidden="1">'OCI-Conso'!$A$1:$V$69</definedName>
    <definedName name="Z_A3B3E038_AAE0_4F24_B01A_BCF5B017EAC3_.wvu.PrintArea" localSheetId="4" hidden="1">'OCI-Separate'!$A$1:$J$44</definedName>
    <definedName name="Z_A3B3E038_AAE0_4F24_B01A_BCF5B017EAC3_.wvu.PrintArea" localSheetId="6" hidden="1">'PL Q1'!$A$1:$J$72</definedName>
    <definedName name="Z_A3B3E038_AAE0_4F24_B01A_BCF5B017EAC3_.wvu.PrintArea" localSheetId="1" hidden="1">'PL-3mth'!$A$1:$J$73</definedName>
    <definedName name="Z_A3B3E038_AAE0_4F24_B01A_BCF5B017EAC3_.wvu.PrintArea" localSheetId="2" hidden="1">'PL-6mth'!$A$1:$J$75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74" i="20" l="1"/>
  <c r="H68" i="5" l="1"/>
  <c r="F68" i="5"/>
  <c r="D68" i="5"/>
  <c r="T54" i="5"/>
  <c r="P54" i="5"/>
  <c r="N54" i="5"/>
  <c r="L54" i="5"/>
  <c r="H54" i="5"/>
  <c r="D54" i="5"/>
  <c r="F54" i="5"/>
  <c r="H45" i="20" l="1"/>
  <c r="D52" i="9" l="1"/>
  <c r="D52" i="22"/>
  <c r="R22" i="9" l="1"/>
  <c r="P22" i="9"/>
  <c r="N22" i="9"/>
  <c r="L22" i="9"/>
  <c r="R21" i="9"/>
  <c r="P21" i="9"/>
  <c r="N21" i="9"/>
  <c r="R20" i="9"/>
  <c r="N20" i="9"/>
  <c r="L20" i="9"/>
  <c r="R19" i="9"/>
  <c r="P19" i="9"/>
  <c r="N19" i="9"/>
  <c r="L19" i="9"/>
  <c r="R22" i="22"/>
  <c r="R21" i="22"/>
  <c r="N22" i="22"/>
  <c r="N21" i="22"/>
  <c r="R20" i="22"/>
  <c r="R19" i="22"/>
  <c r="N20" i="22"/>
  <c r="N19" i="22"/>
  <c r="D107" i="20" l="1"/>
  <c r="H107" i="20" l="1"/>
  <c r="H85" i="20" l="1"/>
  <c r="H59" i="16"/>
  <c r="H50" i="16"/>
  <c r="H17" i="16"/>
  <c r="H26" i="9"/>
  <c r="H20" i="9"/>
  <c r="P20" i="9" s="1"/>
  <c r="D37" i="20" l="1"/>
  <c r="D17" i="16"/>
  <c r="D66" i="9"/>
  <c r="D61" i="9"/>
  <c r="D21" i="9"/>
  <c r="L21" i="9" s="1"/>
  <c r="D101" i="20"/>
  <c r="H101" i="20"/>
  <c r="D85" i="20"/>
  <c r="H31" i="20" l="1"/>
  <c r="H30" i="20"/>
  <c r="D31" i="20"/>
  <c r="D30" i="20"/>
  <c r="D12" i="20"/>
  <c r="D11" i="20"/>
  <c r="J38" i="18"/>
  <c r="D49" i="9"/>
  <c r="D67" i="9"/>
  <c r="D62" i="9"/>
  <c r="T63" i="5" s="1"/>
  <c r="L62" i="9" s="1"/>
  <c r="J53" i="5"/>
  <c r="R53" i="5" s="1"/>
  <c r="N64" i="5"/>
  <c r="V53" i="5" l="1"/>
  <c r="V54" i="5" s="1"/>
  <c r="R54" i="5"/>
  <c r="T64" i="5"/>
  <c r="L64" i="5" s="1"/>
  <c r="P64" i="5" l="1"/>
  <c r="H67" i="5"/>
  <c r="J52" i="5"/>
  <c r="J54" i="5" s="1"/>
  <c r="H67" i="22"/>
  <c r="D67" i="22"/>
  <c r="D66" i="22"/>
  <c r="H62" i="22"/>
  <c r="D62" i="22"/>
  <c r="D61" i="22"/>
  <c r="D50" i="22"/>
  <c r="D54" i="22"/>
  <c r="D49" i="22"/>
  <c r="H30" i="22"/>
  <c r="D30" i="22"/>
  <c r="H26" i="22"/>
  <c r="H22" i="22"/>
  <c r="H21" i="22"/>
  <c r="H20" i="22"/>
  <c r="H19" i="22"/>
  <c r="D26" i="22"/>
  <c r="D22" i="22"/>
  <c r="D21" i="22"/>
  <c r="D20" i="22"/>
  <c r="D19" i="22"/>
  <c r="H15" i="22"/>
  <c r="H14" i="22"/>
  <c r="H13" i="22"/>
  <c r="H12" i="22"/>
  <c r="H11" i="22"/>
  <c r="H10" i="22"/>
  <c r="D15" i="22"/>
  <c r="D11" i="22"/>
  <c r="D12" i="22"/>
  <c r="D13" i="22"/>
  <c r="D14" i="22"/>
  <c r="J16" i="22"/>
  <c r="F16" i="22"/>
  <c r="D10" i="22"/>
  <c r="J16" i="9"/>
  <c r="H16" i="9"/>
  <c r="F16" i="9"/>
  <c r="D16" i="9"/>
  <c r="D50" i="16"/>
  <c r="P19" i="22" l="1"/>
  <c r="R16" i="22"/>
  <c r="P20" i="22"/>
  <c r="N16" i="22"/>
  <c r="P21" i="22"/>
  <c r="L20" i="22"/>
  <c r="P22" i="22"/>
  <c r="L19" i="22"/>
  <c r="H16" i="22"/>
  <c r="P16" i="22" s="1"/>
  <c r="L22" i="22"/>
  <c r="L21" i="22"/>
  <c r="D16" i="22"/>
  <c r="L16" i="22" s="1"/>
  <c r="F94" i="16" l="1"/>
  <c r="H43" i="22" l="1"/>
  <c r="D43" i="22"/>
  <c r="J70" i="22"/>
  <c r="F70" i="22"/>
  <c r="D70" i="22"/>
  <c r="J68" i="22"/>
  <c r="F68" i="22"/>
  <c r="J63" i="22"/>
  <c r="F63" i="22"/>
  <c r="J55" i="22"/>
  <c r="H55" i="22"/>
  <c r="F55" i="22"/>
  <c r="D55" i="22"/>
  <c r="J27" i="22"/>
  <c r="I27" i="22"/>
  <c r="H27" i="22"/>
  <c r="G27" i="22"/>
  <c r="F27" i="22"/>
  <c r="E27" i="22"/>
  <c r="D27" i="22"/>
  <c r="A1" i="22"/>
  <c r="A39" i="22" s="1"/>
  <c r="F57" i="22" l="1"/>
  <c r="J57" i="22"/>
  <c r="F29" i="22"/>
  <c r="F31" i="22" s="1"/>
  <c r="F58" i="22" s="1"/>
  <c r="H29" i="22"/>
  <c r="H31" i="22" s="1"/>
  <c r="D29" i="22"/>
  <c r="D31" i="22" s="1"/>
  <c r="D57" i="22"/>
  <c r="J29" i="22"/>
  <c r="J31" i="22" s="1"/>
  <c r="J58" i="22" l="1"/>
  <c r="H58" i="22"/>
  <c r="D58" i="22"/>
  <c r="D68" i="22" s="1"/>
  <c r="D63" i="22"/>
  <c r="G27" i="9"/>
  <c r="H27" i="9"/>
  <c r="P27" i="22" s="1"/>
  <c r="I27" i="9"/>
  <c r="J27" i="9"/>
  <c r="R27" i="22" s="1"/>
  <c r="D27" i="9"/>
  <c r="L27" i="22" s="1"/>
  <c r="E27" i="9"/>
  <c r="F27" i="9"/>
  <c r="N27" i="22" s="1"/>
  <c r="H39" i="18" l="1"/>
  <c r="F39" i="18"/>
  <c r="D39" i="18"/>
  <c r="J39" i="18"/>
  <c r="D70" i="9"/>
  <c r="J34" i="18" l="1"/>
  <c r="P48" i="5" l="1"/>
  <c r="F70" i="9"/>
  <c r="A1" i="9"/>
  <c r="A39" i="9" s="1"/>
  <c r="A38" i="16"/>
  <c r="A76" i="16" s="1"/>
  <c r="R48" i="5" l="1"/>
  <c r="B1" i="5"/>
  <c r="B37" i="5" s="1"/>
  <c r="F65" i="5"/>
  <c r="F74" i="5" s="1"/>
  <c r="F60" i="5"/>
  <c r="F28" i="5"/>
  <c r="F30" i="5" s="1"/>
  <c r="F23" i="5"/>
  <c r="F17" i="5"/>
  <c r="H17" i="5"/>
  <c r="H23" i="5"/>
  <c r="H28" i="5"/>
  <c r="H30" i="5" s="1"/>
  <c r="H60" i="5"/>
  <c r="H65" i="5"/>
  <c r="H74" i="5" l="1"/>
  <c r="V48" i="5"/>
  <c r="A1" i="18"/>
  <c r="A24" i="18" s="1"/>
  <c r="F68" i="9"/>
  <c r="N68" i="22" s="1"/>
  <c r="F63" i="9"/>
  <c r="N63" i="22" s="1"/>
  <c r="F30" i="16" l="1"/>
  <c r="F15" i="18"/>
  <c r="F17" i="18" s="1"/>
  <c r="D15" i="18"/>
  <c r="D17" i="18" s="1"/>
  <c r="J11" i="18"/>
  <c r="D28" i="5"/>
  <c r="D30" i="5" s="1"/>
  <c r="N28" i="5"/>
  <c r="N30" i="5" s="1"/>
  <c r="T23" i="5"/>
  <c r="N23" i="5"/>
  <c r="L23" i="5"/>
  <c r="J23" i="5"/>
  <c r="D23" i="5"/>
  <c r="P22" i="5"/>
  <c r="R22" i="5" s="1"/>
  <c r="V22" i="5" s="1"/>
  <c r="P21" i="5"/>
  <c r="T17" i="5"/>
  <c r="N17" i="5"/>
  <c r="L17" i="5"/>
  <c r="P17" i="5" s="1"/>
  <c r="J17" i="5"/>
  <c r="D17" i="5"/>
  <c r="R16" i="5"/>
  <c r="R17" i="5" s="1"/>
  <c r="T28" i="5" l="1"/>
  <c r="T30" i="5" s="1"/>
  <c r="P23" i="5"/>
  <c r="L28" i="5"/>
  <c r="L30" i="5" s="1"/>
  <c r="R21" i="5"/>
  <c r="V16" i="5"/>
  <c r="V17" i="5" s="1"/>
  <c r="P28" i="5" l="1"/>
  <c r="P30" i="5" s="1"/>
  <c r="V21" i="5"/>
  <c r="R23" i="5"/>
  <c r="V23" i="5" s="1"/>
  <c r="J94" i="20" l="1"/>
  <c r="J74" i="20"/>
  <c r="F94" i="20"/>
  <c r="F74" i="20"/>
  <c r="J55" i="9"/>
  <c r="F55" i="9"/>
  <c r="F29" i="9"/>
  <c r="F57" i="9" l="1"/>
  <c r="N55" i="22"/>
  <c r="J57" i="9"/>
  <c r="R55" i="22"/>
  <c r="J29" i="9"/>
  <c r="J31" i="9" s="1"/>
  <c r="R31" i="22" s="1"/>
  <c r="F31" i="9"/>
  <c r="F58" i="9" l="1"/>
  <c r="N58" i="22" s="1"/>
  <c r="N31" i="22"/>
  <c r="J58" i="9"/>
  <c r="R58" i="22" s="1"/>
  <c r="J32" i="20"/>
  <c r="J49" i="20" s="1"/>
  <c r="J51" i="20" s="1"/>
  <c r="J97" i="20" s="1"/>
  <c r="J100" i="20" s="1"/>
  <c r="J102" i="20" s="1"/>
  <c r="J68" i="9"/>
  <c r="R68" i="22" s="1"/>
  <c r="F32" i="20"/>
  <c r="F49" i="20" s="1"/>
  <c r="F51" i="20" s="1"/>
  <c r="F97" i="20" s="1"/>
  <c r="F100" i="20" s="1"/>
  <c r="F102" i="20" s="1"/>
  <c r="F18" i="16"/>
  <c r="J63" i="9" l="1"/>
  <c r="R63" i="22" s="1"/>
  <c r="J15" i="18"/>
  <c r="J17" i="18" s="1"/>
  <c r="H15" i="18"/>
  <c r="H17" i="18" s="1"/>
  <c r="J28" i="5" l="1"/>
  <c r="J30" i="5" s="1"/>
  <c r="V28" i="5" l="1"/>
  <c r="V30" i="5" s="1"/>
  <c r="R28" i="5"/>
  <c r="R30" i="5" s="1"/>
  <c r="D55" i="9"/>
  <c r="L55" i="22" s="1"/>
  <c r="T65" i="5" l="1"/>
  <c r="J94" i="16"/>
  <c r="J96" i="16" s="1"/>
  <c r="J69" i="16"/>
  <c r="H69" i="16"/>
  <c r="J60" i="16"/>
  <c r="H60" i="16"/>
  <c r="J30" i="16"/>
  <c r="H30" i="16"/>
  <c r="J18" i="16"/>
  <c r="H18" i="16"/>
  <c r="D57" i="9"/>
  <c r="L67" i="9" l="1"/>
  <c r="T68" i="5"/>
  <c r="J71" i="16"/>
  <c r="J98" i="16" s="1"/>
  <c r="H71" i="16"/>
  <c r="J32" i="16"/>
  <c r="H32" i="16"/>
  <c r="O98" i="16" l="1"/>
  <c r="J110" i="16"/>
  <c r="W73" i="5" l="1"/>
  <c r="P58" i="5" l="1"/>
  <c r="R58" i="5" s="1"/>
  <c r="D60" i="5"/>
  <c r="J60" i="5"/>
  <c r="L60" i="5"/>
  <c r="N60" i="5"/>
  <c r="T60" i="5"/>
  <c r="T74" i="5" s="1"/>
  <c r="P63" i="5"/>
  <c r="D65" i="5"/>
  <c r="D74" i="5" s="1"/>
  <c r="L65" i="5"/>
  <c r="L68" i="5" s="1"/>
  <c r="R60" i="5" l="1"/>
  <c r="V60" i="5" s="1"/>
  <c r="P60" i="5"/>
  <c r="V58" i="5"/>
  <c r="D94" i="20" l="1"/>
  <c r="H94" i="20" l="1"/>
  <c r="H74" i="20" l="1"/>
  <c r="H55" i="9" l="1"/>
  <c r="P55" i="22" s="1"/>
  <c r="A1" i="20" l="1"/>
  <c r="D29" i="9" l="1"/>
  <c r="D31" i="9" s="1"/>
  <c r="D9" i="20" l="1"/>
  <c r="L31" i="22"/>
  <c r="D58" i="9"/>
  <c r="D63" i="9"/>
  <c r="L63" i="22" s="1"/>
  <c r="D68" i="9" l="1"/>
  <c r="L68" i="9" s="1"/>
  <c r="L58" i="22"/>
  <c r="D32" i="20"/>
  <c r="D49" i="20" s="1"/>
  <c r="D51" i="20" s="1"/>
  <c r="D97" i="20" s="1"/>
  <c r="D100" i="20" s="1"/>
  <c r="D102" i="20" s="1"/>
  <c r="L63" i="9"/>
  <c r="J63" i="5"/>
  <c r="L68" i="22" l="1"/>
  <c r="L102" i="20"/>
  <c r="R63" i="5"/>
  <c r="J65" i="5"/>
  <c r="J68" i="5" l="1"/>
  <c r="D92" i="16" s="1"/>
  <c r="D94" i="16" s="1"/>
  <c r="V63" i="5"/>
  <c r="L61" i="9"/>
  <c r="H29" i="9"/>
  <c r="H31" i="9" s="1"/>
  <c r="J74" i="5" l="1"/>
  <c r="H42" i="18"/>
  <c r="J42" i="18" s="1"/>
  <c r="P31" i="22"/>
  <c r="H58" i="9"/>
  <c r="H61" i="9" l="1"/>
  <c r="H61" i="22" s="1"/>
  <c r="H66" i="9"/>
  <c r="H66" i="22" s="1"/>
  <c r="H68" i="22" s="1"/>
  <c r="P58" i="22"/>
  <c r="H63" i="9"/>
  <c r="H70" i="9" l="1"/>
  <c r="H68" i="9"/>
  <c r="P68" i="22" s="1"/>
  <c r="H70" i="22"/>
  <c r="H63" i="22"/>
  <c r="P63" i="22" s="1"/>
  <c r="H32" i="20"/>
  <c r="H49" i="20" s="1"/>
  <c r="H51" i="20" s="1"/>
  <c r="H97" i="20" s="1"/>
  <c r="H100" i="20" s="1"/>
  <c r="H102" i="20" s="1"/>
  <c r="A2" i="18"/>
  <c r="F43" i="18"/>
  <c r="F46" i="18" s="1"/>
  <c r="F53" i="18" s="1"/>
  <c r="D43" i="18"/>
  <c r="D46" i="18" s="1"/>
  <c r="D53" i="18" s="1"/>
  <c r="M102" i="20" l="1"/>
  <c r="F69" i="16"/>
  <c r="F60" i="16"/>
  <c r="D69" i="16"/>
  <c r="D60" i="16"/>
  <c r="D30" i="16"/>
  <c r="D18" i="16"/>
  <c r="F71" i="16" l="1"/>
  <c r="F32" i="16"/>
  <c r="D32" i="16"/>
  <c r="D71" i="16"/>
  <c r="N65" i="5" l="1"/>
  <c r="N68" i="5" s="1"/>
  <c r="P65" i="5" l="1"/>
  <c r="P68" i="5" s="1"/>
  <c r="R64" i="5"/>
  <c r="V64" i="5" s="1"/>
  <c r="H43" i="18"/>
  <c r="H46" i="18" s="1"/>
  <c r="H92" i="16" l="1"/>
  <c r="H53" i="18" s="1"/>
  <c r="R65" i="5"/>
  <c r="R68" i="5" s="1"/>
  <c r="J43" i="18"/>
  <c r="J46" i="18" s="1"/>
  <c r="H94" i="16" l="1"/>
  <c r="H96" i="16" s="1"/>
  <c r="H98" i="16" s="1"/>
  <c r="H110" i="16" s="1"/>
  <c r="R74" i="5"/>
  <c r="L66" i="9"/>
  <c r="P74" i="5"/>
  <c r="V65" i="5"/>
  <c r="V68" i="5" s="1"/>
  <c r="M98" i="16" l="1"/>
  <c r="J53" i="18"/>
  <c r="F96" i="16"/>
  <c r="F98" i="16" l="1"/>
  <c r="F110" i="16" l="1"/>
  <c r="N98" i="16"/>
  <c r="D96" i="16"/>
  <c r="V74" i="5" s="1"/>
  <c r="D98" i="16" l="1"/>
  <c r="D110" i="16" s="1"/>
  <c r="L98" i="16" l="1"/>
</calcChain>
</file>

<file path=xl/sharedStrings.xml><?xml version="1.0" encoding="utf-8"?>
<sst xmlns="http://schemas.openxmlformats.org/spreadsheetml/2006/main" count="578" uniqueCount="258">
  <si>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</si>
  <si>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</si>
  <si>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</si>
  <si>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</si>
  <si>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</si>
  <si>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</si>
  <si>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</si>
  <si>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</si>
  <si>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</si>
  <si>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</si>
  <si>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</si>
  <si>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</si>
  <si>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</si>
  <si>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</si>
  <si>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</si>
  <si>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</si>
  <si>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</si>
  <si>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</si>
  <si>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</si>
  <si>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</si>
  <si>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</si>
  <si>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</si>
  <si>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</si>
  <si>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</si>
  <si>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</si>
  <si>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</si>
  <si>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</si>
  <si>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</si>
  <si>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</si>
  <si>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</si>
  <si>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</si>
  <si>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</si>
  <si>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</si>
  <si>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</si>
  <si>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</si>
  <si>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ภาษีเงินได้ค้างจ่าย</t>
  </si>
  <si>
    <t xml:space="preserve">    ที่ถึงกำหนดชำระภายในหนึ่งปี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</si>
  <si>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</si>
  <si>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</si>
  <si>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</si>
  <si>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</si>
  <si>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</si>
  <si>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</si>
  <si>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</si>
  <si>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</si>
  <si>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</si>
  <si>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</si>
  <si>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</si>
  <si>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</si>
  <si>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</si>
  <si>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</si>
  <si>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</si>
  <si>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</si>
  <si>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</si>
  <si>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</si>
  <si>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</si>
  <si>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</si>
  <si>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</si>
  <si>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เงินลงทุนเผื่อขาย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</si>
  <si>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</si>
  <si>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</si>
  <si>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</si>
  <si>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</si>
  <si>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</si>
  <si>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</si>
  <si>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</si>
  <si>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</si>
  <si>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</si>
  <si>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</si>
  <si>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</si>
  <si>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</si>
  <si>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</si>
  <si>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</si>
  <si>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</si>
  <si>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</si>
  <si>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</si>
  <si>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</si>
  <si>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เงินลงทุนชั่วคราว</t>
  </si>
  <si>
    <t>รวมส่วนของบริษัทใหญ่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</si>
  <si>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</si>
  <si>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</si>
  <si>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</si>
  <si>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</si>
  <si>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</si>
  <si>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</si>
  <si>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>สิทธิการเช่า</t>
  </si>
  <si>
    <t>เงินกู้ยืมระยะยาวที่ถึงกำหนดชำระภายในหนึ่งปี</t>
  </si>
  <si>
    <t xml:space="preserve">งบการเงินเฉพาะกิจการ </t>
  </si>
  <si>
    <t xml:space="preserve">       ยังไม่ได้จัดสรร</t>
  </si>
  <si>
    <t>รายได้เงินปันผล</t>
  </si>
  <si>
    <t>ดอกเบี้ยรับ</t>
  </si>
  <si>
    <t>รายได้อื่น</t>
  </si>
  <si>
    <t>กำไรขาดทุนเบ็ดเสร็จอื่น</t>
  </si>
  <si>
    <t>หุ้นกู้ระยะยาว</t>
  </si>
  <si>
    <t>เงินกู้ยืมระยะยาวจากสถาบันการเงิน</t>
  </si>
  <si>
    <t xml:space="preserve">    รวมการจัดสรรส่วนทุนให้ผู้ถือหุ้น</t>
  </si>
  <si>
    <t>การแปลงค่า</t>
  </si>
  <si>
    <t>ผลต่างของอัตราแลกเปลี่ยนจากการแปลงค่างบการเงิน</t>
  </si>
  <si>
    <t>กำไรสะสม</t>
  </si>
  <si>
    <t>เงินเบิกเกินบัญชีและเงินกู้ยืมระยะสั้น</t>
  </si>
  <si>
    <t>ประมาณการหนี้สินไม่หมุนเวียนสำหรับ</t>
  </si>
  <si>
    <t>ผลประโยชน์พนักงาน</t>
  </si>
  <si>
    <t>จากสถาบันการเงิน</t>
  </si>
  <si>
    <t xml:space="preserve"> กิจการที่เกี่ยวข้องกัน</t>
  </si>
  <si>
    <t>เงินให้กู้ยืมระยะสั้นและดอกเบี้ยค้างรับ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</si>
  <si>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</si>
  <si>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</si>
  <si>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</si>
  <si>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</si>
  <si>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</si>
  <si>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การจัดสรรส่วนทุนให้ผู้ถือหุ้น</t>
  </si>
  <si>
    <t xml:space="preserve">    การได้มาซึ่งส่วนได้เสียที่ไม่มีอำนาจควบคุม</t>
  </si>
  <si>
    <t>ซึ่งอำนาจควบคุมไม่เปลี่ยนแปลงเปลี่ยนแปลง</t>
  </si>
  <si>
    <t>ค่าเสื่อมราคาและค่าตัดจำหน่าย</t>
  </si>
  <si>
    <t>กำไรก่อนภาษีเงินได้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</si>
  <si>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</si>
  <si>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</si>
  <si>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การแบ่งปันกำไร (ขาดทุน) เบ็ดเสร็จรวม</t>
  </si>
  <si>
    <t>เงินปันผลให้ผู้ถือหุ้นของบริษัท</t>
  </si>
  <si>
    <t>(กำไร) ขาดทุนจากการจำหน่ายสิทธิการเช่า</t>
  </si>
  <si>
    <t>เงินปันผลรับ</t>
  </si>
  <si>
    <t>ตัดจำหน่ายรายได้สิทธิการเช่า</t>
  </si>
  <si>
    <t>จ่ายผลประโยชน์พนักงาน</t>
  </si>
  <si>
    <t>เงินสดจ่ายเพื่อซื้ออสังหาริมทรัพย์เพื่อการลงทุน</t>
  </si>
  <si>
    <t>เงินสดจ่ายเพื่อซื้อสิทธิการเช่า</t>
  </si>
  <si>
    <t>เงินสดรับจากการขายสิทธิการเช่า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</si>
  <si>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</si>
  <si>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</si>
  <si>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</si>
  <si>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</si>
  <si>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</si>
  <si>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ข้อมูลเพิ่มเติมเกี่ยวกับกระแสเงินสด</t>
  </si>
  <si>
    <t>เงินลงทุนระยะสั้นเพิ่มขึ้น</t>
  </si>
  <si>
    <t>เงินลงทุนระยะสั้นลดลง</t>
  </si>
  <si>
    <t>เงินสดจ่ายเพื่อซื้อเงินลงทุนเผื่อขาย</t>
  </si>
  <si>
    <t>เงินสดรับจากการขายเงินลงทุนเผื่อขาย</t>
  </si>
  <si>
    <t>ประมาณการหนี้สินผลประโยชน์พนักงาน</t>
  </si>
  <si>
    <t xml:space="preserve">    และสินทรัพย์ไม่มีตัวตน</t>
  </si>
  <si>
    <t>เงินสดจ่ายให้กู้ยืมแก่กิจการที่เกี่ยวข้องกัน</t>
  </si>
  <si>
    <t>เงินสดที่ผู้เช่าจ่ายเพื่อลดหนี้สินซึ่งเกิดขึ้นจากสัญญาเช่าทางการเงิน</t>
  </si>
  <si>
    <t>ดอกเบี้ยจ่าย</t>
  </si>
  <si>
    <t>กำไรจากการจำหน่ายเงินลงทุนเผื่อขาย</t>
  </si>
  <si>
    <t xml:space="preserve">ผลต่างของอัตราแลกเปลี่ยนการแปลงค่างบการเงิน </t>
  </si>
  <si>
    <t xml:space="preserve">  เงินปันผลของบริษัทย่อยให้กับส่วนได้เสียที่ไม่มีอำนาจควบคุม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</si>
  <si>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</si>
  <si>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</si>
  <si>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เงินสดรับชำระคืนจากเงินให้กู้ยืม</t>
  </si>
  <si>
    <t xml:space="preserve">   แก่บุคคลอื่นหรือกิจการที่เกี่ยวข้องกัน</t>
  </si>
  <si>
    <t>(ไม่ได้ตรวจสอบ)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</si>
  <si>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</si>
  <si>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</si>
  <si>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</si>
  <si>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</si>
  <si>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ยอดคงเหลือ ณ วันที่ 1 มกราคม 2561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</si>
  <si>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</si>
  <si>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</si>
  <si>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t xml:space="preserve">     กำไร</t>
  </si>
  <si>
    <t>ปรับรายการที่กระทบกำไรเป็นเงินสดรับ (จ่าย)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</si>
  <si>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</si>
  <si>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</si>
  <si>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</si>
  <si>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กำไรขาดทุนเบ็ดเสร็จสำหรับงวด</t>
  </si>
  <si>
    <t>กระแสเงินสดสุทธิใช้ไปในกิจกรรมจัดหาเงิน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</si>
  <si>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</si>
  <si>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ยอดคงเหลือ ณ วันที่ 1 มกราคม 2561 </t>
  </si>
  <si>
    <t>หนี้สูญและหนี้สงสัยจะสูญ</t>
  </si>
  <si>
    <t>ยอดคงเหลือ ณ วันที่ 1 มกราคม 2562</t>
  </si>
  <si>
    <t xml:space="preserve"> ส่วนเกินทุนจากการรวมธุรกิจภายใต้</t>
  </si>
  <si>
    <t xml:space="preserve">  การควบคุมเดียวกัน</t>
  </si>
  <si>
    <t>ยังไม่ได้จัดสรร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</si>
  <si>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</si>
  <si>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</si>
  <si>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</si>
  <si>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</si>
  <si>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rPr>
        <sz val="15"/>
        <rFont val="Angsana New"/>
        <family val="1"/>
      </rPr>
      <t>เงินสดรับจากการขายสินทรัพย์ไม่มีตัวตน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</si>
  <si>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</si>
  <si>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</si>
  <si>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</si>
  <si>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ส่วนเกินทุนจากการ</t>
  </si>
  <si>
    <t>รวมธุรกิจภายใต้</t>
  </si>
  <si>
    <t>การควบคุมเดียวกัน</t>
  </si>
  <si>
    <t>บริษัท อินเด็กซ์ ลิฟวิ่งมอลล์ จำกัด (มหาชน) และบริษัทย่อย</t>
  </si>
  <si>
    <t>โอนไปสำรองตามกฎหมาย</t>
  </si>
  <si>
    <t>กระแสเงินสดจากกิจกรรมดำเนินงาน (ต่อ)</t>
  </si>
  <si>
    <t>เงินปันผลจ่ายให้ส่วนได้เสียที่ไม่มีอำนาจควบคุม</t>
  </si>
  <si>
    <t>Investment properties</t>
  </si>
  <si>
    <t>Property, plant and equipment</t>
  </si>
  <si>
    <t>Intangible asset</t>
  </si>
  <si>
    <t>ผลกำไร (ขาดทุน) จากการวัดมูลค่าเงินลงทุนเผื่อขาย</t>
  </si>
  <si>
    <t>ประมาณการโปรแกรมสิทธิพิเศษ</t>
  </si>
  <si>
    <t>(กลับรายการ) ขาดทุนจากการปรับมูลค่าสินค้า</t>
  </si>
  <si>
    <t>รายได้จากการให้เช่าและบริการ</t>
  </si>
  <si>
    <t>ต้นทุนการให้เช่าและบริการ</t>
  </si>
  <si>
    <t>ไว้ในกำไรหรือขาดทุนในภายหลัง</t>
  </si>
  <si>
    <t>กำไร (ขาดทุน) เบ็ดเสร็จอื่นสำหรับงวด- สุทธิจากภาษี</t>
  </si>
  <si>
    <t xml:space="preserve"> เงินปันผลของบริษัทย่อยให้กับส่วนได้เสียที่ไม่มีอำนาจควบคุม</t>
  </si>
  <si>
    <t>เงินปันผลจ่ายจากกำไรสะสมก่อนการจัดโครงสร้างธุรกิจ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</si>
  <si>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</si>
  <si>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</si>
  <si>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ขาดทุนจากการตัดจำหน่ายที่ดิน อาคารและอุปกรณ์</t>
  </si>
  <si>
    <t>30 มิถุนายน</t>
  </si>
  <si>
    <t>สำหรับงวดหกเดือนสิ้นสุด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</si>
  <si>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</si>
  <si>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</si>
  <si>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ยอดคงเหลือ ณ วันที่  30 มิถุนายน 2562</t>
  </si>
  <si>
    <t>ยอดคงเหลือ ณ วันที่ 30 มิถุนายน 2562</t>
  </si>
  <si>
    <t>ขาดทุนจากการด้อยค่าเงินลงทุนในบริษัทย่อย</t>
  </si>
  <si>
    <t>ขาดทุนจากแผนการปิดกิจการของบริษัทย่อย</t>
  </si>
  <si>
    <t>ประมาณการรื้อถอนทรัพย์สิน</t>
  </si>
  <si>
    <t>เงินสดลดลงจากการสูญเสียอำนาจการควบคุมในบริษัทย่อย</t>
  </si>
  <si>
    <t>เงินสดรับจากเงินกู้ยืมระยะยาวจากสถาบันการเงิน</t>
  </si>
  <si>
    <t>สำหรับงวดหกเดือนสิ้นสุดวันที่ 30 มิถุนายน 2562</t>
  </si>
  <si>
    <t>กำไร (ขาดทุน) สำหรับงวด</t>
  </si>
  <si>
    <t>สำหรับงวดสามเดือนสิ้นสุด</t>
  </si>
  <si>
    <t>สำหรับงวดหกเดือนสิ้นสุดวันที่  30 มิถุนายน 2562</t>
  </si>
  <si>
    <t>ลงชื่อ........................................................กรรมการ</t>
  </si>
  <si>
    <t>(นายพิศิษฐ์  ปัทมสัตยาสนธิ)</t>
  </si>
  <si>
    <t xml:space="preserve">       จัดสรรเป็นทุนสำรองตามกฎหมาย</t>
  </si>
  <si>
    <t>(นางสาวกฤษชนก  ปัทมสัตยาสนธิ)</t>
  </si>
  <si>
    <t>3, 11</t>
  </si>
  <si>
    <t>ขาดทุนจากอัตราแลกเปลี่ยน</t>
  </si>
  <si>
    <t>เงินสดจ่ายเพื่อซื้อเงินลงทุนของบริษัทย่อย</t>
  </si>
  <si>
    <t>เงินสดและรายการเทียบเท่าเงินสด ณ วันที่ 30 มิถุนายน</t>
  </si>
  <si>
    <t>การสูญเสียอำนาจควบคุมในบริษัทย่อย</t>
  </si>
  <si>
    <t>กำไรจากอัตราแลกเปลี่ยน</t>
  </si>
  <si>
    <t>31 มีนาคม</t>
  </si>
  <si>
    <t>(ปรับปรุงใหม่)</t>
  </si>
  <si>
    <t>5, 13, 14</t>
  </si>
  <si>
    <t>5, 13</t>
  </si>
  <si>
    <t>(นายเอกลักษณ์  ปัทมสัตยาสนธิ)</t>
  </si>
  <si>
    <t>ขาดทุน (กำไร) จากอัตราแลกเปลี่ยนที่ยังไม่เกิดขึ้น</t>
  </si>
  <si>
    <t>เงินสดรับจากการขายอสังหาริมทรัพย์เพื่อการลงทุน</t>
  </si>
  <si>
    <t>เงินปันผลจ่ายให้ผู้ถือหุ้นของบริษัท</t>
  </si>
  <si>
    <t xml:space="preserve">    และสินทรัพย์ไม่มีตัวตนโดยยังมิได้ชำระเงิน</t>
  </si>
  <si>
    <t>ผลขาดทุนจากการวัดมูลค่าเงินลงทุนเผื่อขาย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</si>
  <si>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</si>
  <si>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</si>
  <si>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ก่อนภาษีเงินได้</t>
  </si>
  <si>
    <t>เงินสดและรายการเทียบเท่าเงินสดลดลงสุทธิ</t>
  </si>
  <si>
    <t xml:space="preserve">               -</t>
  </si>
  <si>
    <t>ค่าใช้จ่ายภาษีเงินได้ (รายได้)</t>
  </si>
  <si>
    <t xml:space="preserve">     ขาดทุน</t>
  </si>
  <si>
    <t xml:space="preserve">กำไรจากการจำหน่ายที่ดิน อาคารและอุปกรณ์ </t>
  </si>
  <si>
    <t xml:space="preserve">    และอสังหาริมทรัพย์เพื่อการลงทุน</t>
  </si>
  <si>
    <t>กระแสเงินสดสุทธิได้มา (ใช้ไป) ในกิจกรรมลงทุน</t>
  </si>
  <si>
    <t>หุ้นกู้ระยะยาวที่ถึงกำหนดชำระภายในหนึ่งปี</t>
  </si>
  <si>
    <t>รวมกำไร (ขาดทุน) เบ็ดเสร็จสำหรับงวด</t>
  </si>
  <si>
    <t>กำไร (ขาดทุน) เบ็ดเสร็จอื่นสำหรับงวด - สุทธิจากภาษี</t>
  </si>
  <si>
    <t>(ค่าใช้จ่าย) รายได้ภาษีเงินได้</t>
  </si>
  <si>
    <t xml:space="preserve">   รวมการจัดสรรส่วนทุนให้ผู้ถือหุ้น</t>
  </si>
  <si>
    <t xml:space="preserve">ซื้ออสังหาริมทรัพย์เพื่อการลงทุน ที่ดิน อาคารและอุปกรณ์ </t>
  </si>
  <si>
    <t xml:space="preserve">เงินสดรับจากการขายที่ดิน อาคารและอุปกรณ์ </t>
  </si>
  <si>
    <t xml:space="preserve">   และอสังหาริมทรัพย์เพื่อการลงทุน</t>
  </si>
  <si>
    <t xml:space="preserve">     กำไรหรือ(ขาดทุน)</t>
  </si>
  <si>
    <t>รวมกำไร(ขาดทุน)เบ็ดเสร็จสำหรับงวด</t>
  </si>
  <si>
    <t>เงินปันผลค้างจ่าย</t>
  </si>
  <si>
    <t>เงินสดจ่ายเพื่อชำระเงินเบิกเกินบัญชี</t>
  </si>
  <si>
    <t xml:space="preserve">   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</si>
</sst>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i/>
      <sz val="15"/>
      <color indexed="12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b/>
      <sz val="17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04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37" fontId="11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/>
    <xf numFmtId="0" fontId="12" fillId="0" borderId="0" xfId="0" applyFont="1" applyFill="1" applyAlignment="1">
      <alignment horizontal="left"/>
    </xf>
    <xf numFmtId="37" fontId="5" fillId="0" borderId="0" xfId="0" applyNumberFormat="1" applyFont="1" applyFill="1" applyAlignment="1"/>
    <xf numFmtId="3" fontId="5" fillId="0" borderId="0" xfId="0" applyNumberFormat="1" applyFont="1" applyFill="1" applyAlignment="1"/>
    <xf numFmtId="43" fontId="5" fillId="0" borderId="4" xfId="1" applyFont="1" applyFill="1" applyBorder="1" applyAlignment="1"/>
    <xf numFmtId="0" fontId="7" fillId="0" borderId="0" xfId="0" applyFont="1" applyFill="1" applyAlignment="1">
      <alignment horizontal="left"/>
    </xf>
    <xf numFmtId="3" fontId="6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165" fontId="6" fillId="0" borderId="2" xfId="1" applyNumberFormat="1" applyFont="1" applyFill="1" applyBorder="1" applyAlignment="1"/>
    <xf numFmtId="165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indent="1"/>
    </xf>
    <xf numFmtId="43" fontId="5" fillId="0" borderId="0" xfId="0" applyNumberFormat="1" applyFont="1" applyFill="1" applyAlignme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wrapText="1"/>
    </xf>
    <xf numFmtId="0" fontId="0" fillId="0" borderId="0" xfId="0" applyFill="1" applyAlignment="1">
      <alignment horizontal="center"/>
    </xf>
    <xf numFmtId="165" fontId="5" fillId="0" borderId="0" xfId="0" applyNumberFormat="1" applyFont="1" applyFill="1" applyAlignment="1"/>
    <xf numFmtId="165" fontId="11" fillId="0" borderId="0" xfId="1" applyNumberFormat="1" applyFont="1" applyFill="1" applyAlignment="1"/>
    <xf numFmtId="165" fontId="5" fillId="0" borderId="0" xfId="1" applyNumberFormat="1" applyFont="1" applyFill="1" applyAlignment="1"/>
    <xf numFmtId="165" fontId="6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/>
    <xf numFmtId="165" fontId="5" fillId="0" borderId="4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5" fontId="5" fillId="0" borderId="0" xfId="1" applyNumberFormat="1" applyFont="1" applyFill="1" applyBorder="1" applyAlignment="1">
      <alignment wrapText="1"/>
    </xf>
    <xf numFmtId="165" fontId="5" fillId="0" borderId="0" xfId="1" applyNumberFormat="1" applyFont="1" applyFill="1" applyAlignment="1">
      <alignment wrapText="1"/>
    </xf>
    <xf numFmtId="165" fontId="5" fillId="0" borderId="4" xfId="1" applyNumberFormat="1" applyFont="1" applyFill="1" applyBorder="1" applyAlignment="1">
      <alignment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165" fontId="6" fillId="0" borderId="1" xfId="1" applyNumberFormat="1" applyFont="1" applyFill="1" applyBorder="1" applyAlignment="1">
      <alignment wrapText="1"/>
    </xf>
    <xf numFmtId="165" fontId="5" fillId="0" borderId="0" xfId="1" applyNumberFormat="1" applyFont="1" applyFill="1" applyBorder="1" applyAlignment="1"/>
    <xf numFmtId="165" fontId="6" fillId="0" borderId="1" xfId="1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5" fontId="5" fillId="0" borderId="0" xfId="1" applyNumberFormat="1" applyFont="1" applyFill="1" applyAlignment="1">
      <alignment vertical="top" wrapText="1"/>
    </xf>
    <xf numFmtId="165" fontId="6" fillId="0" borderId="0" xfId="1" applyNumberFormat="1" applyFont="1" applyFill="1" applyAlignment="1">
      <alignment wrapText="1"/>
    </xf>
    <xf numFmtId="0" fontId="11" fillId="0" borderId="0" xfId="0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 indent="2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6" fillId="0" borderId="4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0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left" indent="1"/>
    </xf>
    <xf numFmtId="3" fontId="6" fillId="0" borderId="5" xfId="0" applyNumberFormat="1" applyFont="1" applyFill="1" applyBorder="1" applyAlignment="1"/>
    <xf numFmtId="165" fontId="6" fillId="0" borderId="5" xfId="1" applyNumberFormat="1" applyFont="1" applyFill="1" applyBorder="1" applyAlignment="1"/>
    <xf numFmtId="165" fontId="5" fillId="0" borderId="0" xfId="1" applyNumberFormat="1" applyFont="1" applyFill="1" applyAlignment="1">
      <alignment horizontal="center"/>
    </xf>
    <xf numFmtId="165" fontId="11" fillId="0" borderId="0" xfId="0" applyNumberFormat="1" applyFont="1" applyFill="1" applyAlignment="1"/>
    <xf numFmtId="39" fontId="11" fillId="0" borderId="0" xfId="0" applyNumberFormat="1" applyFont="1" applyFill="1" applyAlignment="1"/>
    <xf numFmtId="43" fontId="11" fillId="0" borderId="0" xfId="1" applyFont="1" applyFill="1" applyAlignment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5" fontId="0" fillId="0" borderId="0" xfId="0" applyNumberFormat="1" applyFont="1" applyFill="1" applyAlignment="1"/>
    <xf numFmtId="165" fontId="0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/>
    <xf numFmtId="165" fontId="6" fillId="0" borderId="2" xfId="1" applyNumberFormat="1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left" wrapText="1" inden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7" fillId="0" borderId="0" xfId="0" applyFont="1" applyFill="1" applyAlignment="1"/>
    <xf numFmtId="0" fontId="18" fillId="0" borderId="0" xfId="0" applyFont="1" applyFill="1" applyAlignment="1">
      <alignment horizontal="left"/>
    </xf>
    <xf numFmtId="0" fontId="19" fillId="0" borderId="0" xfId="0" applyFont="1" applyFill="1" applyAlignment="1"/>
    <xf numFmtId="165" fontId="0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top" wrapText="1"/>
    </xf>
    <xf numFmtId="37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indent="1"/>
    </xf>
    <xf numFmtId="165" fontId="0" fillId="0" borderId="0" xfId="1" quotePrefix="1" applyNumberFormat="1" applyFont="1" applyFill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0" fontId="8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left" indent="3"/>
    </xf>
    <xf numFmtId="0" fontId="8" fillId="0" borderId="0" xfId="0" applyFont="1" applyFill="1" applyAlignment="1">
      <alignment wrapText="1"/>
    </xf>
    <xf numFmtId="165" fontId="6" fillId="0" borderId="4" xfId="1" applyNumberFormat="1" applyFont="1" applyFill="1" applyBorder="1" applyAlignment="1">
      <alignment horizontal="right"/>
    </xf>
    <xf numFmtId="165" fontId="6" fillId="0" borderId="0" xfId="0" applyNumberFormat="1" applyFont="1" applyFill="1" applyAlignment="1"/>
    <xf numFmtId="43" fontId="6" fillId="0" borderId="0" xfId="0" applyNumberFormat="1" applyFont="1" applyFill="1" applyAlignment="1"/>
    <xf numFmtId="165" fontId="6" fillId="0" borderId="1" xfId="1" applyNumberFormat="1" applyFont="1" applyFill="1" applyBorder="1" applyAlignment="1">
      <alignment horizontal="right"/>
    </xf>
    <xf numFmtId="0" fontId="20" fillId="0" borderId="0" xfId="0" applyFont="1" applyFill="1" applyAlignment="1"/>
    <xf numFmtId="165" fontId="21" fillId="0" borderId="0" xfId="1" applyNumberFormat="1" applyFont="1" applyFill="1" applyAlignment="1"/>
    <xf numFmtId="165" fontId="21" fillId="0" borderId="0" xfId="1" applyNumberFormat="1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0" xfId="0" applyFont="1" applyFill="1" applyAlignment="1"/>
    <xf numFmtId="165" fontId="21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7" fillId="0" borderId="0" xfId="1" applyNumberFormat="1" applyFont="1" applyFill="1" applyAlignment="1"/>
    <xf numFmtId="0" fontId="22" fillId="0" borderId="0" xfId="0" applyFont="1" applyFill="1" applyAlignment="1"/>
    <xf numFmtId="0" fontId="21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7" fillId="0" borderId="0" xfId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/>
    <xf numFmtId="0" fontId="0" fillId="2" borderId="0" xfId="0" applyFont="1" applyFill="1" applyAlignment="1">
      <alignment horizontal="center"/>
    </xf>
    <xf numFmtId="43" fontId="0" fillId="2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8"/>
    </xf>
    <xf numFmtId="165" fontId="0" fillId="0" borderId="0" xfId="1" applyNumberFormat="1" applyFont="1" applyFill="1" applyAlignment="1">
      <alignment horizontal="left" indent="7"/>
    </xf>
    <xf numFmtId="0" fontId="0" fillId="0" borderId="0" xfId="0" applyFont="1" applyFill="1" applyAlignment="1">
      <alignment horizontal="left" indent="22"/>
    </xf>
    <xf numFmtId="165" fontId="23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5" fillId="0" borderId="4" xfId="1" applyNumberFormat="1" applyFont="1" applyFill="1" applyBorder="1" applyAlignment="1">
      <alignment horizontal="right"/>
    </xf>
    <xf numFmtId="43" fontId="5" fillId="0" borderId="1" xfId="1" applyNumberFormat="1" applyFont="1" applyFill="1" applyBorder="1" applyAlignment="1"/>
    <xf numFmtId="2" fontId="7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6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7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24" fillId="0" borderId="0" xfId="0" applyFont="1" applyFill="1" applyAlignment="1"/>
    <xf numFmtId="0" fontId="0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4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7" fillId="0" borderId="0" xfId="1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164" fontId="5" fillId="0" borderId="0" xfId="0" applyNumberFormat="1" applyFont="1" applyFill="1" applyAlignment="1"/>
    <xf numFmtId="165" fontId="5" fillId="0" borderId="0" xfId="1" applyNumberFormat="1" applyFont="1" applyFill="1" applyAlignment="1">
      <alignment horizontal="right"/>
    </xf>
    <xf numFmtId="9" fontId="5" fillId="0" borderId="0" xfId="6" applyFont="1" applyFill="1" applyAlignment="1"/>
    <xf numFmtId="10" fontId="5" fillId="0" borderId="0" xfId="6" applyNumberFormat="1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6" fillId="0" borderId="1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165" fontId="6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0" fillId="0" borderId="4" xfId="1" applyNumberFormat="1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FFC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4"/>
  <sheetViews>
    <sheetView view="pageBreakPreview" zoomScale="90" zoomScaleNormal="90" zoomScaleSheetLayoutView="90" workbookViewId="0">
      <selection activeCell="A15" sqref="A15"/>
    </sheetView>
  </sheetViews>
  <sheetFormatPr defaultColWidth="9.09765625" defaultRowHeight="23.25" customHeight="1"/>
  <cols>
    <col min="1" max="1" width="42.3984375" style="14" customWidth="1"/>
    <col min="2" max="2" width="8.8984375" style="31" customWidth="1"/>
    <col min="3" max="3" width="1.3984375" style="11" customWidth="1"/>
    <col min="4" max="4" width="14.296875" style="44" customWidth="1"/>
    <col min="5" max="5" width="1.3984375" style="11" customWidth="1"/>
    <col min="6" max="6" width="11.8984375" style="11" customWidth="1"/>
    <col min="7" max="7" width="1.3984375" style="11" customWidth="1"/>
    <col min="8" max="8" width="13.69921875" style="44" customWidth="1"/>
    <col min="9" max="9" width="1.3984375" style="11" customWidth="1"/>
    <col min="10" max="10" width="11.8984375" style="11" customWidth="1"/>
    <col min="11" max="11" width="10.59765625" style="11" bestFit="1" customWidth="1"/>
    <col min="12" max="12" width="10.296875" style="11" bestFit="1" customWidth="1"/>
    <col min="13" max="13" width="10.8984375" style="11" customWidth="1"/>
    <col min="14" max="16384" width="9.09765625" style="11"/>
  </cols>
  <sheetData>
    <row r="1" spans="1:10" s="3" customFormat="1" ht="23.25" customHeight="1">
      <c r="A1" s="173" t="s">
        <v>181</v>
      </c>
      <c r="B1" s="31"/>
      <c r="D1" s="45"/>
      <c r="H1" s="45"/>
    </row>
    <row r="2" spans="1:10" s="3" customFormat="1" ht="23.25" customHeight="1">
      <c r="A2" s="173" t="s">
        <v>52</v>
      </c>
      <c r="B2" s="31"/>
      <c r="D2" s="45"/>
      <c r="H2" s="45"/>
    </row>
    <row r="3" spans="1:10" s="3" customFormat="1" ht="23.25" customHeight="1">
      <c r="A3" s="7"/>
      <c r="B3" s="31"/>
      <c r="D3" s="45"/>
      <c r="H3" s="45"/>
    </row>
    <row r="4" spans="1:10" ht="23.25" customHeight="1">
      <c r="A4" s="13"/>
      <c r="B4" s="137"/>
      <c r="C4" s="2"/>
      <c r="D4" s="198" t="s">
        <v>83</v>
      </c>
      <c r="E4" s="198"/>
      <c r="F4" s="198"/>
      <c r="G4" s="6"/>
      <c r="H4" s="198" t="s">
        <v>84</v>
      </c>
      <c r="I4" s="198"/>
      <c r="J4" s="198"/>
    </row>
    <row r="5" spans="1:10" ht="23.25" customHeight="1">
      <c r="A5" s="13"/>
      <c r="B5" s="137"/>
      <c r="C5" s="2"/>
      <c r="D5" s="70" t="s">
        <v>200</v>
      </c>
      <c r="E5" s="92"/>
      <c r="F5" s="42" t="s">
        <v>82</v>
      </c>
      <c r="G5" s="31"/>
      <c r="H5" s="70" t="s">
        <v>200</v>
      </c>
      <c r="I5" s="92"/>
      <c r="J5" s="42" t="s">
        <v>82</v>
      </c>
    </row>
    <row r="6" spans="1:10" ht="23.25" customHeight="1">
      <c r="A6" s="7" t="s">
        <v>0</v>
      </c>
      <c r="B6" s="136" t="s">
        <v>1</v>
      </c>
      <c r="C6" s="91"/>
      <c r="D6" s="10">
        <v>2562</v>
      </c>
      <c r="E6" s="10"/>
      <c r="F6" s="10">
        <v>2561</v>
      </c>
      <c r="G6" s="10"/>
      <c r="H6" s="10">
        <v>2562</v>
      </c>
      <c r="I6" s="10"/>
      <c r="J6" s="10">
        <v>2561</v>
      </c>
    </row>
    <row r="7" spans="1:10" ht="23.25" customHeight="1">
      <c r="A7" s="7"/>
      <c r="B7" s="136"/>
      <c r="C7" s="91"/>
      <c r="D7" s="153" t="s">
        <v>148</v>
      </c>
      <c r="E7" s="10"/>
      <c r="F7" s="93"/>
      <c r="G7" s="10"/>
      <c r="H7" s="153" t="s">
        <v>148</v>
      </c>
      <c r="I7" s="10"/>
      <c r="J7" s="93"/>
    </row>
    <row r="8" spans="1:10" ht="23.25" customHeight="1">
      <c r="A8" s="15"/>
      <c r="B8" s="137"/>
      <c r="C8" s="2"/>
      <c r="D8" s="197" t="s">
        <v>149</v>
      </c>
      <c r="E8" s="197"/>
      <c r="F8" s="197"/>
      <c r="G8" s="197"/>
      <c r="H8" s="197"/>
      <c r="I8" s="197"/>
      <c r="J8" s="197"/>
    </row>
    <row r="9" spans="1:10" ht="23.25" customHeight="1">
      <c r="A9" s="16" t="s">
        <v>2</v>
      </c>
      <c r="B9" s="136"/>
      <c r="C9" s="91"/>
    </row>
    <row r="10" spans="1:10" ht="22" customHeight="1">
      <c r="A10" s="14" t="s">
        <v>3</v>
      </c>
      <c r="B10" s="139"/>
      <c r="C10" s="91"/>
      <c r="D10" s="44">
        <v>118279</v>
      </c>
      <c r="E10" s="44"/>
      <c r="F10" s="44">
        <v>326434</v>
      </c>
      <c r="G10" s="44"/>
      <c r="H10" s="45">
        <v>91089</v>
      </c>
      <c r="I10" s="45"/>
      <c r="J10" s="45">
        <v>223334</v>
      </c>
    </row>
    <row r="11" spans="1:10" ht="22" hidden="1" customHeight="1">
      <c r="A11" s="29" t="s">
        <v>77</v>
      </c>
      <c r="B11" s="139">
        <v>5</v>
      </c>
      <c r="C11" s="91"/>
      <c r="E11" s="44"/>
      <c r="F11" s="44">
        <v>0</v>
      </c>
      <c r="G11" s="44"/>
      <c r="I11" s="44"/>
      <c r="J11" s="44">
        <v>0</v>
      </c>
    </row>
    <row r="12" spans="1:10" ht="22" customHeight="1">
      <c r="A12" s="28" t="s">
        <v>28</v>
      </c>
      <c r="B12" s="139">
        <v>5</v>
      </c>
      <c r="C12" s="91"/>
      <c r="D12" s="44">
        <v>242599</v>
      </c>
      <c r="E12" s="44"/>
      <c r="F12" s="44">
        <v>294165</v>
      </c>
      <c r="G12" s="44"/>
      <c r="H12" s="45">
        <v>242201</v>
      </c>
      <c r="I12" s="45"/>
      <c r="J12" s="45">
        <v>307804</v>
      </c>
    </row>
    <row r="13" spans="1:10" ht="22" customHeight="1">
      <c r="A13" s="28" t="s">
        <v>79</v>
      </c>
      <c r="B13" s="139"/>
      <c r="C13" s="91"/>
      <c r="D13" s="44">
        <v>396386</v>
      </c>
      <c r="E13" s="44"/>
      <c r="F13" s="44">
        <v>307654</v>
      </c>
      <c r="G13" s="44"/>
      <c r="H13" s="45">
        <v>400592</v>
      </c>
      <c r="I13" s="45"/>
      <c r="J13" s="45">
        <v>284044</v>
      </c>
    </row>
    <row r="14" spans="1:10" ht="22" customHeight="1">
      <c r="A14" s="28" t="s">
        <v>104</v>
      </c>
      <c r="B14" s="139"/>
      <c r="C14" s="91"/>
      <c r="E14" s="44"/>
      <c r="F14" s="44"/>
      <c r="G14" s="44"/>
      <c r="H14" s="45"/>
      <c r="I14" s="45"/>
      <c r="J14" s="45"/>
    </row>
    <row r="15" spans="1:10" ht="22" customHeight="1">
      <c r="A15" s="75" t="s">
        <v>103</v>
      </c>
      <c r="B15" s="139">
        <v>3</v>
      </c>
      <c r="C15" s="91"/>
      <c r="D15" s="70" t="s">
        <v>239</v>
      </c>
      <c r="E15" s="44"/>
      <c r="F15" s="71">
        <v>0</v>
      </c>
      <c r="G15" s="44"/>
      <c r="H15" s="71">
        <v>45054</v>
      </c>
      <c r="I15" s="45"/>
      <c r="J15" s="45">
        <v>13006</v>
      </c>
    </row>
    <row r="16" spans="1:10" ht="22" customHeight="1">
      <c r="A16" s="30" t="s">
        <v>4</v>
      </c>
      <c r="B16" s="139"/>
      <c r="C16" s="91"/>
      <c r="D16" s="44">
        <v>2483557</v>
      </c>
      <c r="E16" s="44"/>
      <c r="F16" s="44">
        <v>2378863</v>
      </c>
      <c r="G16" s="44"/>
      <c r="H16" s="45">
        <v>2522156</v>
      </c>
      <c r="I16" s="45"/>
      <c r="J16" s="45">
        <v>2406447</v>
      </c>
    </row>
    <row r="17" spans="1:13" ht="22" customHeight="1">
      <c r="A17" s="14" t="s">
        <v>5</v>
      </c>
      <c r="B17" s="139"/>
      <c r="C17" s="91"/>
      <c r="D17" s="44">
        <f>20016</f>
        <v>20016</v>
      </c>
      <c r="E17" s="44"/>
      <c r="F17" s="44">
        <v>22130</v>
      </c>
      <c r="G17" s="44"/>
      <c r="H17" s="45">
        <f>18603+1</f>
        <v>18604</v>
      </c>
      <c r="I17" s="45"/>
      <c r="J17" s="45">
        <v>19877</v>
      </c>
    </row>
    <row r="18" spans="1:13" ht="23.25" customHeight="1">
      <c r="A18" s="17" t="s">
        <v>6</v>
      </c>
      <c r="B18" s="139"/>
      <c r="C18" s="91"/>
      <c r="D18" s="33">
        <f>SUM(D10:D17)</f>
        <v>3260837</v>
      </c>
      <c r="E18" s="49"/>
      <c r="F18" s="33">
        <f>SUM(F10:F17)</f>
        <v>3329246</v>
      </c>
      <c r="G18" s="49"/>
      <c r="H18" s="33">
        <f>SUM(H10:H17)</f>
        <v>3319696</v>
      </c>
      <c r="I18" s="49"/>
      <c r="J18" s="33">
        <f>SUM(J10:J17)</f>
        <v>3254512</v>
      </c>
    </row>
    <row r="19" spans="1:13" ht="22" customHeight="1">
      <c r="A19" s="18"/>
      <c r="B19" s="139"/>
      <c r="C19" s="91"/>
      <c r="E19" s="44"/>
      <c r="F19" s="44"/>
      <c r="G19" s="44"/>
      <c r="I19" s="44"/>
      <c r="J19" s="44"/>
    </row>
    <row r="20" spans="1:13" ht="23.25" customHeight="1">
      <c r="A20" s="16" t="s">
        <v>7</v>
      </c>
      <c r="B20" s="139"/>
      <c r="C20" s="91"/>
      <c r="E20" s="44"/>
      <c r="F20" s="44"/>
      <c r="G20" s="44"/>
      <c r="I20" s="44"/>
      <c r="J20" s="44"/>
    </row>
    <row r="21" spans="1:13" ht="23.25" customHeight="1">
      <c r="A21" s="3" t="s">
        <v>58</v>
      </c>
      <c r="B21" s="139">
        <v>4</v>
      </c>
      <c r="C21" s="91"/>
      <c r="D21" s="45">
        <v>0</v>
      </c>
      <c r="E21" s="45"/>
      <c r="F21" s="45">
        <v>67379</v>
      </c>
      <c r="G21" s="45"/>
      <c r="H21" s="45">
        <v>0</v>
      </c>
      <c r="I21" s="45"/>
      <c r="J21" s="45">
        <v>0</v>
      </c>
      <c r="M21" s="79"/>
    </row>
    <row r="22" spans="1:13" ht="23.25" customHeight="1">
      <c r="A22" s="3" t="s">
        <v>39</v>
      </c>
      <c r="B22" s="139">
        <v>6</v>
      </c>
      <c r="C22" s="91"/>
      <c r="D22" s="45">
        <v>0</v>
      </c>
      <c r="E22" s="45"/>
      <c r="F22" s="45">
        <v>0</v>
      </c>
      <c r="G22" s="45"/>
      <c r="H22" s="45">
        <v>980398</v>
      </c>
      <c r="I22" s="45"/>
      <c r="J22" s="45">
        <v>980398</v>
      </c>
      <c r="L22" s="79"/>
    </row>
    <row r="23" spans="1:13" s="3" customFormat="1" ht="22" customHeight="1">
      <c r="A23" s="30" t="s">
        <v>8</v>
      </c>
      <c r="B23" s="139">
        <v>4</v>
      </c>
      <c r="C23" s="91"/>
      <c r="D23" s="45">
        <v>5000</v>
      </c>
      <c r="E23" s="45"/>
      <c r="F23" s="45">
        <v>5000</v>
      </c>
      <c r="G23" s="45"/>
      <c r="H23" s="45">
        <v>0</v>
      </c>
      <c r="I23" s="45"/>
      <c r="J23" s="45">
        <v>0</v>
      </c>
    </row>
    <row r="24" spans="1:13" ht="22" customHeight="1">
      <c r="A24" s="30" t="s">
        <v>38</v>
      </c>
      <c r="B24" s="139">
        <v>7</v>
      </c>
      <c r="C24" s="91"/>
      <c r="D24" s="45">
        <v>1167774</v>
      </c>
      <c r="E24" s="45"/>
      <c r="F24" s="45">
        <v>1109305</v>
      </c>
      <c r="G24" s="45"/>
      <c r="H24" s="45">
        <v>953956</v>
      </c>
      <c r="I24" s="45"/>
      <c r="J24" s="45">
        <v>909274</v>
      </c>
    </row>
    <row r="25" spans="1:13" ht="22" customHeight="1">
      <c r="A25" s="14" t="s">
        <v>34</v>
      </c>
      <c r="B25" s="139">
        <v>8</v>
      </c>
      <c r="C25" s="91"/>
      <c r="D25" s="45">
        <v>5885734</v>
      </c>
      <c r="E25" s="45"/>
      <c r="F25" s="71">
        <v>5969386</v>
      </c>
      <c r="G25" s="45"/>
      <c r="H25" s="45">
        <v>4968661</v>
      </c>
      <c r="I25" s="45"/>
      <c r="J25" s="71">
        <v>5079474</v>
      </c>
    </row>
    <row r="26" spans="1:13" ht="22" customHeight="1">
      <c r="A26" s="30" t="s">
        <v>85</v>
      </c>
      <c r="B26" s="139">
        <v>3</v>
      </c>
      <c r="C26" s="91"/>
      <c r="D26" s="45">
        <v>1454239</v>
      </c>
      <c r="E26" s="45"/>
      <c r="F26" s="71">
        <v>1493745</v>
      </c>
      <c r="G26" s="45"/>
      <c r="H26" s="45">
        <v>1405940</v>
      </c>
      <c r="I26" s="45"/>
      <c r="J26" s="45">
        <v>1446300</v>
      </c>
    </row>
    <row r="27" spans="1:13" ht="22" customHeight="1">
      <c r="A27" s="29" t="s">
        <v>64</v>
      </c>
      <c r="B27" s="139"/>
      <c r="C27" s="91"/>
      <c r="D27" s="45">
        <v>51359</v>
      </c>
      <c r="E27" s="45"/>
      <c r="F27" s="45">
        <v>58810</v>
      </c>
      <c r="G27" s="45"/>
      <c r="H27" s="45">
        <v>45386</v>
      </c>
      <c r="I27" s="45"/>
      <c r="J27" s="45">
        <v>53223</v>
      </c>
    </row>
    <row r="28" spans="1:13" ht="21.5">
      <c r="A28" s="14" t="s">
        <v>9</v>
      </c>
      <c r="B28" s="139"/>
      <c r="C28" s="91"/>
      <c r="D28" s="45">
        <v>175771</v>
      </c>
      <c r="E28" s="45"/>
      <c r="F28" s="45">
        <v>161855</v>
      </c>
      <c r="G28" s="45"/>
      <c r="H28" s="45">
        <v>115591</v>
      </c>
      <c r="I28" s="45"/>
      <c r="J28" s="45">
        <v>108285</v>
      </c>
    </row>
    <row r="29" spans="1:13" ht="22" customHeight="1">
      <c r="A29" s="14" t="s">
        <v>10</v>
      </c>
      <c r="B29" s="139"/>
      <c r="C29" s="91"/>
      <c r="D29" s="45">
        <v>90403</v>
      </c>
      <c r="E29" s="45"/>
      <c r="F29" s="45">
        <v>87448</v>
      </c>
      <c r="G29" s="45"/>
      <c r="H29" s="45">
        <v>88354</v>
      </c>
      <c r="I29" s="45"/>
      <c r="J29" s="45">
        <v>86328</v>
      </c>
    </row>
    <row r="30" spans="1:13" ht="23.25" customHeight="1">
      <c r="A30" s="17" t="s">
        <v>11</v>
      </c>
      <c r="B30" s="139"/>
      <c r="C30" s="91"/>
      <c r="D30" s="33">
        <f>SUM(D21:D29)</f>
        <v>8830280</v>
      </c>
      <c r="E30" s="49"/>
      <c r="F30" s="33">
        <f>SUM(F21:F29)</f>
        <v>8952928</v>
      </c>
      <c r="G30" s="49"/>
      <c r="H30" s="33">
        <f>SUM(H21:H29)</f>
        <v>8558286</v>
      </c>
      <c r="I30" s="49"/>
      <c r="J30" s="33">
        <f>SUM(J21:J29)</f>
        <v>8663282</v>
      </c>
    </row>
    <row r="31" spans="1:13" ht="12" customHeight="1">
      <c r="A31" s="17"/>
      <c r="B31" s="139"/>
      <c r="C31" s="91"/>
      <c r="D31" s="34"/>
      <c r="E31" s="49"/>
      <c r="F31" s="34"/>
      <c r="G31" s="49"/>
      <c r="H31" s="34"/>
      <c r="I31" s="49"/>
      <c r="J31" s="34"/>
    </row>
    <row r="32" spans="1:13" ht="23.25" customHeight="1" thickBot="1">
      <c r="A32" s="17" t="s">
        <v>12</v>
      </c>
      <c r="B32" s="139"/>
      <c r="C32" s="91"/>
      <c r="D32" s="62">
        <f>D18+D30</f>
        <v>12091117</v>
      </c>
      <c r="E32" s="49"/>
      <c r="F32" s="62">
        <f>F18+F30</f>
        <v>12282174</v>
      </c>
      <c r="G32" s="49"/>
      <c r="H32" s="62">
        <f>H18+H30</f>
        <v>11877982</v>
      </c>
      <c r="I32" s="49"/>
      <c r="J32" s="62">
        <f>J18+J30</f>
        <v>11917794</v>
      </c>
    </row>
    <row r="33" spans="1:10" ht="23.25" customHeight="1" thickTop="1">
      <c r="B33" s="139"/>
    </row>
    <row r="34" spans="1:10" ht="23.25" customHeight="1">
      <c r="B34" s="139"/>
    </row>
    <row r="35" spans="1:10" ht="23.25" customHeight="1">
      <c r="A35" s="175" t="s">
        <v>215</v>
      </c>
      <c r="B35" s="71"/>
      <c r="C35" s="139"/>
      <c r="D35" s="31" t="s">
        <v>215</v>
      </c>
      <c r="E35" s="74"/>
      <c r="F35" s="31"/>
      <c r="G35" s="49"/>
      <c r="H35" s="34"/>
      <c r="I35" s="49"/>
      <c r="J35" s="34"/>
    </row>
    <row r="36" spans="1:10" ht="23.25" customHeight="1">
      <c r="A36" s="150" t="s">
        <v>216</v>
      </c>
      <c r="B36" s="71"/>
      <c r="C36" s="139"/>
      <c r="D36" s="176" t="s">
        <v>218</v>
      </c>
      <c r="E36" s="74"/>
      <c r="F36" s="31"/>
      <c r="G36" s="3"/>
      <c r="H36" s="45"/>
      <c r="I36" s="3"/>
      <c r="J36" s="3"/>
    </row>
    <row r="37" spans="1:10" ht="23.25" customHeight="1">
      <c r="B37" s="139"/>
    </row>
    <row r="38" spans="1:10" s="3" customFormat="1" ht="23.25" customHeight="1">
      <c r="A38" s="7" t="str">
        <f>A1</f>
        <v>บริษัท อินเด็กซ์ ลิฟวิ่งมอลล์ จำกัด (มหาชน) และบริษัทย่อย</v>
      </c>
      <c r="B38" s="139"/>
      <c r="D38" s="45"/>
      <c r="H38" s="45"/>
    </row>
    <row r="39" spans="1:10" s="3" customFormat="1" ht="23.25" customHeight="1">
      <c r="A39" s="7" t="s">
        <v>52</v>
      </c>
      <c r="B39" s="139"/>
      <c r="D39" s="45"/>
      <c r="H39" s="45"/>
    </row>
    <row r="40" spans="1:10" s="3" customFormat="1" ht="23.25" customHeight="1">
      <c r="A40" s="7"/>
      <c r="B40" s="139"/>
      <c r="D40" s="45"/>
      <c r="H40" s="45"/>
    </row>
    <row r="41" spans="1:10" ht="23.25" customHeight="1">
      <c r="A41" s="15"/>
      <c r="B41" s="139"/>
      <c r="C41" s="2"/>
      <c r="D41" s="198" t="s">
        <v>83</v>
      </c>
      <c r="E41" s="198"/>
      <c r="F41" s="198"/>
      <c r="G41" s="6"/>
      <c r="H41" s="198" t="s">
        <v>84</v>
      </c>
      <c r="I41" s="198"/>
      <c r="J41" s="198"/>
    </row>
    <row r="42" spans="1:10" ht="23.25" customHeight="1">
      <c r="A42" s="13"/>
      <c r="B42" s="139"/>
      <c r="C42" s="2"/>
      <c r="D42" s="70" t="s">
        <v>200</v>
      </c>
      <c r="E42" s="92"/>
      <c r="F42" s="42" t="s">
        <v>82</v>
      </c>
      <c r="G42" s="31"/>
      <c r="H42" s="70" t="s">
        <v>200</v>
      </c>
      <c r="I42" s="92"/>
      <c r="J42" s="42" t="s">
        <v>82</v>
      </c>
    </row>
    <row r="43" spans="1:10" ht="23.25" customHeight="1">
      <c r="A43" s="7" t="s">
        <v>73</v>
      </c>
      <c r="B43" s="139" t="s">
        <v>1</v>
      </c>
      <c r="C43" s="10"/>
      <c r="D43" s="10">
        <v>2562</v>
      </c>
      <c r="E43" s="10"/>
      <c r="F43" s="10">
        <v>2561</v>
      </c>
      <c r="G43" s="10"/>
      <c r="H43" s="10">
        <v>2562</v>
      </c>
      <c r="I43" s="10"/>
      <c r="J43" s="10">
        <v>2561</v>
      </c>
    </row>
    <row r="44" spans="1:10" ht="23.25" customHeight="1">
      <c r="A44" s="9"/>
      <c r="B44" s="139"/>
      <c r="C44" s="91"/>
      <c r="D44" s="153" t="s">
        <v>148</v>
      </c>
      <c r="E44" s="10"/>
      <c r="F44" s="93"/>
      <c r="G44" s="10"/>
      <c r="H44" s="153" t="s">
        <v>148</v>
      </c>
      <c r="I44" s="10"/>
      <c r="J44" s="93"/>
    </row>
    <row r="45" spans="1:10" ht="23.25" customHeight="1">
      <c r="A45" s="9"/>
      <c r="B45" s="139"/>
      <c r="C45" s="91"/>
      <c r="D45" s="197" t="s">
        <v>149</v>
      </c>
      <c r="E45" s="197"/>
      <c r="F45" s="197"/>
      <c r="G45" s="197"/>
      <c r="H45" s="197"/>
      <c r="I45" s="197"/>
      <c r="J45" s="197"/>
    </row>
    <row r="46" spans="1:10" ht="23.25" customHeight="1">
      <c r="A46" s="16" t="s">
        <v>13</v>
      </c>
      <c r="B46" s="139"/>
      <c r="C46" s="10"/>
      <c r="E46" s="12"/>
      <c r="F46" s="12"/>
      <c r="G46" s="12"/>
      <c r="I46" s="12"/>
      <c r="J46" s="12"/>
    </row>
    <row r="47" spans="1:10" ht="22" customHeight="1">
      <c r="A47" s="29" t="s">
        <v>99</v>
      </c>
      <c r="B47" s="139"/>
      <c r="C47" s="91"/>
    </row>
    <row r="48" spans="1:10" ht="22" customHeight="1">
      <c r="A48" s="38" t="s">
        <v>102</v>
      </c>
      <c r="B48" s="136"/>
      <c r="C48" s="91"/>
      <c r="D48" s="44">
        <v>1842000</v>
      </c>
      <c r="E48" s="44"/>
      <c r="F48" s="44">
        <v>999487</v>
      </c>
      <c r="G48" s="44"/>
      <c r="H48" s="45">
        <v>1724000</v>
      </c>
      <c r="I48" s="45"/>
      <c r="J48" s="45">
        <v>869486</v>
      </c>
    </row>
    <row r="49" spans="1:10" ht="22" customHeight="1">
      <c r="A49" s="14" t="s">
        <v>14</v>
      </c>
      <c r="B49" s="136"/>
      <c r="C49" s="91"/>
      <c r="D49" s="44">
        <v>919680</v>
      </c>
      <c r="E49" s="44"/>
      <c r="F49" s="44">
        <v>715244</v>
      </c>
      <c r="G49" s="44"/>
      <c r="H49" s="45">
        <v>1026069</v>
      </c>
      <c r="I49" s="45"/>
      <c r="J49" s="45">
        <v>782592</v>
      </c>
    </row>
    <row r="50" spans="1:10" ht="22" customHeight="1">
      <c r="A50" s="29" t="s">
        <v>80</v>
      </c>
      <c r="B50" s="136"/>
      <c r="C50" s="91"/>
      <c r="D50" s="71">
        <f>2476611-D51</f>
        <v>1226611</v>
      </c>
      <c r="E50" s="44"/>
      <c r="F50" s="44">
        <v>1309651</v>
      </c>
      <c r="G50" s="44"/>
      <c r="H50" s="45">
        <f>2345909-H51-1</f>
        <v>1095908</v>
      </c>
      <c r="I50" s="45"/>
      <c r="J50" s="45">
        <v>1214276</v>
      </c>
    </row>
    <row r="51" spans="1:10" ht="22" customHeight="1">
      <c r="A51" s="29" t="s">
        <v>255</v>
      </c>
      <c r="B51" s="164"/>
      <c r="C51" s="164"/>
      <c r="D51" s="44">
        <v>1250000</v>
      </c>
      <c r="E51" s="44"/>
      <c r="F51" s="44">
        <v>0</v>
      </c>
      <c r="G51" s="44"/>
      <c r="H51" s="45">
        <v>1250000</v>
      </c>
      <c r="I51" s="45"/>
      <c r="J51" s="45">
        <v>0</v>
      </c>
    </row>
    <row r="52" spans="1:10" ht="22" customHeight="1">
      <c r="A52" s="29" t="s">
        <v>86</v>
      </c>
      <c r="B52" s="136"/>
      <c r="C52" s="91"/>
      <c r="D52" s="44">
        <v>542435</v>
      </c>
      <c r="E52" s="44"/>
      <c r="F52" s="44">
        <v>529820</v>
      </c>
      <c r="G52" s="44"/>
      <c r="H52" s="45">
        <v>536355</v>
      </c>
      <c r="I52" s="45"/>
      <c r="J52" s="45">
        <v>523741</v>
      </c>
    </row>
    <row r="53" spans="1:10" ht="22" customHeight="1">
      <c r="A53" s="29" t="s">
        <v>245</v>
      </c>
      <c r="B53" s="136"/>
      <c r="C53" s="94"/>
      <c r="D53" s="44">
        <v>1300000</v>
      </c>
      <c r="E53" s="44"/>
      <c r="F53" s="44">
        <v>1300000</v>
      </c>
      <c r="G53" s="44"/>
      <c r="H53" s="45">
        <v>1300000</v>
      </c>
      <c r="I53" s="45"/>
      <c r="J53" s="45">
        <v>1300000</v>
      </c>
    </row>
    <row r="54" spans="1:10" ht="22" customHeight="1">
      <c r="A54" s="29" t="s">
        <v>106</v>
      </c>
      <c r="B54" s="136"/>
      <c r="C54" s="91"/>
      <c r="E54" s="44"/>
      <c r="F54" s="44"/>
      <c r="G54" s="44"/>
      <c r="H54" s="45"/>
      <c r="I54" s="45"/>
      <c r="J54" s="45"/>
    </row>
    <row r="55" spans="1:10" ht="22" customHeight="1">
      <c r="A55" s="68" t="s">
        <v>105</v>
      </c>
      <c r="B55" s="136">
        <v>3</v>
      </c>
      <c r="C55" s="91"/>
      <c r="D55" s="44">
        <v>0</v>
      </c>
      <c r="E55" s="44"/>
      <c r="F55" s="44">
        <v>0</v>
      </c>
      <c r="G55" s="44"/>
      <c r="H55" s="45">
        <v>214055</v>
      </c>
      <c r="I55" s="45"/>
      <c r="J55" s="45">
        <v>373665</v>
      </c>
    </row>
    <row r="56" spans="1:10" ht="22" customHeight="1">
      <c r="A56" s="30" t="s">
        <v>18</v>
      </c>
      <c r="B56" s="136"/>
      <c r="C56" s="91"/>
      <c r="E56" s="44"/>
      <c r="F56" s="44"/>
      <c r="G56" s="44"/>
      <c r="I56" s="44"/>
      <c r="J56" s="44"/>
    </row>
    <row r="57" spans="1:10" ht="22" customHeight="1">
      <c r="A57" s="14" t="s">
        <v>36</v>
      </c>
      <c r="B57" s="136"/>
      <c r="C57" s="91"/>
      <c r="D57" s="44">
        <v>11700</v>
      </c>
      <c r="E57" s="44"/>
      <c r="F57" s="44">
        <v>13543</v>
      </c>
      <c r="G57" s="44"/>
      <c r="H57" s="45">
        <v>11139</v>
      </c>
      <c r="I57" s="45"/>
      <c r="J57" s="45">
        <v>13021</v>
      </c>
    </row>
    <row r="58" spans="1:10" ht="22" customHeight="1">
      <c r="A58" s="14" t="s">
        <v>35</v>
      </c>
      <c r="C58" s="91"/>
      <c r="D58" s="44">
        <v>9175</v>
      </c>
      <c r="E58" s="44"/>
      <c r="F58" s="44">
        <v>45738</v>
      </c>
      <c r="G58" s="44"/>
      <c r="H58" s="45">
        <v>0</v>
      </c>
      <c r="I58" s="45"/>
      <c r="J58" s="45">
        <v>1983</v>
      </c>
    </row>
    <row r="59" spans="1:10" ht="22" customHeight="1">
      <c r="A59" s="14" t="s">
        <v>15</v>
      </c>
      <c r="B59" s="136"/>
      <c r="C59" s="91"/>
      <c r="D59" s="44">
        <v>56464</v>
      </c>
      <c r="E59" s="44"/>
      <c r="F59" s="44">
        <v>51202</v>
      </c>
      <c r="G59" s="44"/>
      <c r="H59" s="45">
        <f>43987-1</f>
        <v>43986</v>
      </c>
      <c r="I59" s="45"/>
      <c r="J59" s="45">
        <v>39396</v>
      </c>
    </row>
    <row r="60" spans="1:10" ht="23.25" customHeight="1">
      <c r="A60" s="17" t="s">
        <v>16</v>
      </c>
      <c r="B60" s="136"/>
      <c r="C60" s="91"/>
      <c r="D60" s="33">
        <f>SUM(D48:D59)</f>
        <v>7158065</v>
      </c>
      <c r="E60" s="49"/>
      <c r="F60" s="33">
        <f>SUM(F48:F59)</f>
        <v>4964685</v>
      </c>
      <c r="G60" s="49"/>
      <c r="H60" s="33">
        <f>SUM(H48:H59)</f>
        <v>7201512</v>
      </c>
      <c r="I60" s="49"/>
      <c r="J60" s="33">
        <f>SUM(J48:J59)</f>
        <v>5118160</v>
      </c>
    </row>
    <row r="61" spans="1:10" ht="22" customHeight="1">
      <c r="B61" s="136"/>
      <c r="C61" s="91"/>
      <c r="E61" s="44"/>
      <c r="F61" s="44"/>
      <c r="G61" s="44"/>
      <c r="I61" s="44"/>
      <c r="J61" s="44"/>
    </row>
    <row r="62" spans="1:10" ht="23.25" customHeight="1">
      <c r="A62" s="16" t="s">
        <v>17</v>
      </c>
      <c r="B62" s="136"/>
      <c r="C62" s="91"/>
      <c r="E62" s="44"/>
      <c r="F62" s="44"/>
      <c r="G62" s="44"/>
      <c r="I62" s="44"/>
      <c r="J62" s="44"/>
    </row>
    <row r="63" spans="1:10" ht="22" customHeight="1">
      <c r="A63" s="29" t="s">
        <v>94</v>
      </c>
      <c r="B63" s="136"/>
      <c r="C63" s="91"/>
      <c r="D63" s="44">
        <v>1978800</v>
      </c>
      <c r="E63" s="44"/>
      <c r="F63" s="44">
        <v>2244548</v>
      </c>
      <c r="G63" s="44"/>
      <c r="H63" s="45">
        <v>1964528</v>
      </c>
      <c r="I63" s="45"/>
      <c r="J63" s="45">
        <v>2227236</v>
      </c>
    </row>
    <row r="64" spans="1:10" ht="22" hidden="1" customHeight="1">
      <c r="A64" s="29" t="s">
        <v>93</v>
      </c>
      <c r="B64" s="136">
        <v>10</v>
      </c>
      <c r="C64" s="91"/>
      <c r="E64" s="44"/>
      <c r="F64" s="44">
        <v>0</v>
      </c>
      <c r="G64" s="44"/>
      <c r="H64" s="45"/>
      <c r="I64" s="45"/>
      <c r="J64" s="45">
        <v>0</v>
      </c>
    </row>
    <row r="65" spans="1:10" ht="22" customHeight="1">
      <c r="A65" s="14" t="s">
        <v>18</v>
      </c>
      <c r="B65" s="136"/>
      <c r="C65" s="91"/>
      <c r="D65" s="44">
        <v>16110</v>
      </c>
      <c r="E65" s="44"/>
      <c r="F65" s="71">
        <v>14855</v>
      </c>
      <c r="G65" s="44"/>
      <c r="H65" s="45">
        <v>15196</v>
      </c>
      <c r="I65" s="45"/>
      <c r="J65" s="45">
        <v>13649</v>
      </c>
    </row>
    <row r="66" spans="1:10" ht="22" customHeight="1">
      <c r="A66" s="30" t="s">
        <v>100</v>
      </c>
      <c r="B66" s="136"/>
      <c r="C66" s="91"/>
      <c r="E66" s="44"/>
      <c r="F66" s="44"/>
      <c r="G66" s="44"/>
      <c r="I66" s="44"/>
      <c r="J66" s="44"/>
    </row>
    <row r="67" spans="1:10" ht="22" customHeight="1">
      <c r="A67" s="67" t="s">
        <v>101</v>
      </c>
      <c r="B67" s="136">
        <v>9</v>
      </c>
      <c r="C67" s="91"/>
      <c r="D67" s="44">
        <v>182533</v>
      </c>
      <c r="E67" s="44"/>
      <c r="F67" s="44">
        <v>147502</v>
      </c>
      <c r="G67" s="44"/>
      <c r="H67" s="45">
        <v>129565</v>
      </c>
      <c r="I67" s="45"/>
      <c r="J67" s="45">
        <v>105128</v>
      </c>
    </row>
    <row r="68" spans="1:10" ht="22" customHeight="1">
      <c r="A68" s="14" t="s">
        <v>19</v>
      </c>
      <c r="B68" s="136"/>
      <c r="C68" s="91"/>
      <c r="D68" s="44">
        <v>345366</v>
      </c>
      <c r="E68" s="44"/>
      <c r="F68" s="44">
        <v>338225</v>
      </c>
      <c r="G68" s="44"/>
      <c r="H68" s="45">
        <v>232267</v>
      </c>
      <c r="I68" s="45"/>
      <c r="J68" s="45">
        <v>237699</v>
      </c>
    </row>
    <row r="69" spans="1:10" ht="23.25" customHeight="1">
      <c r="A69" s="17" t="s">
        <v>20</v>
      </c>
      <c r="B69" s="136"/>
      <c r="C69" s="91"/>
      <c r="D69" s="33">
        <f>SUM(D63:D68)</f>
        <v>2522809</v>
      </c>
      <c r="E69" s="49"/>
      <c r="F69" s="33">
        <f>SUM(F63:F68)</f>
        <v>2745130</v>
      </c>
      <c r="G69" s="49"/>
      <c r="H69" s="33">
        <f>SUM(H63:H68)</f>
        <v>2341556</v>
      </c>
      <c r="I69" s="49"/>
      <c r="J69" s="33">
        <f>SUM(J63:J68)</f>
        <v>2583712</v>
      </c>
    </row>
    <row r="70" spans="1:10" ht="12" customHeight="1">
      <c r="A70" s="17"/>
      <c r="B70" s="136"/>
      <c r="C70" s="91"/>
      <c r="D70" s="34"/>
      <c r="E70" s="49"/>
      <c r="F70" s="34"/>
      <c r="G70" s="49"/>
      <c r="H70" s="34"/>
      <c r="I70" s="49"/>
      <c r="J70" s="34"/>
    </row>
    <row r="71" spans="1:10" ht="23.25" customHeight="1">
      <c r="A71" s="17" t="s">
        <v>21</v>
      </c>
      <c r="B71" s="136"/>
      <c r="C71" s="91"/>
      <c r="D71" s="72">
        <f>D60+D69</f>
        <v>9680874</v>
      </c>
      <c r="E71" s="34"/>
      <c r="F71" s="72">
        <f>F60+F69</f>
        <v>7709815</v>
      </c>
      <c r="G71" s="34"/>
      <c r="H71" s="72">
        <f>H60+H69</f>
        <v>9543068</v>
      </c>
      <c r="I71" s="34"/>
      <c r="J71" s="72">
        <f>J60+J69</f>
        <v>7701872</v>
      </c>
    </row>
    <row r="72" spans="1:10" ht="23.25" customHeight="1">
      <c r="A72" s="17"/>
      <c r="B72" s="139"/>
      <c r="C72" s="91"/>
      <c r="D72" s="34"/>
      <c r="E72" s="4"/>
      <c r="F72" s="1"/>
      <c r="G72" s="4"/>
      <c r="H72" s="34"/>
      <c r="I72" s="4"/>
      <c r="J72" s="1"/>
    </row>
    <row r="73" spans="1:10" ht="23.25" customHeight="1">
      <c r="A73" s="175" t="s">
        <v>215</v>
      </c>
      <c r="B73" s="71"/>
      <c r="C73" s="139"/>
      <c r="D73" s="31" t="s">
        <v>215</v>
      </c>
      <c r="E73" s="74"/>
      <c r="F73" s="31"/>
      <c r="G73" s="49"/>
      <c r="H73" s="34"/>
      <c r="I73" s="49"/>
      <c r="J73" s="34"/>
    </row>
    <row r="74" spans="1:10" ht="23.25" customHeight="1">
      <c r="A74" s="150" t="s">
        <v>216</v>
      </c>
      <c r="B74" s="71"/>
      <c r="C74" s="139"/>
      <c r="D74" s="176" t="s">
        <v>218</v>
      </c>
      <c r="E74" s="74"/>
      <c r="F74" s="31"/>
      <c r="G74" s="3"/>
      <c r="H74" s="45"/>
      <c r="I74" s="3"/>
      <c r="J74" s="3"/>
    </row>
    <row r="75" spans="1:10" ht="23.25" customHeight="1">
      <c r="A75" s="17"/>
      <c r="B75" s="139"/>
      <c r="C75" s="91"/>
      <c r="D75" s="34"/>
      <c r="E75" s="6"/>
      <c r="F75" s="5"/>
      <c r="G75" s="6"/>
      <c r="H75" s="34"/>
      <c r="I75" s="6"/>
      <c r="J75" s="5"/>
    </row>
    <row r="76" spans="1:10" s="3" customFormat="1" ht="23.25" customHeight="1">
      <c r="A76" s="7" t="str">
        <f>A38</f>
        <v>บริษัท อินเด็กซ์ ลิฟวิ่งมอลล์ จำกัด (มหาชน) และบริษัทย่อย</v>
      </c>
      <c r="B76" s="139"/>
      <c r="D76" s="45"/>
      <c r="H76" s="45"/>
    </row>
    <row r="77" spans="1:10" s="3" customFormat="1" ht="23.25" customHeight="1">
      <c r="A77" s="7" t="s">
        <v>52</v>
      </c>
      <c r="B77" s="139"/>
      <c r="D77" s="45"/>
      <c r="H77" s="45"/>
    </row>
    <row r="78" spans="1:10" s="3" customFormat="1" ht="23.25" customHeight="1">
      <c r="A78" s="7"/>
      <c r="B78" s="139"/>
      <c r="D78" s="45"/>
      <c r="H78" s="45"/>
    </row>
    <row r="79" spans="1:10" ht="23.25" customHeight="1">
      <c r="A79" s="15"/>
      <c r="B79" s="139"/>
      <c r="C79" s="2"/>
      <c r="D79" s="198" t="s">
        <v>83</v>
      </c>
      <c r="E79" s="198"/>
      <c r="F79" s="198"/>
      <c r="G79" s="6"/>
      <c r="H79" s="198" t="s">
        <v>84</v>
      </c>
      <c r="I79" s="198"/>
      <c r="J79" s="198"/>
    </row>
    <row r="80" spans="1:10" ht="23.25" customHeight="1">
      <c r="A80" s="13"/>
      <c r="B80" s="139"/>
      <c r="C80" s="2"/>
      <c r="D80" s="70" t="s">
        <v>200</v>
      </c>
      <c r="E80" s="92"/>
      <c r="F80" s="42" t="s">
        <v>82</v>
      </c>
      <c r="G80" s="31"/>
      <c r="H80" s="70" t="s">
        <v>200</v>
      </c>
      <c r="I80" s="92"/>
      <c r="J80" s="42" t="s">
        <v>82</v>
      </c>
    </row>
    <row r="81" spans="1:10" ht="23.25" customHeight="1">
      <c r="A81" s="7" t="s">
        <v>73</v>
      </c>
      <c r="B81" s="139" t="s">
        <v>1</v>
      </c>
      <c r="C81" s="91"/>
      <c r="D81" s="10">
        <v>2562</v>
      </c>
      <c r="E81" s="10"/>
      <c r="F81" s="10">
        <v>2561</v>
      </c>
      <c r="G81" s="10"/>
      <c r="H81" s="10">
        <v>2562</v>
      </c>
      <c r="I81" s="10"/>
      <c r="J81" s="10">
        <v>2561</v>
      </c>
    </row>
    <row r="82" spans="1:10" ht="23.25" customHeight="1">
      <c r="A82" s="7"/>
      <c r="B82" s="139"/>
      <c r="C82" s="91"/>
      <c r="D82" s="153" t="s">
        <v>148</v>
      </c>
      <c r="E82" s="10"/>
      <c r="F82" s="93"/>
      <c r="G82" s="10"/>
      <c r="H82" s="153" t="s">
        <v>148</v>
      </c>
      <c r="I82" s="10"/>
      <c r="J82" s="93"/>
    </row>
    <row r="83" spans="1:10" ht="23.25" customHeight="1">
      <c r="A83" s="13"/>
      <c r="B83" s="139"/>
      <c r="C83" s="91"/>
      <c r="D83" s="197" t="s">
        <v>149</v>
      </c>
      <c r="E83" s="197"/>
      <c r="F83" s="197"/>
      <c r="G83" s="197"/>
      <c r="H83" s="197"/>
      <c r="I83" s="197"/>
      <c r="J83" s="197"/>
    </row>
    <row r="84" spans="1:10" s="3" customFormat="1" ht="22" customHeight="1">
      <c r="A84" s="16" t="s">
        <v>62</v>
      </c>
      <c r="B84" s="139"/>
      <c r="C84" s="91"/>
      <c r="D84" s="45"/>
      <c r="E84" s="21"/>
      <c r="F84" s="21"/>
      <c r="G84" s="21"/>
      <c r="H84" s="45"/>
      <c r="I84" s="21"/>
      <c r="J84" s="21"/>
    </row>
    <row r="85" spans="1:10" s="3" customFormat="1" ht="21.5">
      <c r="A85" s="29" t="s">
        <v>22</v>
      </c>
      <c r="B85" s="140"/>
      <c r="C85" s="91"/>
      <c r="D85" s="45"/>
      <c r="E85" s="21"/>
      <c r="F85" s="21"/>
      <c r="G85" s="21"/>
      <c r="H85" s="45"/>
      <c r="I85" s="21"/>
      <c r="J85" s="21"/>
    </row>
    <row r="86" spans="1:10" s="3" customFormat="1" ht="22" customHeight="1" thickBot="1">
      <c r="A86" s="29" t="s">
        <v>67</v>
      </c>
      <c r="B86" s="136"/>
      <c r="C86" s="91"/>
      <c r="D86" s="73">
        <v>2525000</v>
      </c>
      <c r="E86" s="45"/>
      <c r="F86" s="73">
        <v>2525000</v>
      </c>
      <c r="G86" s="45"/>
      <c r="H86" s="73">
        <v>2525000</v>
      </c>
      <c r="I86" s="45"/>
      <c r="J86" s="73">
        <v>2525000</v>
      </c>
    </row>
    <row r="87" spans="1:10" s="3" customFormat="1" ht="22" customHeight="1" thickTop="1">
      <c r="A87" s="29" t="s">
        <v>68</v>
      </c>
      <c r="B87" s="136"/>
      <c r="C87" s="91"/>
      <c r="D87" s="45">
        <v>2000000</v>
      </c>
      <c r="E87" s="45"/>
      <c r="F87" s="45">
        <v>2000000</v>
      </c>
      <c r="G87" s="45"/>
      <c r="H87" s="45">
        <v>2000000</v>
      </c>
      <c r="I87" s="45"/>
      <c r="J87" s="45">
        <v>2000000</v>
      </c>
    </row>
    <row r="88" spans="1:10" s="3" customFormat="1" ht="22" customHeight="1">
      <c r="A88" s="95" t="s">
        <v>167</v>
      </c>
      <c r="B88" s="136"/>
      <c r="C88" s="94"/>
      <c r="D88" s="45"/>
      <c r="E88" s="45"/>
      <c r="F88" s="45"/>
      <c r="G88" s="45"/>
      <c r="H88" s="45"/>
      <c r="I88" s="45"/>
      <c r="J88" s="45"/>
    </row>
    <row r="89" spans="1:10" s="3" customFormat="1" ht="22" customHeight="1">
      <c r="A89" s="69" t="s">
        <v>168</v>
      </c>
      <c r="B89" s="136">
        <v>10</v>
      </c>
      <c r="C89" s="94"/>
      <c r="D89" s="45">
        <v>0</v>
      </c>
      <c r="E89" s="45"/>
      <c r="F89" s="45">
        <v>286434</v>
      </c>
      <c r="G89" s="45"/>
      <c r="H89" s="45">
        <v>0</v>
      </c>
      <c r="I89" s="45"/>
      <c r="J89" s="45">
        <v>0</v>
      </c>
    </row>
    <row r="90" spans="1:10" s="3" customFormat="1" ht="21.5">
      <c r="A90" s="29" t="s">
        <v>98</v>
      </c>
      <c r="B90" s="136"/>
      <c r="C90" s="91"/>
      <c r="D90" s="45"/>
      <c r="E90" s="45"/>
      <c r="F90" s="45"/>
      <c r="G90" s="45"/>
      <c r="H90" s="45"/>
      <c r="I90" s="45"/>
      <c r="J90" s="45"/>
    </row>
    <row r="91" spans="1:10" s="3" customFormat="1" ht="22" customHeight="1">
      <c r="A91" s="29" t="s">
        <v>217</v>
      </c>
      <c r="B91" s="136">
        <v>10</v>
      </c>
      <c r="C91" s="91"/>
      <c r="D91" s="45">
        <v>214000</v>
      </c>
      <c r="E91" s="45"/>
      <c r="F91" s="45">
        <v>134000</v>
      </c>
      <c r="G91" s="45"/>
      <c r="H91" s="45">
        <v>214000</v>
      </c>
      <c r="I91" s="45"/>
      <c r="J91" s="45">
        <v>134000</v>
      </c>
    </row>
    <row r="92" spans="1:10" s="3" customFormat="1" ht="22" customHeight="1">
      <c r="A92" s="29" t="s">
        <v>88</v>
      </c>
      <c r="B92" s="136"/>
      <c r="C92" s="91"/>
      <c r="D92" s="45">
        <f>'OCI-Conso'!J68</f>
        <v>197050</v>
      </c>
      <c r="E92" s="45"/>
      <c r="F92" s="45">
        <v>2150799</v>
      </c>
      <c r="G92" s="45"/>
      <c r="H92" s="45">
        <f>'OCI-Separate'!H46</f>
        <v>120914</v>
      </c>
      <c r="I92" s="45"/>
      <c r="J92" s="45">
        <v>2081922</v>
      </c>
    </row>
    <row r="93" spans="1:10" s="3" customFormat="1" ht="22" customHeight="1">
      <c r="A93" s="29" t="s">
        <v>60</v>
      </c>
      <c r="B93" s="136"/>
      <c r="C93" s="91"/>
      <c r="D93" s="50">
        <v>-2094</v>
      </c>
      <c r="E93" s="45"/>
      <c r="F93" s="50">
        <v>-601</v>
      </c>
      <c r="G93" s="45"/>
      <c r="H93" s="50">
        <v>0</v>
      </c>
      <c r="I93" s="45"/>
      <c r="J93" s="50">
        <v>0</v>
      </c>
    </row>
    <row r="94" spans="1:10" s="3" customFormat="1" ht="22" customHeight="1">
      <c r="A94" s="17" t="s">
        <v>78</v>
      </c>
      <c r="B94" s="139"/>
      <c r="C94" s="91"/>
      <c r="D94" s="34">
        <f>SUM(D87:D93)</f>
        <v>2408956</v>
      </c>
      <c r="E94" s="49"/>
      <c r="F94" s="34">
        <f>SUM(F87:F93)</f>
        <v>4570632</v>
      </c>
      <c r="G94" s="49"/>
      <c r="H94" s="34">
        <f>SUM(H87:H93)</f>
        <v>2334914</v>
      </c>
      <c r="I94" s="49"/>
      <c r="J94" s="34">
        <f>SUM(J87:J93)</f>
        <v>4215922</v>
      </c>
    </row>
    <row r="95" spans="1:10" s="3" customFormat="1" ht="22" customHeight="1">
      <c r="A95" s="13" t="s">
        <v>53</v>
      </c>
      <c r="B95" s="139"/>
      <c r="C95" s="91"/>
      <c r="D95" s="74">
        <v>1287</v>
      </c>
      <c r="E95" s="61"/>
      <c r="F95" s="61">
        <v>1727</v>
      </c>
      <c r="G95" s="61"/>
      <c r="H95" s="61">
        <v>0</v>
      </c>
      <c r="I95" s="74"/>
      <c r="J95" s="74">
        <v>0</v>
      </c>
    </row>
    <row r="96" spans="1:10" s="3" customFormat="1" ht="22" customHeight="1">
      <c r="A96" s="17" t="s">
        <v>74</v>
      </c>
      <c r="B96" s="139"/>
      <c r="C96" s="91"/>
      <c r="D96" s="33">
        <f>D94+D95</f>
        <v>2410243</v>
      </c>
      <c r="E96" s="49"/>
      <c r="F96" s="33">
        <f>F94+F95</f>
        <v>4572359</v>
      </c>
      <c r="G96" s="49"/>
      <c r="H96" s="33">
        <f>H94+H95</f>
        <v>2334914</v>
      </c>
      <c r="I96" s="49"/>
      <c r="J96" s="33">
        <f>J94+J95</f>
        <v>4215922</v>
      </c>
    </row>
    <row r="97" spans="1:15" s="3" customFormat="1" ht="12" customHeight="1">
      <c r="A97" s="17"/>
      <c r="B97" s="139"/>
      <c r="C97" s="91"/>
      <c r="D97" s="34"/>
      <c r="E97" s="49"/>
      <c r="F97" s="34"/>
      <c r="G97" s="49"/>
      <c r="H97" s="34"/>
      <c r="I97" s="49"/>
      <c r="J97" s="34"/>
    </row>
    <row r="98" spans="1:15" s="3" customFormat="1" ht="25" customHeight="1" thickBot="1">
      <c r="A98" s="17" t="s">
        <v>75</v>
      </c>
      <c r="B98" s="139"/>
      <c r="C98" s="91"/>
      <c r="D98" s="62">
        <f>D96+D71</f>
        <v>12091117</v>
      </c>
      <c r="E98" s="49"/>
      <c r="F98" s="62">
        <f>F96+F71</f>
        <v>12282174</v>
      </c>
      <c r="G98" s="49"/>
      <c r="H98" s="62">
        <f>H96+H71</f>
        <v>11877982</v>
      </c>
      <c r="I98" s="49"/>
      <c r="J98" s="62">
        <f>J96+J71</f>
        <v>11917794</v>
      </c>
      <c r="L98" s="43">
        <f>D98-D32</f>
        <v>0</v>
      </c>
      <c r="M98" s="43">
        <f>H98-H32</f>
        <v>0</v>
      </c>
      <c r="N98" s="43">
        <f>F98-F32</f>
        <v>0</v>
      </c>
      <c r="O98" s="43">
        <f>J98-J32</f>
        <v>0</v>
      </c>
    </row>
    <row r="99" spans="1:15" s="3" customFormat="1" ht="22" customHeight="1" thickTop="1">
      <c r="A99" s="17"/>
      <c r="B99" s="139"/>
      <c r="C99" s="91"/>
      <c r="D99" s="34"/>
      <c r="E99" s="4"/>
      <c r="F99" s="1"/>
      <c r="G99" s="4"/>
      <c r="H99" s="34"/>
      <c r="I99" s="4"/>
      <c r="J99" s="1"/>
    </row>
    <row r="100" spans="1:15" s="3" customFormat="1" ht="22" customHeight="1">
      <c r="A100" s="17"/>
      <c r="B100" s="139"/>
      <c r="C100" s="145"/>
      <c r="D100" s="34"/>
      <c r="E100" s="4"/>
      <c r="F100" s="1"/>
      <c r="G100" s="4"/>
      <c r="H100" s="34"/>
      <c r="I100" s="4"/>
      <c r="J100" s="1"/>
    </row>
    <row r="101" spans="1:15" s="3" customFormat="1" ht="22" customHeight="1">
      <c r="A101" s="17"/>
      <c r="B101" s="139"/>
      <c r="C101" s="145"/>
      <c r="D101" s="34"/>
      <c r="E101" s="4"/>
      <c r="F101" s="1"/>
      <c r="G101" s="4"/>
      <c r="H101" s="34"/>
      <c r="I101" s="4"/>
      <c r="J101" s="1"/>
    </row>
    <row r="102" spans="1:15" s="3" customFormat="1" ht="22" customHeight="1">
      <c r="A102" s="17"/>
      <c r="B102" s="139"/>
      <c r="C102" s="145"/>
      <c r="D102" s="34"/>
      <c r="E102" s="4"/>
      <c r="F102" s="1"/>
      <c r="G102" s="4"/>
      <c r="H102" s="34"/>
      <c r="I102" s="4"/>
      <c r="J102" s="1"/>
    </row>
    <row r="103" spans="1:15" s="3" customFormat="1" ht="22" customHeight="1">
      <c r="A103" s="175" t="s">
        <v>215</v>
      </c>
      <c r="B103" s="71"/>
      <c r="C103" s="139"/>
      <c r="D103" s="31" t="s">
        <v>215</v>
      </c>
      <c r="E103" s="74"/>
      <c r="F103" s="31"/>
      <c r="G103" s="49"/>
      <c r="H103" s="34"/>
      <c r="I103" s="49"/>
      <c r="J103" s="34"/>
    </row>
    <row r="104" spans="1:15" s="3" customFormat="1" ht="22" customHeight="1">
      <c r="A104" s="150" t="s">
        <v>216</v>
      </c>
      <c r="B104" s="71"/>
      <c r="C104" s="139"/>
      <c r="D104" s="176" t="s">
        <v>218</v>
      </c>
      <c r="E104" s="74"/>
      <c r="F104" s="31"/>
      <c r="H104" s="45"/>
    </row>
    <row r="105" spans="1:15" s="3" customFormat="1" ht="22" customHeight="1">
      <c r="A105" s="17"/>
      <c r="B105" s="139"/>
      <c r="C105" s="145"/>
      <c r="D105" s="34"/>
      <c r="E105" s="4"/>
      <c r="F105" s="1"/>
      <c r="G105" s="4"/>
      <c r="H105" s="34"/>
      <c r="I105" s="4"/>
      <c r="J105" s="1"/>
    </row>
    <row r="106" spans="1:15" ht="23.25" customHeight="1">
      <c r="A106" s="113"/>
      <c r="B106" s="139"/>
      <c r="D106" s="113"/>
    </row>
    <row r="107" spans="1:15" ht="23.25" customHeight="1">
      <c r="A107" s="150"/>
      <c r="B107" s="139"/>
      <c r="D107" s="151"/>
    </row>
    <row r="108" spans="1:15" s="3" customFormat="1" ht="22" customHeight="1">
      <c r="A108" s="20"/>
      <c r="B108" s="136"/>
      <c r="C108" s="91"/>
      <c r="D108" s="44"/>
      <c r="E108" s="11"/>
      <c r="F108" s="11"/>
      <c r="G108" s="11"/>
      <c r="H108" s="44"/>
      <c r="I108" s="11"/>
      <c r="J108" s="11"/>
    </row>
    <row r="109" spans="1:15" s="3" customFormat="1" ht="22" customHeight="1">
      <c r="A109" s="14"/>
      <c r="B109" s="31"/>
      <c r="C109" s="11"/>
      <c r="D109" s="44"/>
      <c r="E109" s="11"/>
      <c r="F109" s="11"/>
      <c r="G109" s="11"/>
      <c r="H109" s="44"/>
      <c r="I109" s="11"/>
      <c r="J109" s="11"/>
    </row>
    <row r="110" spans="1:15" s="3" customFormat="1" ht="22" customHeight="1">
      <c r="A110" s="14"/>
      <c r="B110" s="31"/>
      <c r="C110" s="11"/>
      <c r="D110" s="44">
        <f>D98-D32</f>
        <v>0</v>
      </c>
      <c r="E110" s="80"/>
      <c r="F110" s="81">
        <f>F98-F32</f>
        <v>0</v>
      </c>
      <c r="G110" s="11"/>
      <c r="H110" s="44">
        <f>H98-H32</f>
        <v>0</v>
      </c>
      <c r="I110" s="80"/>
      <c r="J110" s="81">
        <f>J98-J32</f>
        <v>0</v>
      </c>
    </row>
    <row r="111" spans="1:15" s="3" customFormat="1" ht="22" customHeight="1">
      <c r="A111" s="14"/>
      <c r="B111" s="31"/>
      <c r="C111" s="11"/>
      <c r="D111" s="44"/>
      <c r="E111" s="11"/>
      <c r="F111" s="11"/>
      <c r="G111" s="11"/>
      <c r="H111" s="44"/>
      <c r="I111" s="11"/>
      <c r="J111" s="11"/>
    </row>
    <row r="112" spans="1:15" s="3" customFormat="1" ht="22" customHeight="1">
      <c r="A112" s="14"/>
      <c r="B112" s="31"/>
      <c r="C112" s="11"/>
      <c r="D112" s="44"/>
      <c r="E112" s="11"/>
      <c r="F112" s="11"/>
      <c r="G112" s="11"/>
      <c r="H112" s="44"/>
      <c r="I112" s="11"/>
      <c r="J112" s="11"/>
    </row>
    <row r="113" spans="1:10" s="3" customFormat="1" ht="22" customHeight="1">
      <c r="A113" s="14"/>
      <c r="B113" s="31"/>
      <c r="C113" s="11"/>
      <c r="D113" s="44"/>
      <c r="E113" s="11"/>
      <c r="F113" s="11"/>
      <c r="G113" s="11"/>
      <c r="H113" s="44"/>
      <c r="I113" s="11"/>
      <c r="J113" s="11"/>
    </row>
    <row r="114" spans="1:10" s="3" customFormat="1" ht="22" customHeight="1">
      <c r="A114" s="14"/>
      <c r="B114" s="31"/>
      <c r="C114" s="11"/>
      <c r="D114" s="44"/>
      <c r="E114" s="11"/>
      <c r="F114" s="11"/>
      <c r="G114" s="11"/>
      <c r="H114" s="44"/>
      <c r="I114" s="11"/>
      <c r="J114" s="11"/>
    </row>
    <row r="115" spans="1:10" s="3" customFormat="1" ht="22" customHeight="1">
      <c r="A115" s="14"/>
      <c r="B115" s="31"/>
      <c r="C115" s="11"/>
      <c r="D115" s="44"/>
      <c r="E115" s="11"/>
      <c r="F115" s="11"/>
      <c r="G115" s="11"/>
      <c r="H115" s="44"/>
      <c r="I115" s="11"/>
      <c r="J115" s="11"/>
    </row>
    <row r="116" spans="1:10" s="3" customFormat="1" ht="22" customHeight="1">
      <c r="A116" s="14"/>
      <c r="B116" s="31"/>
      <c r="C116" s="11"/>
      <c r="D116" s="44"/>
      <c r="E116" s="11"/>
      <c r="F116" s="11"/>
      <c r="G116" s="11"/>
      <c r="H116" s="44"/>
      <c r="I116" s="11"/>
      <c r="J116" s="11"/>
    </row>
    <row r="117" spans="1:10" ht="20.149999999999999" customHeight="1"/>
    <row r="118" spans="1:10" ht="20.149999999999999" customHeight="1"/>
    <row r="119" spans="1:10" s="3" customFormat="1" ht="20.149999999999999" customHeight="1">
      <c r="A119" s="14"/>
      <c r="B119" s="31"/>
      <c r="C119" s="11"/>
      <c r="D119" s="44"/>
      <c r="E119" s="11"/>
      <c r="F119" s="11"/>
      <c r="G119" s="11"/>
      <c r="H119" s="44"/>
      <c r="I119" s="11"/>
      <c r="J119" s="11"/>
    </row>
    <row r="120" spans="1:10" s="3" customFormat="1" ht="20.149999999999999" customHeight="1">
      <c r="A120" s="14"/>
      <c r="B120" s="31"/>
      <c r="C120" s="11"/>
      <c r="D120" s="44"/>
      <c r="E120" s="11"/>
      <c r="F120" s="11"/>
      <c r="G120" s="11"/>
      <c r="H120" s="44"/>
      <c r="I120" s="11"/>
      <c r="J120" s="11"/>
    </row>
    <row r="121" spans="1:10" s="3" customFormat="1" ht="20.149999999999999" customHeight="1">
      <c r="A121" s="14"/>
      <c r="B121" s="31"/>
      <c r="C121" s="11"/>
      <c r="D121" s="44"/>
      <c r="E121" s="11"/>
      <c r="F121" s="11"/>
      <c r="G121" s="11"/>
      <c r="H121" s="44"/>
      <c r="I121" s="11"/>
      <c r="J121" s="11"/>
    </row>
    <row r="122" spans="1:10" s="3" customFormat="1" ht="20.149999999999999" customHeight="1">
      <c r="A122" s="14"/>
      <c r="B122" s="31"/>
      <c r="C122" s="11"/>
      <c r="D122" s="44"/>
      <c r="E122" s="11"/>
      <c r="F122" s="11"/>
      <c r="G122" s="11"/>
      <c r="H122" s="44"/>
      <c r="I122" s="11"/>
      <c r="J122" s="11"/>
    </row>
    <row r="123" spans="1:10" s="3" customFormat="1" ht="20.149999999999999" customHeight="1">
      <c r="A123" s="14"/>
      <c r="B123" s="31"/>
      <c r="C123" s="11"/>
      <c r="D123" s="44"/>
      <c r="E123" s="11"/>
      <c r="F123" s="11"/>
      <c r="G123" s="11"/>
      <c r="H123" s="44"/>
      <c r="I123" s="11"/>
      <c r="J123" s="11"/>
    </row>
    <row r="124" spans="1:10" s="3" customFormat="1" ht="20.149999999999999" customHeight="1">
      <c r="A124" s="14"/>
      <c r="B124" s="31"/>
      <c r="C124" s="11"/>
      <c r="D124" s="44"/>
      <c r="E124" s="11"/>
      <c r="F124" s="11"/>
      <c r="G124" s="11"/>
      <c r="H124" s="44"/>
      <c r="I124" s="11"/>
      <c r="J124" s="11"/>
    </row>
    <row r="125" spans="1:10" s="3" customFormat="1" ht="20.149999999999999" customHeight="1">
      <c r="A125" s="14"/>
      <c r="B125" s="31"/>
      <c r="C125" s="11"/>
      <c r="D125" s="44"/>
      <c r="E125" s="11"/>
      <c r="F125" s="11"/>
      <c r="G125" s="11"/>
      <c r="H125" s="44"/>
      <c r="I125" s="11"/>
      <c r="J125" s="11"/>
    </row>
    <row r="126" spans="1:10" s="3" customFormat="1" ht="20.149999999999999" customHeight="1">
      <c r="A126" s="14"/>
      <c r="B126" s="31"/>
      <c r="C126" s="11"/>
      <c r="D126" s="44"/>
      <c r="E126" s="11"/>
      <c r="F126" s="11"/>
      <c r="G126" s="11"/>
      <c r="H126" s="44"/>
      <c r="I126" s="11"/>
      <c r="J126" s="11"/>
    </row>
    <row r="127" spans="1:10" s="3" customFormat="1" ht="20.149999999999999" customHeight="1">
      <c r="A127" s="14"/>
      <c r="B127" s="31"/>
      <c r="C127" s="11"/>
      <c r="D127" s="44"/>
      <c r="E127" s="11"/>
      <c r="F127" s="11"/>
      <c r="G127" s="11"/>
      <c r="H127" s="44"/>
      <c r="I127" s="11"/>
      <c r="J127" s="11"/>
    </row>
    <row r="128" spans="1:10" s="3" customFormat="1" ht="20.149999999999999" customHeight="1">
      <c r="A128" s="14"/>
      <c r="B128" s="31"/>
      <c r="C128" s="11"/>
      <c r="D128" s="44"/>
      <c r="E128" s="11"/>
      <c r="F128" s="11"/>
      <c r="G128" s="11"/>
      <c r="H128" s="44"/>
      <c r="I128" s="11"/>
      <c r="J128" s="11"/>
    </row>
    <row r="129" spans="1:10" s="3" customFormat="1" ht="20.149999999999999" customHeight="1">
      <c r="A129" s="14"/>
      <c r="B129" s="31"/>
      <c r="C129" s="11"/>
      <c r="D129" s="44"/>
      <c r="E129" s="11"/>
      <c r="F129" s="11"/>
      <c r="G129" s="11"/>
      <c r="H129" s="44"/>
      <c r="I129" s="11"/>
      <c r="J129" s="11"/>
    </row>
    <row r="130" spans="1:10" s="3" customFormat="1" ht="20.149999999999999" customHeight="1">
      <c r="A130" s="14"/>
      <c r="B130" s="31"/>
      <c r="C130" s="11"/>
      <c r="D130" s="44"/>
      <c r="E130" s="11"/>
      <c r="F130" s="11"/>
      <c r="G130" s="11"/>
      <c r="H130" s="44"/>
      <c r="I130" s="11"/>
      <c r="J130" s="11"/>
    </row>
    <row r="131" spans="1:10" s="3" customFormat="1" ht="19.5" customHeight="1">
      <c r="A131" s="14"/>
      <c r="B131" s="31"/>
      <c r="C131" s="11"/>
      <c r="D131" s="44"/>
      <c r="E131" s="11"/>
      <c r="F131" s="11"/>
      <c r="G131" s="11"/>
      <c r="H131" s="44"/>
      <c r="I131" s="11"/>
      <c r="J131" s="11"/>
    </row>
    <row r="132" spans="1:10" s="3" customFormat="1" ht="20.149999999999999" customHeight="1">
      <c r="A132" s="14"/>
      <c r="B132" s="31"/>
      <c r="C132" s="11"/>
      <c r="D132" s="44"/>
      <c r="E132" s="11"/>
      <c r="F132" s="11"/>
      <c r="G132" s="11"/>
      <c r="H132" s="44"/>
      <c r="I132" s="11"/>
      <c r="J132" s="11"/>
    </row>
    <row r="133" spans="1:10" s="3" customFormat="1" ht="20.149999999999999" customHeight="1">
      <c r="A133" s="14"/>
      <c r="B133" s="31"/>
      <c r="C133" s="11"/>
      <c r="D133" s="44"/>
      <c r="E133" s="11"/>
      <c r="F133" s="11"/>
      <c r="G133" s="11"/>
      <c r="H133" s="44"/>
      <c r="I133" s="11"/>
      <c r="J133" s="11"/>
    </row>
    <row r="134" spans="1:10" s="3" customFormat="1" ht="20.149999999999999" customHeight="1">
      <c r="A134" s="14"/>
      <c r="B134" s="31"/>
      <c r="C134" s="11"/>
      <c r="D134" s="44"/>
      <c r="E134" s="11"/>
      <c r="F134" s="11"/>
      <c r="G134" s="11"/>
      <c r="H134" s="44"/>
      <c r="I134" s="11"/>
      <c r="J134" s="11"/>
    </row>
    <row r="135" spans="1:10" s="3" customFormat="1" ht="20.149999999999999" customHeight="1">
      <c r="A135" s="14"/>
      <c r="B135" s="31"/>
      <c r="C135" s="11"/>
      <c r="D135" s="44"/>
      <c r="E135" s="11"/>
      <c r="F135" s="11"/>
      <c r="G135" s="11"/>
      <c r="H135" s="44"/>
      <c r="I135" s="11"/>
      <c r="J135" s="11"/>
    </row>
    <row r="136" spans="1:10" s="3" customFormat="1" ht="20.149999999999999" customHeight="1">
      <c r="A136" s="14"/>
      <c r="B136" s="31"/>
      <c r="C136" s="11"/>
      <c r="D136" s="44"/>
      <c r="E136" s="11"/>
      <c r="F136" s="11"/>
      <c r="G136" s="11"/>
      <c r="H136" s="44"/>
      <c r="I136" s="11"/>
      <c r="J136" s="11"/>
    </row>
    <row r="137" spans="1:10" s="3" customFormat="1" ht="20.149999999999999" customHeight="1">
      <c r="A137" s="14"/>
      <c r="B137" s="31"/>
      <c r="C137" s="11"/>
      <c r="D137" s="44"/>
      <c r="E137" s="11"/>
      <c r="F137" s="11"/>
      <c r="G137" s="11"/>
      <c r="H137" s="44"/>
      <c r="I137" s="11"/>
      <c r="J137" s="11"/>
    </row>
    <row r="138" spans="1:10" s="3" customFormat="1" ht="20.149999999999999" customHeight="1">
      <c r="A138" s="14"/>
      <c r="B138" s="31"/>
      <c r="C138" s="11"/>
      <c r="D138" s="44"/>
      <c r="E138" s="11"/>
      <c r="F138" s="11"/>
      <c r="G138" s="11"/>
      <c r="H138" s="44"/>
      <c r="I138" s="11"/>
      <c r="J138" s="11"/>
    </row>
    <row r="139" spans="1:10" s="3" customFormat="1" ht="20.149999999999999" customHeight="1">
      <c r="A139" s="14"/>
      <c r="B139" s="31"/>
      <c r="C139" s="11"/>
      <c r="D139" s="44"/>
      <c r="E139" s="11"/>
      <c r="F139" s="11"/>
      <c r="G139" s="11"/>
      <c r="H139" s="44"/>
      <c r="I139" s="11"/>
      <c r="J139" s="11"/>
    </row>
    <row r="140" spans="1:10" s="3" customFormat="1" ht="20.149999999999999" customHeight="1">
      <c r="A140" s="14"/>
      <c r="B140" s="31"/>
      <c r="C140" s="11"/>
      <c r="D140" s="44"/>
      <c r="E140" s="11"/>
      <c r="F140" s="11"/>
      <c r="G140" s="11"/>
      <c r="H140" s="44"/>
      <c r="I140" s="11"/>
      <c r="J140" s="11"/>
    </row>
    <row r="141" spans="1:10" s="3" customFormat="1" ht="20.149999999999999" customHeight="1">
      <c r="A141" s="14"/>
      <c r="B141" s="31"/>
      <c r="C141" s="11"/>
      <c r="D141" s="44"/>
      <c r="E141" s="11"/>
      <c r="F141" s="11"/>
      <c r="G141" s="11"/>
      <c r="H141" s="44"/>
      <c r="I141" s="11"/>
      <c r="J141" s="11"/>
    </row>
    <row r="142" spans="1:10" s="3" customFormat="1" ht="20.149999999999999" customHeight="1">
      <c r="A142" s="14"/>
      <c r="B142" s="31"/>
      <c r="C142" s="11"/>
      <c r="D142" s="44"/>
      <c r="E142" s="11"/>
      <c r="F142" s="11"/>
      <c r="G142" s="11"/>
      <c r="H142" s="44"/>
      <c r="I142" s="11"/>
      <c r="J142" s="11"/>
    </row>
    <row r="143" spans="1:10" s="3" customFormat="1" ht="19.5" customHeight="1">
      <c r="A143" s="14"/>
      <c r="B143" s="31"/>
      <c r="C143" s="11"/>
      <c r="D143" s="44"/>
      <c r="E143" s="11"/>
      <c r="F143" s="11"/>
      <c r="G143" s="11"/>
      <c r="H143" s="44"/>
      <c r="I143" s="11"/>
      <c r="J143" s="11"/>
    </row>
    <row r="144" spans="1:10" s="3" customFormat="1" ht="19.5" customHeight="1">
      <c r="A144" s="14"/>
      <c r="B144" s="31"/>
      <c r="C144" s="11"/>
      <c r="D144" s="44"/>
      <c r="E144" s="11"/>
      <c r="F144" s="11"/>
      <c r="G144" s="11"/>
      <c r="H144" s="44"/>
      <c r="I144" s="11"/>
      <c r="J144" s="11"/>
    </row>
    <row r="145" spans="1:10" s="3" customFormat="1" ht="19.5" customHeight="1">
      <c r="A145" s="14"/>
      <c r="B145" s="31"/>
      <c r="C145" s="11"/>
      <c r="D145" s="44"/>
      <c r="E145" s="11"/>
      <c r="F145" s="11"/>
      <c r="G145" s="11"/>
      <c r="H145" s="44"/>
      <c r="I145" s="11"/>
      <c r="J145" s="11"/>
    </row>
    <row r="146" spans="1:10" s="3" customFormat="1" ht="19.5" customHeight="1">
      <c r="A146" s="14"/>
      <c r="B146" s="31"/>
      <c r="C146" s="11"/>
      <c r="D146" s="44"/>
      <c r="E146" s="11"/>
      <c r="F146" s="11"/>
      <c r="G146" s="11"/>
      <c r="H146" s="44"/>
      <c r="I146" s="11"/>
      <c r="J146" s="11"/>
    </row>
    <row r="147" spans="1:10" s="3" customFormat="1" ht="19.5" customHeight="1">
      <c r="A147" s="14"/>
      <c r="B147" s="31"/>
      <c r="C147" s="11"/>
      <c r="D147" s="44"/>
      <c r="E147" s="11"/>
      <c r="F147" s="11"/>
      <c r="G147" s="11"/>
      <c r="H147" s="44"/>
      <c r="I147" s="11"/>
      <c r="J147" s="11"/>
    </row>
    <row r="148" spans="1:10" s="3" customFormat="1" ht="19.5" customHeight="1">
      <c r="A148" s="14"/>
      <c r="B148" s="31"/>
      <c r="C148" s="11"/>
      <c r="D148" s="44"/>
      <c r="E148" s="11"/>
      <c r="F148" s="11"/>
      <c r="G148" s="11"/>
      <c r="H148" s="44"/>
      <c r="I148" s="11"/>
      <c r="J148" s="11"/>
    </row>
    <row r="149" spans="1:10" s="3" customFormat="1" ht="19.5" customHeight="1">
      <c r="A149" s="14"/>
      <c r="B149" s="31"/>
      <c r="C149" s="11"/>
      <c r="D149" s="44"/>
      <c r="E149" s="11"/>
      <c r="F149" s="11"/>
      <c r="G149" s="11"/>
      <c r="H149" s="44"/>
      <c r="I149" s="11"/>
      <c r="J149" s="11"/>
    </row>
    <row r="150" spans="1:10" s="3" customFormat="1" ht="19.5" customHeight="1">
      <c r="A150" s="14"/>
      <c r="B150" s="31"/>
      <c r="C150" s="11"/>
      <c r="D150" s="44"/>
      <c r="E150" s="11"/>
      <c r="F150" s="11"/>
      <c r="G150" s="11"/>
      <c r="H150" s="44"/>
      <c r="I150" s="11"/>
      <c r="J150" s="11"/>
    </row>
    <row r="151" spans="1:10" ht="19.5" customHeight="1"/>
    <row r="152" spans="1:10" ht="19.5" customHeight="1"/>
    <row r="153" spans="1:10" ht="19.5" customHeight="1"/>
    <row r="154" spans="1:10" ht="19.5" customHeight="1"/>
    <row r="155" spans="1:10" ht="19.5" customHeight="1"/>
    <row r="156" spans="1:10" ht="19.5" customHeight="1"/>
    <row r="157" spans="1:10" ht="19.5" customHeight="1"/>
    <row r="158" spans="1:10" s="3" customFormat="1" ht="20.149999999999999" customHeight="1">
      <c r="A158" s="14"/>
      <c r="B158" s="31"/>
      <c r="C158" s="11"/>
      <c r="D158" s="44"/>
      <c r="E158" s="11"/>
      <c r="F158" s="11"/>
      <c r="G158" s="11"/>
      <c r="H158" s="44"/>
      <c r="I158" s="11"/>
      <c r="J158" s="11"/>
    </row>
    <row r="159" spans="1:10" s="3" customFormat="1" ht="20.149999999999999" customHeight="1">
      <c r="A159" s="14"/>
      <c r="B159" s="31"/>
      <c r="C159" s="11"/>
      <c r="D159" s="44"/>
      <c r="E159" s="11"/>
      <c r="F159" s="11"/>
      <c r="G159" s="11"/>
      <c r="H159" s="44"/>
      <c r="I159" s="11"/>
      <c r="J159" s="11"/>
    </row>
    <row r="160" spans="1:10" s="3" customFormat="1" ht="20.149999999999999" customHeight="1">
      <c r="A160" s="14"/>
      <c r="B160" s="31"/>
      <c r="C160" s="11"/>
      <c r="D160" s="44"/>
      <c r="E160" s="11"/>
      <c r="F160" s="11"/>
      <c r="G160" s="11"/>
      <c r="H160" s="44"/>
      <c r="I160" s="11"/>
      <c r="J160" s="11"/>
    </row>
    <row r="161" spans="1:10" s="3" customFormat="1" ht="20.149999999999999" customHeight="1">
      <c r="A161" s="14"/>
      <c r="B161" s="31"/>
      <c r="C161" s="11"/>
      <c r="D161" s="44"/>
      <c r="E161" s="11"/>
      <c r="F161" s="11"/>
      <c r="G161" s="11"/>
      <c r="H161" s="44"/>
      <c r="I161" s="11"/>
      <c r="J161" s="11"/>
    </row>
    <row r="162" spans="1:10" ht="20.149999999999999" customHeight="1"/>
    <row r="163" spans="1:10" ht="20.149999999999999" customHeight="1"/>
    <row r="164" spans="1:10" ht="20.149999999999999" customHeight="1"/>
    <row r="165" spans="1:10" ht="20.149999999999999" customHeight="1"/>
    <row r="166" spans="1:10" ht="20.149999999999999" customHeight="1"/>
    <row r="167" spans="1:10" ht="20.149999999999999" customHeight="1"/>
    <row r="168" spans="1:10" ht="20.149999999999999" customHeight="1"/>
    <row r="169" spans="1:10" ht="20.149999999999999" customHeight="1"/>
    <row r="170" spans="1:10" ht="19.5" customHeight="1"/>
    <row r="171" spans="1:10" ht="20.149999999999999" customHeight="1"/>
    <row r="172" spans="1:10" s="3" customFormat="1" ht="20.149999999999999" customHeight="1">
      <c r="A172" s="14"/>
      <c r="B172" s="31"/>
      <c r="C172" s="11"/>
      <c r="D172" s="44"/>
      <c r="E172" s="11"/>
      <c r="F172" s="11"/>
      <c r="G172" s="11"/>
      <c r="H172" s="44"/>
      <c r="I172" s="11"/>
      <c r="J172" s="11"/>
    </row>
    <row r="173" spans="1:10" s="3" customFormat="1" ht="20.149999999999999" customHeight="1">
      <c r="A173" s="14"/>
      <c r="B173" s="31"/>
      <c r="C173" s="11"/>
      <c r="D173" s="44"/>
      <c r="E173" s="11"/>
      <c r="F173" s="11"/>
      <c r="G173" s="11"/>
      <c r="H173" s="44"/>
      <c r="I173" s="11"/>
      <c r="J173" s="11"/>
    </row>
    <row r="174" spans="1:10" s="3" customFormat="1" ht="19.5" customHeight="1">
      <c r="A174" s="14"/>
      <c r="B174" s="31"/>
      <c r="C174" s="11"/>
      <c r="D174" s="44"/>
      <c r="E174" s="11"/>
      <c r="F174" s="11"/>
      <c r="G174" s="11"/>
      <c r="H174" s="44"/>
      <c r="I174" s="11"/>
      <c r="J174" s="11"/>
    </row>
    <row r="175" spans="1:10" s="3" customFormat="1" ht="20.149999999999999" customHeight="1">
      <c r="A175" s="14"/>
      <c r="B175" s="31"/>
      <c r="C175" s="11"/>
      <c r="D175" s="44"/>
      <c r="E175" s="11"/>
      <c r="F175" s="11"/>
      <c r="G175" s="11"/>
      <c r="H175" s="44"/>
      <c r="I175" s="11"/>
      <c r="J175" s="11"/>
    </row>
    <row r="176" spans="1:10" s="3" customFormat="1" ht="20.149999999999999" customHeight="1">
      <c r="A176" s="14"/>
      <c r="B176" s="31"/>
      <c r="C176" s="11"/>
      <c r="D176" s="44"/>
      <c r="E176" s="11"/>
      <c r="F176" s="11"/>
      <c r="G176" s="11"/>
      <c r="H176" s="44"/>
      <c r="I176" s="11"/>
      <c r="J176" s="11"/>
    </row>
    <row r="177" spans="1:10" s="3" customFormat="1" ht="19.5" customHeight="1">
      <c r="A177" s="14"/>
      <c r="B177" s="31"/>
      <c r="C177" s="11"/>
      <c r="D177" s="44"/>
      <c r="E177" s="11"/>
      <c r="F177" s="11"/>
      <c r="G177" s="11"/>
      <c r="H177" s="44"/>
      <c r="I177" s="11"/>
      <c r="J177" s="11"/>
    </row>
    <row r="178" spans="1:10" s="3" customFormat="1" ht="20.149999999999999" customHeight="1">
      <c r="A178" s="14"/>
      <c r="B178" s="31"/>
      <c r="C178" s="11"/>
      <c r="D178" s="44"/>
      <c r="E178" s="11"/>
      <c r="F178" s="11"/>
      <c r="G178" s="11"/>
      <c r="H178" s="44"/>
      <c r="I178" s="11"/>
      <c r="J178" s="11"/>
    </row>
    <row r="179" spans="1:10" s="3" customFormat="1" ht="20.149999999999999" customHeight="1">
      <c r="A179" s="14"/>
      <c r="B179" s="31"/>
      <c r="C179" s="11"/>
      <c r="D179" s="44"/>
      <c r="E179" s="11"/>
      <c r="F179" s="11"/>
      <c r="G179" s="11"/>
      <c r="H179" s="44"/>
      <c r="I179" s="11"/>
      <c r="J179" s="11"/>
    </row>
    <row r="180" spans="1:10" ht="20.149999999999999" customHeight="1"/>
    <row r="183" spans="1:10" s="3" customFormat="1" ht="23.25" customHeight="1">
      <c r="A183" s="14"/>
      <c r="B183" s="31"/>
      <c r="C183" s="11"/>
      <c r="D183" s="44"/>
      <c r="E183" s="11"/>
      <c r="F183" s="11"/>
      <c r="G183" s="11"/>
      <c r="H183" s="44"/>
      <c r="I183" s="11"/>
      <c r="J183" s="11"/>
    </row>
    <row r="184" spans="1:10" s="3" customFormat="1" ht="23.25" customHeight="1">
      <c r="A184" s="14"/>
      <c r="B184" s="31"/>
      <c r="C184" s="11"/>
      <c r="D184" s="44"/>
      <c r="E184" s="11"/>
      <c r="F184" s="11"/>
      <c r="G184" s="11"/>
      <c r="H184" s="44"/>
      <c r="I184" s="11"/>
      <c r="J184" s="11"/>
    </row>
  </sheetData>
  <mergeCells count="9">
    <mergeCell ref="D83:J83"/>
    <mergeCell ref="D4:F4"/>
    <mergeCell ref="D41:F41"/>
    <mergeCell ref="D79:F79"/>
    <mergeCell ref="H4:J4"/>
    <mergeCell ref="H41:J41"/>
    <mergeCell ref="H79:J79"/>
    <mergeCell ref="D8:J8"/>
    <mergeCell ref="D45:J45"/>
  </mergeCells>
  <pageMargins left="0.7" right="0.7" top="0.48" bottom="0.5" header="0.5" footer="0.5"/>
  <pageSetup paperSize="9" scale="90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4"/>
  <sheetViews>
    <sheetView view="pageBreakPreview" zoomScale="90" zoomScaleNormal="85" zoomScaleSheetLayoutView="90" zoomScalePageLayoutView="85" workbookViewId="0">
      <selection activeCell="F27" sqref="F26:F27"/>
    </sheetView>
  </sheetViews>
  <sheetFormatPr defaultColWidth="9.09765625" defaultRowHeight="21.5"/>
  <cols>
    <col min="1" max="1" width="53.59765625" style="13" customWidth="1"/>
    <col min="2" max="2" width="9.296875" style="31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45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45" customWidth="1"/>
    <col min="11" max="11" width="14.8984375" style="3" bestFit="1" customWidth="1"/>
    <col min="12" max="12" width="12.8984375" style="3" bestFit="1" customWidth="1"/>
    <col min="13" max="13" width="10.59765625" style="3" bestFit="1" customWidth="1"/>
    <col min="14" max="16384" width="9.09765625" style="3"/>
  </cols>
  <sheetData>
    <row r="1" spans="1:18" ht="24.5">
      <c r="A1" s="173" t="str">
        <f>BS!A1</f>
        <v>บริษัท อินเด็กซ์ ลิฟวิ่งมอลล์ จำกัด (มหาชน) และบริษัทย่อย</v>
      </c>
      <c r="B1" s="169"/>
      <c r="C1" s="169"/>
      <c r="D1" s="1"/>
      <c r="E1" s="4"/>
      <c r="F1" s="34"/>
      <c r="G1" s="4"/>
      <c r="H1" s="1"/>
      <c r="I1" s="4"/>
      <c r="J1" s="34"/>
    </row>
    <row r="2" spans="1:18" ht="24.5">
      <c r="A2" s="173" t="s">
        <v>151</v>
      </c>
      <c r="B2" s="171"/>
      <c r="C2" s="2"/>
      <c r="D2" s="170"/>
      <c r="E2" s="170"/>
      <c r="F2" s="46"/>
      <c r="G2" s="170"/>
      <c r="H2" s="170"/>
      <c r="I2" s="170"/>
      <c r="J2" s="47"/>
    </row>
    <row r="3" spans="1:18" ht="23">
      <c r="A3" s="7"/>
      <c r="B3" s="171"/>
      <c r="C3" s="2"/>
      <c r="D3" s="170"/>
      <c r="E3" s="170"/>
      <c r="F3" s="46"/>
      <c r="G3" s="170"/>
      <c r="H3" s="170"/>
      <c r="I3" s="170"/>
      <c r="J3" s="46"/>
    </row>
    <row r="4" spans="1:18" ht="22">
      <c r="B4" s="171"/>
      <c r="C4" s="2"/>
      <c r="D4" s="198" t="s">
        <v>83</v>
      </c>
      <c r="E4" s="198"/>
      <c r="F4" s="198"/>
      <c r="G4" s="170"/>
      <c r="H4" s="198" t="s">
        <v>84</v>
      </c>
      <c r="I4" s="198"/>
      <c r="J4" s="198"/>
    </row>
    <row r="5" spans="1:18" ht="22">
      <c r="B5" s="171"/>
      <c r="C5" s="2"/>
      <c r="D5" s="199" t="s">
        <v>213</v>
      </c>
      <c r="E5" s="199"/>
      <c r="F5" s="199"/>
      <c r="G5" s="170"/>
      <c r="H5" s="199" t="s">
        <v>213</v>
      </c>
      <c r="I5" s="199"/>
      <c r="J5" s="199"/>
    </row>
    <row r="6" spans="1:18" ht="22">
      <c r="B6" s="171"/>
      <c r="C6" s="2"/>
      <c r="D6" s="200" t="s">
        <v>200</v>
      </c>
      <c r="E6" s="199"/>
      <c r="F6" s="199"/>
      <c r="G6" s="170"/>
      <c r="H6" s="200" t="s">
        <v>200</v>
      </c>
      <c r="I6" s="199"/>
      <c r="J6" s="199"/>
    </row>
    <row r="7" spans="1:18">
      <c r="B7" s="169" t="s">
        <v>1</v>
      </c>
      <c r="C7" s="169"/>
      <c r="D7" s="10">
        <v>2562</v>
      </c>
      <c r="E7" s="10"/>
      <c r="F7" s="10">
        <v>2561</v>
      </c>
      <c r="G7" s="10"/>
      <c r="H7" s="10">
        <v>2562</v>
      </c>
      <c r="I7" s="10"/>
      <c r="J7" s="10">
        <v>2561</v>
      </c>
    </row>
    <row r="8" spans="1:18" ht="22">
      <c r="A8" s="17"/>
      <c r="B8" s="169"/>
      <c r="C8" s="169"/>
      <c r="D8" s="197" t="s">
        <v>149</v>
      </c>
      <c r="E8" s="197"/>
      <c r="F8" s="197"/>
      <c r="G8" s="197"/>
      <c r="H8" s="197"/>
      <c r="I8" s="197"/>
      <c r="J8" s="197"/>
    </row>
    <row r="9" spans="1:18" ht="22">
      <c r="A9" s="16" t="s">
        <v>41</v>
      </c>
      <c r="B9" s="158" t="s">
        <v>219</v>
      </c>
      <c r="C9" s="169"/>
      <c r="D9" s="169"/>
      <c r="E9" s="169"/>
      <c r="F9" s="172"/>
      <c r="G9" s="169"/>
      <c r="H9" s="169"/>
      <c r="I9" s="169"/>
      <c r="J9" s="172"/>
    </row>
    <row r="10" spans="1:18">
      <c r="A10" s="13" t="s">
        <v>40</v>
      </c>
      <c r="B10" s="169"/>
      <c r="C10" s="169"/>
      <c r="D10" s="45">
        <f>'PL-6mth'!D10-'PL Q1'!D11</f>
        <v>2253817</v>
      </c>
      <c r="F10" s="45">
        <v>2266556</v>
      </c>
      <c r="H10" s="45">
        <f>'PL-6mth'!H10-'PL Q1'!H11</f>
        <v>2248170</v>
      </c>
      <c r="J10" s="45">
        <v>2215011</v>
      </c>
      <c r="K10" s="43"/>
      <c r="M10" s="43"/>
    </row>
    <row r="11" spans="1:18">
      <c r="A11" s="30" t="s">
        <v>191</v>
      </c>
      <c r="B11" s="169"/>
      <c r="C11" s="169"/>
      <c r="D11" s="45">
        <f>'PL-6mth'!D11-'PL Q1'!D12</f>
        <v>140568</v>
      </c>
      <c r="F11" s="45">
        <v>121652</v>
      </c>
      <c r="H11" s="45">
        <f>'PL-6mth'!H11-'PL Q1'!H12</f>
        <v>92491</v>
      </c>
      <c r="J11" s="45">
        <v>116220</v>
      </c>
    </row>
    <row r="12" spans="1:18">
      <c r="A12" s="30" t="s">
        <v>89</v>
      </c>
      <c r="B12" s="169"/>
      <c r="C12" s="169"/>
      <c r="D12" s="45">
        <f>'PL-6mth'!D12-'PL Q1'!D13</f>
        <v>0</v>
      </c>
      <c r="F12" s="45">
        <v>0</v>
      </c>
      <c r="H12" s="45">
        <f>'PL-6mth'!H12-'PL Q1'!H13</f>
        <v>447840</v>
      </c>
      <c r="J12" s="45">
        <v>0</v>
      </c>
      <c r="K12" s="43"/>
      <c r="M12" s="43"/>
    </row>
    <row r="13" spans="1:18">
      <c r="A13" s="30" t="s">
        <v>90</v>
      </c>
      <c r="B13" s="169"/>
      <c r="C13" s="169"/>
      <c r="D13" s="45">
        <f>'PL-6mth'!D13-'PL Q1'!D14</f>
        <v>300</v>
      </c>
      <c r="F13" s="45">
        <v>1017</v>
      </c>
      <c r="H13" s="45">
        <f>'PL-6mth'!H13-'PL Q1'!H14</f>
        <v>406</v>
      </c>
      <c r="J13" s="45">
        <v>70</v>
      </c>
    </row>
    <row r="14" spans="1:18">
      <c r="A14" s="30" t="s">
        <v>91</v>
      </c>
      <c r="B14" s="169"/>
      <c r="C14" s="169"/>
      <c r="D14" s="45">
        <f>'PL-6mth'!D14-'PL Q1'!D15</f>
        <v>27263</v>
      </c>
      <c r="F14" s="45">
        <v>29794</v>
      </c>
      <c r="H14" s="45">
        <f>'PL-6mth'!H14-'PL Q1'!H15</f>
        <v>26356</v>
      </c>
      <c r="J14" s="45">
        <v>28584</v>
      </c>
    </row>
    <row r="15" spans="1:18">
      <c r="A15" s="30" t="s">
        <v>224</v>
      </c>
      <c r="B15" s="177"/>
      <c r="C15" s="177"/>
      <c r="D15" s="45">
        <f>'PL-6mth'!D15-'PL Q1'!D16</f>
        <v>4259</v>
      </c>
      <c r="F15" s="45">
        <v>0</v>
      </c>
      <c r="H15" s="45">
        <f>'PL-6mth'!H15-'PL Q1'!H16</f>
        <v>4280</v>
      </c>
      <c r="J15" s="45">
        <v>0</v>
      </c>
    </row>
    <row r="16" spans="1:18" ht="22">
      <c r="A16" s="17" t="s">
        <v>23</v>
      </c>
      <c r="B16" s="169"/>
      <c r="C16" s="169"/>
      <c r="D16" s="33">
        <f>SUM(D10:D15)</f>
        <v>2426207</v>
      </c>
      <c r="E16" s="27"/>
      <c r="F16" s="33">
        <f>SUM(F10:F15)</f>
        <v>2419019</v>
      </c>
      <c r="G16" s="27"/>
      <c r="H16" s="33">
        <f>SUM(H10:H15)</f>
        <v>2819543</v>
      </c>
      <c r="I16" s="27"/>
      <c r="J16" s="33">
        <f>SUM(J10:J15)</f>
        <v>2359885</v>
      </c>
      <c r="L16" s="43">
        <f>D16+'PL Q1'!D17-'PL-6mth'!D16</f>
        <v>0</v>
      </c>
      <c r="N16" s="43">
        <f>F16+'PL Q1'!F17-'PL-6mth'!F16</f>
        <v>0</v>
      </c>
      <c r="P16" s="43">
        <f>H16+'PL Q1'!H17-'PL-6mth'!H16</f>
        <v>0</v>
      </c>
      <c r="R16" s="43">
        <f>J16+'PL Q1'!J17-'PL-6mth'!J16</f>
        <v>0</v>
      </c>
    </row>
    <row r="17" spans="1:18" ht="22">
      <c r="A17" s="17"/>
      <c r="B17" s="169"/>
      <c r="C17" s="169"/>
      <c r="D17" s="25"/>
      <c r="E17" s="27"/>
      <c r="F17" s="25"/>
      <c r="G17" s="27"/>
      <c r="H17" s="25"/>
      <c r="I17" s="27"/>
      <c r="J17" s="25"/>
    </row>
    <row r="18" spans="1:18" ht="22">
      <c r="A18" s="16" t="s">
        <v>65</v>
      </c>
      <c r="B18" s="169" t="s">
        <v>219</v>
      </c>
      <c r="C18" s="169"/>
      <c r="D18" s="25"/>
      <c r="E18" s="27"/>
      <c r="F18" s="25"/>
      <c r="G18" s="27"/>
      <c r="H18" s="25"/>
      <c r="I18" s="27"/>
      <c r="J18" s="25"/>
    </row>
    <row r="19" spans="1:18">
      <c r="A19" s="13" t="s">
        <v>42</v>
      </c>
      <c r="B19" s="169"/>
      <c r="C19" s="169"/>
      <c r="D19" s="45">
        <f>'PL-6mth'!D19-'PL Q1'!D20</f>
        <v>1257250</v>
      </c>
      <c r="F19" s="45">
        <v>1263807</v>
      </c>
      <c r="H19" s="45">
        <f>'PL-6mth'!H19-'PL Q1'!H20</f>
        <v>1377160</v>
      </c>
      <c r="J19" s="45">
        <v>1348308</v>
      </c>
      <c r="K19" s="43"/>
      <c r="L19" s="186">
        <f>1-D19/D10</f>
        <v>0.44216855228263874</v>
      </c>
      <c r="M19" s="43"/>
      <c r="N19" s="186">
        <f>1-F19/F10</f>
        <v>0.44241086476575031</v>
      </c>
      <c r="P19" s="186">
        <f>1-H19/H10</f>
        <v>0.38743066583043095</v>
      </c>
      <c r="R19" s="186">
        <f>1-J19/J10</f>
        <v>0.39128609293588157</v>
      </c>
    </row>
    <row r="20" spans="1:18">
      <c r="A20" s="29" t="s">
        <v>192</v>
      </c>
      <c r="B20" s="169"/>
      <c r="C20" s="169"/>
      <c r="D20" s="45">
        <f>'PL-6mth'!D20-'PL Q1'!D21</f>
        <v>85145</v>
      </c>
      <c r="F20" s="45">
        <v>69118</v>
      </c>
      <c r="H20" s="45">
        <f>'PL-6mth'!H20-'PL Q1'!H21</f>
        <v>52822</v>
      </c>
      <c r="J20" s="45">
        <v>41568</v>
      </c>
      <c r="K20" s="39"/>
      <c r="L20" s="186">
        <f>1-D20/D11</f>
        <v>0.39427892550224797</v>
      </c>
      <c r="N20" s="186">
        <f>1-F20/F11</f>
        <v>0.43183835859665276</v>
      </c>
      <c r="P20" s="186">
        <f>1-H20/H11</f>
        <v>0.42889578445470367</v>
      </c>
      <c r="R20" s="186">
        <f>1-J20/J11</f>
        <v>0.64233350542075374</v>
      </c>
    </row>
    <row r="21" spans="1:18">
      <c r="A21" s="30" t="s">
        <v>107</v>
      </c>
      <c r="B21" s="169"/>
      <c r="C21" s="169"/>
      <c r="D21" s="45">
        <f>'PL-6mth'!D21-'PL Q1'!D22</f>
        <v>587223</v>
      </c>
      <c r="F21" s="45">
        <v>529277</v>
      </c>
      <c r="H21" s="45">
        <f>'PL-6mth'!H21-'PL Q1'!H22</f>
        <v>593929</v>
      </c>
      <c r="J21" s="45">
        <v>557259</v>
      </c>
      <c r="K21" s="43"/>
      <c r="L21" s="185">
        <f>D21/(D10+D11)</f>
        <v>0.24525003288944761</v>
      </c>
      <c r="M21" s="43"/>
      <c r="N21" s="185">
        <f>F21/(F10+F11)</f>
        <v>0.22162098108707448</v>
      </c>
      <c r="P21" s="185">
        <f>H21/(H10+H11)</f>
        <v>0.25374413466965101</v>
      </c>
      <c r="R21" s="185">
        <f>J21/(J10+J11)</f>
        <v>0.23904066135016222</v>
      </c>
    </row>
    <row r="22" spans="1:18">
      <c r="A22" s="13" t="s">
        <v>43</v>
      </c>
      <c r="B22" s="169"/>
      <c r="C22" s="169"/>
      <c r="D22" s="45">
        <f>'PL-6mth'!D22-'PL Q1'!D23</f>
        <v>284782</v>
      </c>
      <c r="F22" s="45">
        <v>339424</v>
      </c>
      <c r="H22" s="45">
        <f>'PL-6mth'!H22-'PL Q1'!H23</f>
        <v>252510</v>
      </c>
      <c r="J22" s="43">
        <v>271565</v>
      </c>
      <c r="L22" s="185">
        <f>D22/(D10+D11)</f>
        <v>0.11893743069723541</v>
      </c>
      <c r="N22" s="185">
        <f>F22/(F10+F11)</f>
        <v>0.14212497403911217</v>
      </c>
      <c r="P22" s="185">
        <f>H22/(H10+H11)</f>
        <v>0.10787978267677378</v>
      </c>
      <c r="R22" s="185">
        <f>J22/(J10+J11)</f>
        <v>0.11648995745166395</v>
      </c>
    </row>
    <row r="23" spans="1:18">
      <c r="A23" s="30" t="s">
        <v>206</v>
      </c>
      <c r="B23" s="169"/>
      <c r="C23" s="169"/>
      <c r="D23" s="45">
        <v>0</v>
      </c>
      <c r="F23" s="71">
        <v>0</v>
      </c>
      <c r="H23" s="45">
        <v>0</v>
      </c>
      <c r="J23" s="45">
        <v>205156</v>
      </c>
    </row>
    <row r="24" spans="1:18">
      <c r="A24" s="30" t="s">
        <v>207</v>
      </c>
      <c r="B24" s="169"/>
      <c r="C24" s="169"/>
      <c r="D24" s="45">
        <v>0</v>
      </c>
      <c r="F24" s="45">
        <v>199303</v>
      </c>
      <c r="H24" s="45">
        <v>0</v>
      </c>
      <c r="J24" s="45">
        <v>0</v>
      </c>
    </row>
    <row r="25" spans="1:18">
      <c r="A25" s="30" t="s">
        <v>220</v>
      </c>
      <c r="B25" s="169"/>
      <c r="C25" s="169"/>
      <c r="D25" s="45">
        <v>0</v>
      </c>
      <c r="F25" s="45">
        <v>385</v>
      </c>
      <c r="H25" s="45">
        <v>0</v>
      </c>
      <c r="J25" s="45">
        <v>23</v>
      </c>
    </row>
    <row r="26" spans="1:18">
      <c r="A26" s="13" t="s">
        <v>44</v>
      </c>
      <c r="B26" s="169"/>
      <c r="C26" s="169"/>
      <c r="D26" s="45">
        <f>'PL-6mth'!D26-'PL Q1'!D24</f>
        <v>48149</v>
      </c>
      <c r="E26" s="26"/>
      <c r="F26" s="45">
        <v>42667</v>
      </c>
      <c r="G26" s="26"/>
      <c r="H26" s="45">
        <f>'PL-6mth'!H26-'PL Q1'!H24</f>
        <v>48936</v>
      </c>
      <c r="I26" s="26"/>
      <c r="J26" s="45">
        <v>43366</v>
      </c>
    </row>
    <row r="27" spans="1:18" ht="22">
      <c r="A27" s="17" t="s">
        <v>24</v>
      </c>
      <c r="B27" s="169"/>
      <c r="C27" s="169"/>
      <c r="D27" s="33">
        <f t="shared" ref="D27:E27" si="0">SUM(D19:D26)</f>
        <v>2262549</v>
      </c>
      <c r="E27" s="34">
        <f t="shared" si="0"/>
        <v>0</v>
      </c>
      <c r="F27" s="33">
        <f>SUM(F19:F26)</f>
        <v>2443981</v>
      </c>
      <c r="G27" s="34">
        <f t="shared" ref="G27:J27" si="1">SUM(G19:G26)</f>
        <v>0</v>
      </c>
      <c r="H27" s="33">
        <f t="shared" si="1"/>
        <v>2325357</v>
      </c>
      <c r="I27" s="34">
        <f t="shared" si="1"/>
        <v>0</v>
      </c>
      <c r="J27" s="33">
        <f t="shared" si="1"/>
        <v>2467245</v>
      </c>
      <c r="L27" s="43">
        <f>D27+'PL Q1'!D25-'PL-6mth'!D27</f>
        <v>0</v>
      </c>
      <c r="N27" s="43">
        <f>F27+'PL Q1'!F25-'PL-6mth'!F27</f>
        <v>0</v>
      </c>
      <c r="P27" s="43">
        <f>H27+'PL Q1'!H25-'PL-6mth'!H27</f>
        <v>0</v>
      </c>
      <c r="R27" s="43">
        <f>J27+'PL Q1'!J25-'PL-6mth'!J27</f>
        <v>0</v>
      </c>
    </row>
    <row r="28" spans="1:18">
      <c r="A28" s="29"/>
      <c r="B28" s="169"/>
      <c r="C28" s="169"/>
      <c r="D28" s="22"/>
      <c r="F28" s="22"/>
      <c r="H28" s="22"/>
      <c r="I28" s="26"/>
      <c r="J28" s="22"/>
    </row>
    <row r="29" spans="1:18" ht="22">
      <c r="A29" s="17" t="s">
        <v>237</v>
      </c>
      <c r="B29" s="169"/>
      <c r="C29" s="169"/>
      <c r="D29" s="51">
        <f>D16-D27</f>
        <v>163658</v>
      </c>
      <c r="E29" s="27"/>
      <c r="F29" s="51">
        <f>F16-F27</f>
        <v>-24962</v>
      </c>
      <c r="G29" s="27"/>
      <c r="H29" s="51">
        <f>H16-H27</f>
        <v>494186</v>
      </c>
      <c r="I29" s="27"/>
      <c r="J29" s="51">
        <f>J16-J27</f>
        <v>-107360</v>
      </c>
    </row>
    <row r="30" spans="1:18">
      <c r="A30" s="29" t="s">
        <v>248</v>
      </c>
      <c r="B30" s="169"/>
      <c r="C30" s="169"/>
      <c r="D30" s="50">
        <f>'PL-6mth'!D30-'PL Q1'!D28</f>
        <v>-5681</v>
      </c>
      <c r="E30" s="26"/>
      <c r="F30" s="50">
        <v>-35330</v>
      </c>
      <c r="G30" s="26"/>
      <c r="H30" s="50">
        <f>'PL-6mth'!H30-'PL Q1'!H28</f>
        <v>-2945</v>
      </c>
      <c r="I30" s="26"/>
      <c r="J30" s="50">
        <v>28366</v>
      </c>
    </row>
    <row r="31" spans="1:18" ht="22.5" thickBot="1">
      <c r="A31" s="17" t="s">
        <v>212</v>
      </c>
      <c r="B31" s="169"/>
      <c r="C31" s="169"/>
      <c r="D31" s="52">
        <f>D29+D30</f>
        <v>157977</v>
      </c>
      <c r="E31" s="27"/>
      <c r="F31" s="52">
        <f>F29+F30</f>
        <v>-60292</v>
      </c>
      <c r="G31" s="27"/>
      <c r="H31" s="52">
        <f>H29+H30</f>
        <v>491241</v>
      </c>
      <c r="I31" s="27"/>
      <c r="J31" s="52">
        <f>J29+J30</f>
        <v>-78994</v>
      </c>
      <c r="L31" s="43">
        <f>D31+'PL Q1'!D29-'PL-6mth'!D31</f>
        <v>0</v>
      </c>
      <c r="N31" s="43">
        <f>F31+'PL Q1'!F29-'PL-6mth'!F31</f>
        <v>0</v>
      </c>
      <c r="P31" s="43">
        <f>H31+'PL Q1'!H29-'PL-6mth'!H31</f>
        <v>0</v>
      </c>
      <c r="R31" s="43">
        <f>J31+'PL Q1'!J29-'PL-6mth'!J31</f>
        <v>0</v>
      </c>
    </row>
    <row r="32" spans="1:18" ht="22.5" thickTop="1">
      <c r="A32" s="17"/>
      <c r="B32" s="169"/>
      <c r="C32" s="169"/>
      <c r="D32" s="5"/>
      <c r="E32" s="27"/>
      <c r="F32" s="34"/>
      <c r="G32" s="27"/>
      <c r="H32" s="5"/>
      <c r="I32" s="27"/>
      <c r="J32" s="34"/>
    </row>
    <row r="33" spans="1:10" ht="22">
      <c r="A33" s="17"/>
      <c r="B33" s="169"/>
      <c r="C33" s="169"/>
      <c r="D33" s="5"/>
      <c r="E33" s="27"/>
      <c r="F33" s="34"/>
      <c r="G33" s="27"/>
      <c r="H33" s="5"/>
      <c r="I33" s="27"/>
      <c r="J33" s="34"/>
    </row>
    <row r="34" spans="1:10" ht="22">
      <c r="A34" s="17"/>
      <c r="B34" s="169"/>
      <c r="C34" s="169"/>
      <c r="D34" s="5"/>
      <c r="E34" s="27"/>
      <c r="F34" s="34"/>
      <c r="G34" s="27"/>
      <c r="H34" s="5"/>
      <c r="I34" s="27"/>
      <c r="J34" s="34"/>
    </row>
    <row r="35" spans="1:10" ht="22">
      <c r="A35" s="175" t="s">
        <v>215</v>
      </c>
      <c r="B35" s="71"/>
      <c r="C35" s="139"/>
      <c r="D35" s="31" t="s">
        <v>215</v>
      </c>
      <c r="E35" s="74"/>
      <c r="F35" s="31"/>
      <c r="G35" s="49"/>
      <c r="H35" s="34"/>
      <c r="I35" s="49"/>
      <c r="J35" s="34"/>
    </row>
    <row r="36" spans="1:10" s="11" customFormat="1" ht="23.25" customHeight="1">
      <c r="A36" s="150" t="s">
        <v>216</v>
      </c>
      <c r="B36" s="71"/>
      <c r="C36" s="139"/>
      <c r="D36" s="176" t="s">
        <v>218</v>
      </c>
      <c r="E36" s="74"/>
      <c r="F36" s="31"/>
      <c r="G36" s="3"/>
      <c r="H36" s="45"/>
      <c r="I36" s="3"/>
      <c r="J36" s="3"/>
    </row>
    <row r="37" spans="1:10" s="11" customFormat="1" ht="23.25" customHeight="1">
      <c r="A37" s="150"/>
      <c r="B37" s="139"/>
      <c r="D37" s="151"/>
      <c r="H37" s="44"/>
    </row>
    <row r="38" spans="1:10" ht="22">
      <c r="A38" s="17"/>
      <c r="B38" s="169"/>
      <c r="C38" s="169"/>
      <c r="D38" s="5"/>
      <c r="E38" s="27"/>
      <c r="F38" s="34"/>
      <c r="G38" s="27"/>
      <c r="H38" s="5"/>
      <c r="I38" s="27"/>
      <c r="J38" s="34"/>
    </row>
    <row r="39" spans="1:10" ht="22.5" customHeight="1">
      <c r="A39" s="173" t="str">
        <f>A1</f>
        <v>บริษัท อินเด็กซ์ ลิฟวิ่งมอลล์ จำกัด (มหาชน) และบริษัทย่อย</v>
      </c>
      <c r="B39" s="169"/>
      <c r="C39" s="169"/>
      <c r="D39" s="1"/>
      <c r="E39" s="4"/>
      <c r="F39" s="34"/>
      <c r="G39" s="4"/>
      <c r="H39" s="1"/>
      <c r="I39" s="4"/>
      <c r="J39" s="51"/>
    </row>
    <row r="40" spans="1:10" ht="22.5" customHeight="1">
      <c r="A40" s="173" t="s">
        <v>151</v>
      </c>
      <c r="B40" s="171"/>
      <c r="C40" s="2"/>
      <c r="D40" s="170"/>
      <c r="E40" s="170"/>
      <c r="F40" s="46"/>
      <c r="G40" s="170"/>
      <c r="H40" s="170"/>
      <c r="I40" s="170"/>
      <c r="J40" s="47"/>
    </row>
    <row r="41" spans="1:10" ht="22.5" customHeight="1">
      <c r="A41" s="7"/>
      <c r="B41" s="171"/>
      <c r="C41" s="2"/>
      <c r="D41" s="170"/>
      <c r="E41" s="170"/>
      <c r="F41" s="46"/>
      <c r="G41" s="170"/>
      <c r="H41" s="170"/>
      <c r="I41" s="170"/>
      <c r="J41" s="47"/>
    </row>
    <row r="42" spans="1:10" ht="22.5" customHeight="1">
      <c r="B42" s="171"/>
      <c r="C42" s="2"/>
      <c r="D42" s="198" t="s">
        <v>83</v>
      </c>
      <c r="E42" s="198"/>
      <c r="F42" s="198"/>
      <c r="G42" s="170"/>
      <c r="H42" s="198" t="s">
        <v>84</v>
      </c>
      <c r="I42" s="198"/>
      <c r="J42" s="198"/>
    </row>
    <row r="43" spans="1:10" ht="22.5" customHeight="1">
      <c r="B43" s="171"/>
      <c r="C43" s="2"/>
      <c r="D43" s="199" t="str">
        <f>D5</f>
        <v>สำหรับงวดสามเดือนสิ้นสุด</v>
      </c>
      <c r="E43" s="199"/>
      <c r="F43" s="199"/>
      <c r="G43" s="170"/>
      <c r="H43" s="199" t="str">
        <f>H5</f>
        <v>สำหรับงวดสามเดือนสิ้นสุด</v>
      </c>
      <c r="I43" s="199"/>
      <c r="J43" s="199"/>
    </row>
    <row r="44" spans="1:10" ht="22.5" customHeight="1">
      <c r="B44" s="171"/>
      <c r="C44" s="2"/>
      <c r="D44" s="200" t="s">
        <v>200</v>
      </c>
      <c r="E44" s="199"/>
      <c r="F44" s="199"/>
      <c r="G44" s="170"/>
      <c r="H44" s="200" t="s">
        <v>200</v>
      </c>
      <c r="I44" s="199"/>
      <c r="J44" s="199"/>
    </row>
    <row r="45" spans="1:10" ht="22.5" customHeight="1">
      <c r="B45" s="169"/>
      <c r="C45" s="169"/>
      <c r="D45" s="10">
        <v>2562</v>
      </c>
      <c r="E45" s="10"/>
      <c r="F45" s="10">
        <v>2561</v>
      </c>
      <c r="G45" s="10"/>
      <c r="H45" s="10">
        <v>2562</v>
      </c>
      <c r="I45" s="10"/>
      <c r="J45" s="10">
        <v>2561</v>
      </c>
    </row>
    <row r="46" spans="1:10" ht="22.5" customHeight="1">
      <c r="B46" s="169"/>
      <c r="C46" s="169"/>
      <c r="D46" s="197" t="s">
        <v>149</v>
      </c>
      <c r="E46" s="197"/>
      <c r="F46" s="197"/>
      <c r="G46" s="197"/>
      <c r="H46" s="197"/>
      <c r="I46" s="197"/>
      <c r="J46" s="197"/>
    </row>
    <row r="47" spans="1:10" ht="22.5" customHeight="1">
      <c r="A47" s="17" t="s">
        <v>92</v>
      </c>
      <c r="B47" s="169"/>
      <c r="C47" s="169"/>
      <c r="D47" s="5"/>
      <c r="E47" s="6"/>
      <c r="F47" s="34"/>
      <c r="G47" s="6"/>
      <c r="H47" s="5"/>
      <c r="I47" s="6"/>
      <c r="J47" s="34"/>
    </row>
    <row r="48" spans="1:10" ht="22.5" customHeight="1">
      <c r="A48" s="16" t="s">
        <v>108</v>
      </c>
      <c r="B48" s="169"/>
      <c r="C48" s="169"/>
      <c r="D48" s="22"/>
      <c r="G48" s="45"/>
      <c r="H48" s="45"/>
      <c r="I48" s="45"/>
    </row>
    <row r="49" spans="1:18" ht="22.5" customHeight="1">
      <c r="A49" s="29" t="s">
        <v>97</v>
      </c>
      <c r="B49" s="169"/>
      <c r="C49" s="169"/>
      <c r="D49" s="45">
        <f>'PL-6mth'!D49-'PL Q1'!D48</f>
        <v>-263</v>
      </c>
      <c r="F49" s="45">
        <v>420</v>
      </c>
      <c r="G49" s="45"/>
      <c r="H49" s="45">
        <v>0</v>
      </c>
      <c r="I49" s="45"/>
      <c r="J49" s="45">
        <v>0</v>
      </c>
    </row>
    <row r="50" spans="1:18" ht="22.5" customHeight="1">
      <c r="A50" s="37" t="s">
        <v>234</v>
      </c>
      <c r="B50" s="169"/>
      <c r="C50" s="169"/>
      <c r="D50" s="45">
        <f>'PL-6mth'!D50-'PL Q1'!D49</f>
        <v>-376</v>
      </c>
      <c r="F50" s="45">
        <v>-2706</v>
      </c>
      <c r="G50" s="45"/>
      <c r="H50" s="45">
        <v>0</v>
      </c>
      <c r="I50" s="45"/>
      <c r="J50" s="45">
        <v>0</v>
      </c>
    </row>
    <row r="51" spans="1:18" ht="22.5" customHeight="1">
      <c r="A51" s="31" t="s">
        <v>154</v>
      </c>
      <c r="B51" s="169"/>
      <c r="C51" s="169"/>
      <c r="D51" s="45"/>
      <c r="G51" s="45"/>
      <c r="H51" s="45"/>
      <c r="I51" s="45"/>
    </row>
    <row r="52" spans="1:18" ht="22.5" customHeight="1">
      <c r="A52" s="68" t="s">
        <v>155</v>
      </c>
      <c r="B52" s="169"/>
      <c r="C52" s="169"/>
      <c r="D52" s="45">
        <f>'PL-6mth'!D52-'PL Q1'!D51</f>
        <v>-1734</v>
      </c>
      <c r="F52" s="45">
        <v>23</v>
      </c>
      <c r="G52" s="45"/>
      <c r="H52" s="45">
        <v>0</v>
      </c>
      <c r="I52" s="45"/>
      <c r="J52" s="45">
        <v>0</v>
      </c>
    </row>
    <row r="53" spans="1:18" ht="22.5" customHeight="1">
      <c r="A53" s="37" t="s">
        <v>109</v>
      </c>
      <c r="B53" s="169"/>
      <c r="C53" s="169"/>
      <c r="D53" s="45"/>
      <c r="F53" s="3"/>
      <c r="G53" s="45"/>
      <c r="H53" s="45"/>
      <c r="I53" s="45"/>
    </row>
    <row r="54" spans="1:18" ht="22.5" customHeight="1">
      <c r="A54" s="68" t="s">
        <v>193</v>
      </c>
      <c r="B54" s="169"/>
      <c r="C54" s="169"/>
      <c r="D54" s="45">
        <f>'PL-6mth'!D54-'PL Q1'!D53</f>
        <v>422</v>
      </c>
      <c r="F54" s="43">
        <v>537</v>
      </c>
      <c r="G54" s="45"/>
      <c r="H54" s="45">
        <v>0</v>
      </c>
      <c r="I54" s="45"/>
      <c r="J54" s="45">
        <v>0</v>
      </c>
    </row>
    <row r="55" spans="1:18" ht="22.5" customHeight="1">
      <c r="A55" s="17" t="s">
        <v>115</v>
      </c>
      <c r="B55" s="169"/>
      <c r="C55" s="169"/>
      <c r="D55" s="33">
        <f>SUM(D49:D54)</f>
        <v>-1951</v>
      </c>
      <c r="E55" s="6"/>
      <c r="F55" s="33">
        <f>SUM(F49:F54)</f>
        <v>-1726</v>
      </c>
      <c r="G55" s="49"/>
      <c r="H55" s="33">
        <f>SUM(H49:H54)</f>
        <v>0</v>
      </c>
      <c r="I55" s="49"/>
      <c r="J55" s="33">
        <f>SUM(J49:J54)</f>
        <v>0</v>
      </c>
      <c r="L55" s="43">
        <f>D55+'PL Q1'!D54-'PL-6mth'!D55</f>
        <v>0</v>
      </c>
      <c r="N55" s="43">
        <f>F55+'PL Q1'!F54-'PL-6mth'!F55</f>
        <v>0</v>
      </c>
      <c r="P55" s="43">
        <f>H55+'PL Q1'!H54-'PL-6mth'!H55</f>
        <v>0</v>
      </c>
      <c r="R55" s="43">
        <f>J55+'PL Q1'!J54-'PL-6mth'!J55</f>
        <v>0</v>
      </c>
    </row>
    <row r="56" spans="1:18" ht="19.5" customHeight="1">
      <c r="A56" s="29"/>
      <c r="B56" s="169"/>
      <c r="C56" s="169"/>
      <c r="D56" s="76"/>
      <c r="E56" s="6"/>
      <c r="F56" s="76"/>
      <c r="G56" s="49"/>
      <c r="H56" s="77"/>
      <c r="I56" s="49"/>
      <c r="J56" s="77"/>
    </row>
    <row r="57" spans="1:18" s="6" customFormat="1" ht="22.5" customHeight="1">
      <c r="A57" s="17" t="s">
        <v>247</v>
      </c>
      <c r="B57" s="32"/>
      <c r="C57" s="63"/>
      <c r="D57" s="72">
        <f>D55</f>
        <v>-1951</v>
      </c>
      <c r="E57" s="34"/>
      <c r="F57" s="72">
        <f>F55</f>
        <v>-1726</v>
      </c>
      <c r="G57" s="34"/>
      <c r="H57" s="72">
        <v>0</v>
      </c>
      <c r="I57" s="34"/>
      <c r="J57" s="72">
        <f>J55</f>
        <v>0</v>
      </c>
    </row>
    <row r="58" spans="1:18" ht="22.5" customHeight="1" thickBot="1">
      <c r="A58" s="17" t="s">
        <v>235</v>
      </c>
      <c r="B58" s="169"/>
      <c r="C58" s="64"/>
      <c r="D58" s="62">
        <f>D31+D57</f>
        <v>156026</v>
      </c>
      <c r="E58" s="40"/>
      <c r="F58" s="62">
        <f>F31+F57</f>
        <v>-62018</v>
      </c>
      <c r="G58" s="34"/>
      <c r="H58" s="62">
        <f>H31+H57</f>
        <v>491241</v>
      </c>
      <c r="I58" s="34"/>
      <c r="J58" s="62">
        <f>J31+J57</f>
        <v>-78994</v>
      </c>
      <c r="L58" s="43">
        <f>D58+'PL Q1'!D57-'PL-6mth'!D58</f>
        <v>0</v>
      </c>
      <c r="N58" s="43">
        <f>F58+'PL Q1'!F57-'PL-6mth'!F58</f>
        <v>0</v>
      </c>
      <c r="P58" s="43">
        <f>H58+'PL Q1'!H57-'PL-6mth'!H58</f>
        <v>0</v>
      </c>
      <c r="R58" s="43">
        <f>J58+'PL Q1'!J57-'PL-6mth'!J58</f>
        <v>0</v>
      </c>
    </row>
    <row r="59" spans="1:18" ht="19.5" customHeight="1" thickTop="1">
      <c r="A59" s="17"/>
      <c r="B59" s="169"/>
      <c r="C59" s="169"/>
      <c r="D59" s="35"/>
      <c r="E59" s="36"/>
      <c r="F59" s="35"/>
      <c r="G59" s="41"/>
      <c r="H59" s="41"/>
      <c r="I59" s="41"/>
      <c r="J59" s="41"/>
    </row>
    <row r="60" spans="1:18" ht="22.5" customHeight="1">
      <c r="A60" s="17" t="s">
        <v>116</v>
      </c>
      <c r="B60" s="169"/>
      <c r="C60" s="169"/>
      <c r="D60" s="35"/>
      <c r="E60" s="36"/>
      <c r="F60" s="35"/>
      <c r="G60" s="36"/>
      <c r="H60" s="36"/>
      <c r="I60" s="36"/>
      <c r="J60" s="36"/>
    </row>
    <row r="61" spans="1:18" ht="22.5" customHeight="1">
      <c r="A61" s="29" t="s">
        <v>71</v>
      </c>
      <c r="B61" s="169"/>
      <c r="C61" s="169"/>
      <c r="D61" s="45">
        <f>'PL-6mth'!D61-'PL Q1'!D60</f>
        <v>157953</v>
      </c>
      <c r="E61" s="54"/>
      <c r="F61" s="55">
        <v>31031</v>
      </c>
      <c r="G61" s="54"/>
      <c r="H61" s="45">
        <f>'PL-6mth'!H61-'PL Q1'!H60</f>
        <v>491241</v>
      </c>
      <c r="I61" s="54"/>
      <c r="J61" s="56">
        <v>-78994</v>
      </c>
    </row>
    <row r="62" spans="1:18" ht="22.5" customHeight="1">
      <c r="A62" s="29" t="s">
        <v>72</v>
      </c>
      <c r="B62" s="169"/>
      <c r="C62" s="169"/>
      <c r="D62" s="57">
        <f>'PL-6mth'!D62-'PL Q1'!D61</f>
        <v>24</v>
      </c>
      <c r="E62" s="54"/>
      <c r="F62" s="57">
        <v>-91323</v>
      </c>
      <c r="G62" s="58"/>
      <c r="H62" s="57">
        <f>'PL-6mth'!H62-'PL Q1'!H61</f>
        <v>0</v>
      </c>
      <c r="J62" s="23">
        <v>0</v>
      </c>
    </row>
    <row r="63" spans="1:18" ht="22.5" customHeight="1" thickBot="1">
      <c r="A63" s="17" t="s">
        <v>212</v>
      </c>
      <c r="B63" s="169"/>
      <c r="C63" s="169"/>
      <c r="D63" s="60">
        <f>D31</f>
        <v>157977</v>
      </c>
      <c r="E63" s="59"/>
      <c r="F63" s="60">
        <f>SUM(F61:F62)</f>
        <v>-60292</v>
      </c>
      <c r="G63" s="59"/>
      <c r="H63" s="60">
        <f>SUM(H61:H62)</f>
        <v>491241</v>
      </c>
      <c r="I63" s="59"/>
      <c r="J63" s="60">
        <f>SUM(J61:J62)</f>
        <v>-78994</v>
      </c>
      <c r="L63" s="43">
        <f>D63+'PL Q1'!D62-'PL-6mth'!D63</f>
        <v>0</v>
      </c>
      <c r="N63" s="43">
        <f>F63+'PL Q1'!F62-'PL-6mth'!F63</f>
        <v>0</v>
      </c>
      <c r="P63" s="43">
        <f>H63+'PL Q1'!H62-'PL-6mth'!H63</f>
        <v>0</v>
      </c>
      <c r="R63" s="43">
        <f>J63+'PL Q1'!J62-'PL-6mth'!J63</f>
        <v>0</v>
      </c>
    </row>
    <row r="64" spans="1:18" ht="19.5" customHeight="1" thickTop="1">
      <c r="A64" s="17"/>
      <c r="B64" s="169"/>
      <c r="C64" s="169"/>
      <c r="D64" s="35"/>
      <c r="E64" s="59"/>
      <c r="F64" s="35"/>
      <c r="G64" s="59"/>
      <c r="H64" s="53"/>
      <c r="I64" s="59"/>
      <c r="J64" s="53"/>
    </row>
    <row r="65" spans="1:18" ht="22">
      <c r="A65" s="17" t="s">
        <v>117</v>
      </c>
      <c r="B65" s="169"/>
      <c r="C65" s="169"/>
      <c r="D65" s="35"/>
      <c r="E65" s="36"/>
      <c r="F65" s="35"/>
      <c r="G65" s="36"/>
      <c r="H65" s="36"/>
      <c r="I65" s="36"/>
      <c r="J65" s="36"/>
    </row>
    <row r="66" spans="1:18">
      <c r="A66" s="29" t="s">
        <v>71</v>
      </c>
      <c r="B66" s="169"/>
      <c r="C66" s="169"/>
      <c r="D66" s="45">
        <f>'PL-6mth'!D66-'PL Q1'!D65</f>
        <v>156132</v>
      </c>
      <c r="E66" s="54"/>
      <c r="F66" s="55">
        <v>29338</v>
      </c>
      <c r="G66" s="56"/>
      <c r="H66" s="45">
        <f>'PL-6mth'!H66-'PL Q1'!H65</f>
        <v>491241</v>
      </c>
      <c r="I66" s="56"/>
      <c r="J66" s="56">
        <v>-78994</v>
      </c>
    </row>
    <row r="67" spans="1:18">
      <c r="A67" s="29" t="s">
        <v>72</v>
      </c>
      <c r="B67" s="169"/>
      <c r="C67" s="169"/>
      <c r="D67" s="57">
        <f>'PL-6mth'!D67-'PL Q1'!D66</f>
        <v>-106</v>
      </c>
      <c r="E67" s="54"/>
      <c r="F67" s="57">
        <v>-91356</v>
      </c>
      <c r="G67" s="65"/>
      <c r="H67" s="57">
        <f>'PL-6mth'!H67-'PL Q1'!H66</f>
        <v>0</v>
      </c>
      <c r="I67" s="45"/>
      <c r="J67" s="50">
        <v>0</v>
      </c>
    </row>
    <row r="68" spans="1:18" ht="22.5" thickBot="1">
      <c r="A68" s="17" t="s">
        <v>235</v>
      </c>
      <c r="B68" s="169"/>
      <c r="C68" s="169"/>
      <c r="D68" s="60">
        <f>D58</f>
        <v>156026</v>
      </c>
      <c r="E68" s="59"/>
      <c r="F68" s="60">
        <f>SUM(F66:F67)</f>
        <v>-62018</v>
      </c>
      <c r="G68" s="66"/>
      <c r="H68" s="60">
        <f>SUM(H66:H67)</f>
        <v>491241</v>
      </c>
      <c r="I68" s="66"/>
      <c r="J68" s="60">
        <f>SUM(J66:J67)</f>
        <v>-78994</v>
      </c>
      <c r="L68" s="43">
        <f>D68+'PL Q1'!D67-'PL-6mth'!D68</f>
        <v>0</v>
      </c>
      <c r="N68" s="43">
        <f>F68+'PL Q1'!F67-'PL-6mth'!F68</f>
        <v>0</v>
      </c>
      <c r="P68" s="43">
        <f>H68+'PL Q1'!H67-'PL-6mth'!H68</f>
        <v>0</v>
      </c>
      <c r="R68" s="43">
        <f>J68+'PL Q1'!J67-'PL-6mth'!J68</f>
        <v>0</v>
      </c>
    </row>
    <row r="69" spans="1:18" ht="19.5" customHeight="1" thickTop="1">
      <c r="B69" s="169"/>
      <c r="C69" s="169"/>
      <c r="D69" s="35"/>
      <c r="E69" s="36"/>
      <c r="F69" s="35"/>
      <c r="G69" s="36"/>
      <c r="H69" s="36"/>
      <c r="I69" s="36"/>
      <c r="J69" s="36"/>
    </row>
    <row r="70" spans="1:18" ht="26.5" customHeight="1" thickBot="1">
      <c r="A70" s="17" t="s">
        <v>236</v>
      </c>
      <c r="B70" s="169"/>
      <c r="C70" s="32"/>
      <c r="D70" s="189">
        <f>D61/(400000)</f>
        <v>0.39488250000000003</v>
      </c>
      <c r="E70" s="6"/>
      <c r="F70" s="189">
        <f>F61/(400000)</f>
        <v>7.7577499999999994E-2</v>
      </c>
      <c r="G70" s="6"/>
      <c r="H70" s="189">
        <f>H61/(400000)</f>
        <v>1.2281025000000001</v>
      </c>
      <c r="I70" s="6"/>
      <c r="J70" s="189">
        <f>J61/(400000)</f>
        <v>-0.19748499999999999</v>
      </c>
    </row>
    <row r="71" spans="1:18" ht="22" thickTop="1"/>
    <row r="73" spans="1:18" s="11" customFormat="1" ht="23.25" customHeight="1">
      <c r="A73" s="175" t="s">
        <v>215</v>
      </c>
      <c r="B73" s="71"/>
      <c r="C73" s="139"/>
      <c r="D73" s="31" t="s">
        <v>215</v>
      </c>
      <c r="E73" s="74"/>
      <c r="F73" s="31"/>
      <c r="G73" s="49"/>
      <c r="H73" s="34"/>
      <c r="I73" s="49"/>
      <c r="J73" s="34"/>
    </row>
    <row r="74" spans="1:18" s="11" customFormat="1" ht="23.25" customHeight="1">
      <c r="A74" s="150" t="s">
        <v>216</v>
      </c>
      <c r="B74" s="71"/>
      <c r="C74" s="139"/>
      <c r="D74" s="176" t="s">
        <v>218</v>
      </c>
      <c r="E74" s="74"/>
      <c r="F74" s="31"/>
      <c r="G74" s="3"/>
      <c r="H74" s="45"/>
      <c r="I74" s="3"/>
      <c r="J74" s="3"/>
    </row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6"/>
  <sheetViews>
    <sheetView view="pageBreakPreview" topLeftCell="A61" zoomScale="90" zoomScaleNormal="85" zoomScaleSheetLayoutView="90" zoomScalePageLayoutView="85" workbookViewId="0">
      <selection activeCell="B76" sqref="B76"/>
    </sheetView>
  </sheetViews>
  <sheetFormatPr defaultColWidth="9.09765625" defaultRowHeight="21.5"/>
  <cols>
    <col min="1" max="1" width="53.59765625" style="13" customWidth="1"/>
    <col min="2" max="2" width="9.296875" style="31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45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45" customWidth="1"/>
    <col min="11" max="11" width="14.8984375" style="3" bestFit="1" customWidth="1"/>
    <col min="12" max="12" width="12.8984375" style="3" bestFit="1" customWidth="1"/>
    <col min="13" max="13" width="10.59765625" style="3" bestFit="1" customWidth="1"/>
    <col min="14" max="16384" width="9.09765625" style="3"/>
  </cols>
  <sheetData>
    <row r="1" spans="1:13" ht="24.5">
      <c r="A1" s="173" t="str">
        <f>BS!A1</f>
        <v>บริษัท อินเด็กซ์ ลิฟวิ่งมอลล์ จำกัด (มหาชน) และบริษัทย่อย</v>
      </c>
      <c r="B1" s="91"/>
      <c r="C1" s="91"/>
      <c r="D1" s="1"/>
      <c r="E1" s="4"/>
      <c r="F1" s="34"/>
      <c r="G1" s="4"/>
      <c r="H1" s="1"/>
      <c r="I1" s="4"/>
      <c r="J1" s="34"/>
    </row>
    <row r="2" spans="1:13" ht="24.5">
      <c r="A2" s="173" t="s">
        <v>151</v>
      </c>
      <c r="B2" s="93"/>
      <c r="C2" s="2"/>
      <c r="D2" s="92"/>
      <c r="E2" s="92"/>
      <c r="F2" s="46"/>
      <c r="G2" s="92"/>
      <c r="H2" s="92"/>
      <c r="I2" s="92"/>
      <c r="J2" s="47"/>
    </row>
    <row r="3" spans="1:13" ht="23">
      <c r="A3" s="7"/>
      <c r="B3" s="93"/>
      <c r="C3" s="2"/>
      <c r="D3" s="92"/>
      <c r="E3" s="92"/>
      <c r="F3" s="46"/>
      <c r="G3" s="92"/>
      <c r="H3" s="92"/>
      <c r="I3" s="92"/>
      <c r="J3" s="46"/>
    </row>
    <row r="4" spans="1:13" ht="22">
      <c r="B4" s="93"/>
      <c r="C4" s="2"/>
      <c r="D4" s="198" t="s">
        <v>83</v>
      </c>
      <c r="E4" s="198"/>
      <c r="F4" s="198"/>
      <c r="G4" s="92"/>
      <c r="H4" s="198" t="s">
        <v>84</v>
      </c>
      <c r="I4" s="198"/>
      <c r="J4" s="198"/>
    </row>
    <row r="5" spans="1:13" ht="22">
      <c r="B5" s="93"/>
      <c r="C5" s="2"/>
      <c r="D5" s="199" t="s">
        <v>201</v>
      </c>
      <c r="E5" s="199"/>
      <c r="F5" s="199"/>
      <c r="G5" s="92"/>
      <c r="H5" s="199" t="s">
        <v>201</v>
      </c>
      <c r="I5" s="199"/>
      <c r="J5" s="199"/>
    </row>
    <row r="6" spans="1:13" ht="22">
      <c r="B6" s="93"/>
      <c r="C6" s="2"/>
      <c r="D6" s="200" t="s">
        <v>200</v>
      </c>
      <c r="E6" s="199"/>
      <c r="F6" s="199"/>
      <c r="G6" s="92"/>
      <c r="H6" s="200" t="s">
        <v>200</v>
      </c>
      <c r="I6" s="199"/>
      <c r="J6" s="199"/>
    </row>
    <row r="7" spans="1:13">
      <c r="B7" s="91" t="s">
        <v>1</v>
      </c>
      <c r="C7" s="91"/>
      <c r="D7" s="10">
        <v>2562</v>
      </c>
      <c r="E7" s="10"/>
      <c r="F7" s="10">
        <v>2561</v>
      </c>
      <c r="G7" s="10"/>
      <c r="H7" s="10">
        <v>2562</v>
      </c>
      <c r="I7" s="10"/>
      <c r="J7" s="10">
        <v>2561</v>
      </c>
    </row>
    <row r="8" spans="1:13" ht="22">
      <c r="A8" s="17"/>
      <c r="B8" s="91"/>
      <c r="C8" s="91"/>
      <c r="D8" s="197" t="s">
        <v>149</v>
      </c>
      <c r="E8" s="197"/>
      <c r="F8" s="197"/>
      <c r="G8" s="197"/>
      <c r="H8" s="197"/>
      <c r="I8" s="197"/>
      <c r="J8" s="197"/>
    </row>
    <row r="9" spans="1:13" ht="22">
      <c r="A9" s="16" t="s">
        <v>41</v>
      </c>
      <c r="B9" s="158" t="s">
        <v>219</v>
      </c>
      <c r="C9" s="91"/>
      <c r="D9" s="91"/>
      <c r="E9" s="91"/>
      <c r="F9" s="48"/>
      <c r="G9" s="91"/>
      <c r="H9" s="91"/>
      <c r="I9" s="91"/>
      <c r="J9" s="48"/>
    </row>
    <row r="10" spans="1:13">
      <c r="A10" s="13" t="s">
        <v>40</v>
      </c>
      <c r="B10" s="91"/>
      <c r="C10" s="91"/>
      <c r="D10" s="45">
        <v>4553546</v>
      </c>
      <c r="F10" s="45">
        <v>4593008</v>
      </c>
      <c r="H10" s="45">
        <v>4546836</v>
      </c>
      <c r="J10" s="45">
        <v>4505162</v>
      </c>
      <c r="K10" s="43"/>
      <c r="M10" s="43"/>
    </row>
    <row r="11" spans="1:13">
      <c r="A11" s="30" t="s">
        <v>191</v>
      </c>
      <c r="B11" s="91"/>
      <c r="C11" s="91"/>
      <c r="D11" s="45">
        <v>266814</v>
      </c>
      <c r="F11" s="45">
        <v>236778</v>
      </c>
      <c r="H11" s="45">
        <v>179277</v>
      </c>
      <c r="J11" s="45">
        <v>182319</v>
      </c>
    </row>
    <row r="12" spans="1:13">
      <c r="A12" s="30" t="s">
        <v>89</v>
      </c>
      <c r="B12" s="91"/>
      <c r="C12" s="91"/>
      <c r="D12" s="45">
        <v>374</v>
      </c>
      <c r="F12" s="45">
        <v>3789</v>
      </c>
      <c r="H12" s="45">
        <v>491420</v>
      </c>
      <c r="J12" s="45">
        <v>0</v>
      </c>
      <c r="K12" s="43"/>
      <c r="M12" s="43"/>
    </row>
    <row r="13" spans="1:13">
      <c r="A13" s="30" t="s">
        <v>90</v>
      </c>
      <c r="B13" s="91"/>
      <c r="C13" s="91"/>
      <c r="D13" s="45">
        <v>614</v>
      </c>
      <c r="F13" s="45">
        <v>1722</v>
      </c>
      <c r="H13" s="45">
        <v>473</v>
      </c>
      <c r="J13" s="45">
        <v>73</v>
      </c>
    </row>
    <row r="14" spans="1:13">
      <c r="A14" s="30" t="s">
        <v>91</v>
      </c>
      <c r="B14" s="91"/>
      <c r="C14" s="91"/>
      <c r="D14" s="45">
        <v>46470</v>
      </c>
      <c r="F14" s="45">
        <v>54229</v>
      </c>
      <c r="H14" s="45">
        <v>49609</v>
      </c>
      <c r="J14" s="45">
        <v>51720</v>
      </c>
    </row>
    <row r="15" spans="1:13">
      <c r="A15" s="30" t="s">
        <v>224</v>
      </c>
      <c r="B15" s="177"/>
      <c r="C15" s="177"/>
      <c r="D15" s="45">
        <v>4259</v>
      </c>
      <c r="F15" s="45">
        <v>0</v>
      </c>
      <c r="H15" s="45">
        <v>4280</v>
      </c>
      <c r="J15" s="45">
        <v>0</v>
      </c>
    </row>
    <row r="16" spans="1:13" ht="22">
      <c r="A16" s="17" t="s">
        <v>23</v>
      </c>
      <c r="B16" s="91"/>
      <c r="C16" s="91"/>
      <c r="D16" s="33">
        <f>SUM(D10:D15)</f>
        <v>4872077</v>
      </c>
      <c r="E16" s="27"/>
      <c r="F16" s="33">
        <f>SUM(F10:F15)</f>
        <v>4889526</v>
      </c>
      <c r="G16" s="27"/>
      <c r="H16" s="33">
        <f>SUM(H10:H15)</f>
        <v>5271895</v>
      </c>
      <c r="I16" s="27"/>
      <c r="J16" s="33">
        <f>SUM(J10:J15)</f>
        <v>4739274</v>
      </c>
    </row>
    <row r="17" spans="1:18" ht="22">
      <c r="A17" s="17"/>
      <c r="B17" s="91"/>
      <c r="C17" s="91"/>
      <c r="D17" s="25"/>
      <c r="E17" s="27"/>
      <c r="F17" s="25"/>
      <c r="G17" s="27"/>
      <c r="H17" s="25"/>
      <c r="I17" s="27"/>
      <c r="J17" s="25"/>
    </row>
    <row r="18" spans="1:18" ht="22">
      <c r="A18" s="16" t="s">
        <v>65</v>
      </c>
      <c r="B18" s="91" t="s">
        <v>219</v>
      </c>
      <c r="C18" s="91"/>
      <c r="D18" s="25"/>
      <c r="E18" s="27"/>
      <c r="F18" s="25"/>
      <c r="G18" s="27"/>
      <c r="H18" s="25"/>
      <c r="I18" s="27"/>
      <c r="J18" s="25"/>
    </row>
    <row r="19" spans="1:18">
      <c r="A19" s="13" t="s">
        <v>42</v>
      </c>
      <c r="B19" s="91"/>
      <c r="C19" s="91"/>
      <c r="D19" s="45">
        <v>2548984</v>
      </c>
      <c r="F19" s="45">
        <v>2575397</v>
      </c>
      <c r="H19" s="45">
        <v>2796538</v>
      </c>
      <c r="J19" s="45">
        <v>2769424</v>
      </c>
      <c r="K19" s="43"/>
      <c r="L19" s="186">
        <f>1-D19/D10</f>
        <v>0.44021999558146552</v>
      </c>
      <c r="M19" s="43"/>
      <c r="N19" s="186">
        <f>1-F19/F10</f>
        <v>0.43927879071841369</v>
      </c>
      <c r="P19" s="186">
        <f>1-H19/H10</f>
        <v>0.38494856643169006</v>
      </c>
      <c r="R19" s="186">
        <f>1-J19/J10</f>
        <v>0.38527759934048988</v>
      </c>
    </row>
    <row r="20" spans="1:18">
      <c r="A20" s="29" t="s">
        <v>192</v>
      </c>
      <c r="B20" s="91"/>
      <c r="C20" s="91"/>
      <c r="D20" s="45">
        <v>162602</v>
      </c>
      <c r="F20" s="45">
        <v>133368</v>
      </c>
      <c r="H20" s="45">
        <f>100888-1</f>
        <v>100887</v>
      </c>
      <c r="J20" s="45">
        <v>82948</v>
      </c>
      <c r="K20" s="39"/>
      <c r="L20" s="186">
        <f>1-D20/D11</f>
        <v>0.39057920498924348</v>
      </c>
      <c r="N20" s="186">
        <f>1-F20/F11</f>
        <v>0.43673821047563544</v>
      </c>
      <c r="P20" s="186">
        <f>1-H20/H11</f>
        <v>0.43725631285664079</v>
      </c>
      <c r="R20" s="186">
        <f>1-J20/J11</f>
        <v>0.54503918955237796</v>
      </c>
    </row>
    <row r="21" spans="1:18">
      <c r="A21" s="30" t="s">
        <v>107</v>
      </c>
      <c r="B21" s="91"/>
      <c r="C21" s="91"/>
      <c r="D21" s="45">
        <f>1175147-1</f>
        <v>1175146</v>
      </c>
      <c r="F21" s="45">
        <v>1109141</v>
      </c>
      <c r="H21" s="45">
        <v>1187317</v>
      </c>
      <c r="J21" s="45">
        <v>1092827</v>
      </c>
      <c r="K21" s="43"/>
      <c r="L21" s="185">
        <f>D21/(D10+D11)</f>
        <v>0.24378801583284235</v>
      </c>
      <c r="M21" s="43"/>
      <c r="N21" s="185">
        <f>F21/(F10+F11)</f>
        <v>0.22964599259677343</v>
      </c>
      <c r="P21" s="185">
        <f>H21/(H10+H11)</f>
        <v>0.25122484375638077</v>
      </c>
      <c r="R21" s="185">
        <f>J21/(J10+J11)</f>
        <v>0.23313737165014642</v>
      </c>
    </row>
    <row r="22" spans="1:18">
      <c r="A22" s="13" t="s">
        <v>43</v>
      </c>
      <c r="B22" s="91"/>
      <c r="C22" s="91"/>
      <c r="D22" s="45">
        <v>594681</v>
      </c>
      <c r="F22" s="45">
        <v>605880</v>
      </c>
      <c r="H22" s="43">
        <v>524741</v>
      </c>
      <c r="J22" s="43">
        <v>510287</v>
      </c>
      <c r="L22" s="185">
        <f>D22/(D10+D11)</f>
        <v>0.12336858657859578</v>
      </c>
      <c r="N22" s="185">
        <f>F22/(F10+F11)</f>
        <v>0.12544655187621148</v>
      </c>
      <c r="P22" s="185">
        <f>H22/(H10+H11)</f>
        <v>0.11103014252938938</v>
      </c>
      <c r="R22" s="185">
        <f>J22/(J10+J11)</f>
        <v>0.10886166791929397</v>
      </c>
    </row>
    <row r="23" spans="1:18">
      <c r="A23" s="30" t="s">
        <v>206</v>
      </c>
      <c r="B23" s="91"/>
      <c r="C23" s="91"/>
      <c r="D23" s="45">
        <v>0</v>
      </c>
      <c r="F23" s="71">
        <v>0</v>
      </c>
      <c r="H23" s="45">
        <v>0</v>
      </c>
      <c r="J23" s="45">
        <v>205156</v>
      </c>
    </row>
    <row r="24" spans="1:18">
      <c r="A24" s="30" t="s">
        <v>207</v>
      </c>
      <c r="B24" s="165"/>
      <c r="C24" s="165"/>
      <c r="D24" s="45">
        <v>0</v>
      </c>
      <c r="F24" s="45">
        <v>199303</v>
      </c>
      <c r="H24" s="45">
        <v>0</v>
      </c>
      <c r="J24" s="45">
        <v>0</v>
      </c>
    </row>
    <row r="25" spans="1:18">
      <c r="A25" s="30" t="s">
        <v>220</v>
      </c>
      <c r="B25" s="165"/>
      <c r="C25" s="165"/>
      <c r="D25" s="45">
        <v>0</v>
      </c>
      <c r="F25" s="45">
        <v>10255</v>
      </c>
      <c r="H25" s="45">
        <v>0</v>
      </c>
      <c r="J25" s="45">
        <v>10256</v>
      </c>
    </row>
    <row r="26" spans="1:18">
      <c r="A26" s="13" t="s">
        <v>44</v>
      </c>
      <c r="B26" s="165"/>
      <c r="C26" s="165"/>
      <c r="D26" s="45">
        <v>87973</v>
      </c>
      <c r="E26" s="26"/>
      <c r="F26" s="45">
        <v>85634</v>
      </c>
      <c r="G26" s="26"/>
      <c r="H26" s="45">
        <f>89803-1</f>
        <v>89802</v>
      </c>
      <c r="I26" s="26"/>
      <c r="J26" s="45">
        <v>86936</v>
      </c>
    </row>
    <row r="27" spans="1:18" ht="22">
      <c r="A27" s="17" t="s">
        <v>24</v>
      </c>
      <c r="B27" s="91"/>
      <c r="C27" s="91"/>
      <c r="D27" s="33">
        <f t="shared" ref="D27:E27" si="0">SUM(D19:D26)</f>
        <v>4569386</v>
      </c>
      <c r="E27" s="34">
        <f t="shared" si="0"/>
        <v>0</v>
      </c>
      <c r="F27" s="33">
        <f>SUM(F19:F26)</f>
        <v>4718978</v>
      </c>
      <c r="G27" s="34">
        <f t="shared" ref="G27" si="1">SUM(G19:G26)</f>
        <v>0</v>
      </c>
      <c r="H27" s="33">
        <f t="shared" ref="H27:I27" si="2">SUM(H19:H26)</f>
        <v>4699285</v>
      </c>
      <c r="I27" s="34">
        <f t="shared" si="2"/>
        <v>0</v>
      </c>
      <c r="J27" s="33">
        <f t="shared" ref="J27" si="3">SUM(J19:J26)</f>
        <v>4757834</v>
      </c>
    </row>
    <row r="28" spans="1:18">
      <c r="A28" s="29"/>
      <c r="B28" s="91"/>
      <c r="C28" s="91"/>
      <c r="D28" s="22"/>
      <c r="F28" s="22"/>
      <c r="H28" s="22"/>
      <c r="J28" s="22"/>
    </row>
    <row r="29" spans="1:18" ht="22">
      <c r="A29" s="17" t="s">
        <v>237</v>
      </c>
      <c r="B29" s="91"/>
      <c r="C29" s="91"/>
      <c r="D29" s="51">
        <f>D16-D27</f>
        <v>302691</v>
      </c>
      <c r="E29" s="27"/>
      <c r="F29" s="51">
        <f>F16-F27</f>
        <v>170548</v>
      </c>
      <c r="G29" s="27"/>
      <c r="H29" s="51">
        <f>H16-H27</f>
        <v>572610</v>
      </c>
      <c r="I29" s="27"/>
      <c r="J29" s="51">
        <f>J16-J27</f>
        <v>-18560</v>
      </c>
    </row>
    <row r="30" spans="1:18">
      <c r="A30" s="29" t="s">
        <v>248</v>
      </c>
      <c r="B30" s="91">
        <v>12</v>
      </c>
      <c r="C30" s="91"/>
      <c r="D30" s="50">
        <v>-13177</v>
      </c>
      <c r="E30" s="26"/>
      <c r="F30" s="50">
        <v>-78066</v>
      </c>
      <c r="G30" s="26"/>
      <c r="H30" s="50">
        <v>-3618</v>
      </c>
      <c r="I30" s="26"/>
      <c r="J30" s="50">
        <v>17553</v>
      </c>
    </row>
    <row r="31" spans="1:18" ht="22.5" thickBot="1">
      <c r="A31" s="17" t="s">
        <v>212</v>
      </c>
      <c r="B31" s="91"/>
      <c r="C31" s="91"/>
      <c r="D31" s="52">
        <f>D29+D30</f>
        <v>289514</v>
      </c>
      <c r="E31" s="27"/>
      <c r="F31" s="52">
        <f>F29+F30</f>
        <v>92482</v>
      </c>
      <c r="G31" s="27"/>
      <c r="H31" s="52">
        <f>H29+H30</f>
        <v>568992</v>
      </c>
      <c r="I31" s="27"/>
      <c r="J31" s="52">
        <f>J29+J30</f>
        <v>-1007</v>
      </c>
    </row>
    <row r="32" spans="1:18" ht="22.5" thickTop="1">
      <c r="A32" s="17"/>
      <c r="B32" s="91"/>
      <c r="C32" s="91"/>
      <c r="D32" s="5"/>
      <c r="E32" s="27"/>
      <c r="F32" s="34"/>
      <c r="G32" s="27"/>
      <c r="H32" s="5"/>
      <c r="I32" s="27"/>
      <c r="J32" s="34"/>
    </row>
    <row r="33" spans="1:10" ht="22">
      <c r="A33" s="17"/>
      <c r="B33" s="145"/>
      <c r="C33" s="145"/>
      <c r="D33" s="5"/>
      <c r="E33" s="27"/>
      <c r="F33" s="34"/>
      <c r="G33" s="27"/>
      <c r="H33" s="5"/>
      <c r="I33" s="27"/>
      <c r="J33" s="34"/>
    </row>
    <row r="34" spans="1:10" ht="22">
      <c r="A34" s="17"/>
      <c r="B34" s="145"/>
      <c r="C34" s="145"/>
      <c r="D34" s="5"/>
      <c r="E34" s="27"/>
      <c r="F34" s="34"/>
      <c r="G34" s="27"/>
      <c r="H34" s="5"/>
      <c r="I34" s="27"/>
      <c r="J34" s="34"/>
    </row>
    <row r="35" spans="1:10" ht="22">
      <c r="A35" s="175" t="s">
        <v>215</v>
      </c>
      <c r="B35" s="71"/>
      <c r="C35" s="139"/>
      <c r="D35" s="31" t="s">
        <v>215</v>
      </c>
      <c r="E35" s="74"/>
      <c r="F35" s="31"/>
      <c r="G35" s="49"/>
      <c r="H35" s="34"/>
      <c r="I35" s="49"/>
      <c r="J35" s="34"/>
    </row>
    <row r="36" spans="1:10" s="11" customFormat="1" ht="23.25" customHeight="1">
      <c r="A36" s="150" t="s">
        <v>216</v>
      </c>
      <c r="B36" s="71"/>
      <c r="C36" s="139"/>
      <c r="D36" s="176" t="s">
        <v>218</v>
      </c>
      <c r="E36" s="74"/>
      <c r="F36" s="31"/>
      <c r="G36" s="3"/>
      <c r="H36" s="45"/>
      <c r="I36" s="3"/>
      <c r="J36" s="3"/>
    </row>
    <row r="37" spans="1:10" s="11" customFormat="1" ht="23.25" customHeight="1">
      <c r="A37" s="150"/>
      <c r="B37" s="139"/>
      <c r="D37" s="151"/>
      <c r="H37" s="44"/>
    </row>
    <row r="38" spans="1:10" ht="22">
      <c r="A38" s="17"/>
      <c r="B38" s="91"/>
      <c r="C38" s="91"/>
      <c r="D38" s="5"/>
      <c r="E38" s="27"/>
      <c r="F38" s="34"/>
      <c r="G38" s="27"/>
      <c r="H38" s="5"/>
      <c r="I38" s="27"/>
      <c r="J38" s="34"/>
    </row>
    <row r="39" spans="1:10" ht="22.5" customHeight="1">
      <c r="A39" s="173" t="str">
        <f>A1</f>
        <v>บริษัท อินเด็กซ์ ลิฟวิ่งมอลล์ จำกัด (มหาชน) และบริษัทย่อย</v>
      </c>
      <c r="B39" s="91"/>
      <c r="C39" s="91"/>
      <c r="D39" s="1"/>
      <c r="E39" s="4"/>
      <c r="F39" s="34"/>
      <c r="G39" s="4"/>
      <c r="H39" s="1"/>
      <c r="I39" s="4"/>
      <c r="J39" s="51"/>
    </row>
    <row r="40" spans="1:10" ht="22.5" customHeight="1">
      <c r="A40" s="173" t="s">
        <v>151</v>
      </c>
      <c r="B40" s="93"/>
      <c r="C40" s="2"/>
      <c r="D40" s="92"/>
      <c r="E40" s="92"/>
      <c r="F40" s="46"/>
      <c r="G40" s="92"/>
      <c r="H40" s="92"/>
      <c r="I40" s="92"/>
      <c r="J40" s="47"/>
    </row>
    <row r="41" spans="1:10" ht="22.5" customHeight="1">
      <c r="A41" s="7"/>
      <c r="B41" s="93"/>
      <c r="C41" s="2"/>
      <c r="D41" s="92"/>
      <c r="E41" s="92"/>
      <c r="F41" s="46"/>
      <c r="G41" s="92"/>
      <c r="H41" s="92"/>
      <c r="I41" s="92"/>
      <c r="J41" s="47"/>
    </row>
    <row r="42" spans="1:10" ht="22.5" customHeight="1">
      <c r="B42" s="93"/>
      <c r="C42" s="2"/>
      <c r="D42" s="198" t="s">
        <v>83</v>
      </c>
      <c r="E42" s="198"/>
      <c r="F42" s="198"/>
      <c r="G42" s="92"/>
      <c r="H42" s="198" t="s">
        <v>84</v>
      </c>
      <c r="I42" s="198"/>
      <c r="J42" s="198"/>
    </row>
    <row r="43" spans="1:10" ht="22.5" customHeight="1">
      <c r="B43" s="93"/>
      <c r="C43" s="2"/>
      <c r="D43" s="199" t="s">
        <v>201</v>
      </c>
      <c r="E43" s="199"/>
      <c r="F43" s="199"/>
      <c r="G43" s="92"/>
      <c r="H43" s="199" t="s">
        <v>201</v>
      </c>
      <c r="I43" s="199"/>
      <c r="J43" s="199"/>
    </row>
    <row r="44" spans="1:10" ht="22.5" customHeight="1">
      <c r="B44" s="93"/>
      <c r="C44" s="2"/>
      <c r="D44" s="200" t="s">
        <v>200</v>
      </c>
      <c r="E44" s="199"/>
      <c r="F44" s="199"/>
      <c r="G44" s="92"/>
      <c r="H44" s="200" t="s">
        <v>200</v>
      </c>
      <c r="I44" s="199"/>
      <c r="J44" s="199"/>
    </row>
    <row r="45" spans="1:10" ht="22.5" customHeight="1">
      <c r="B45" s="91"/>
      <c r="C45" s="91"/>
      <c r="D45" s="10">
        <v>2562</v>
      </c>
      <c r="E45" s="10"/>
      <c r="F45" s="10">
        <v>2561</v>
      </c>
      <c r="G45" s="10"/>
      <c r="H45" s="10">
        <v>2562</v>
      </c>
      <c r="I45" s="10"/>
      <c r="J45" s="10">
        <v>2561</v>
      </c>
    </row>
    <row r="46" spans="1:10" ht="22.5" customHeight="1">
      <c r="B46" s="91"/>
      <c r="C46" s="91"/>
      <c r="D46" s="197" t="s">
        <v>149</v>
      </c>
      <c r="E46" s="197"/>
      <c r="F46" s="197"/>
      <c r="G46" s="197"/>
      <c r="H46" s="197"/>
      <c r="I46" s="197"/>
      <c r="J46" s="197"/>
    </row>
    <row r="47" spans="1:10" ht="22.5" customHeight="1">
      <c r="A47" s="17" t="s">
        <v>92</v>
      </c>
      <c r="B47" s="91"/>
      <c r="C47" s="91"/>
      <c r="D47" s="5"/>
      <c r="E47" s="6"/>
      <c r="F47" s="34"/>
      <c r="G47" s="6"/>
      <c r="H47" s="5"/>
      <c r="I47" s="6"/>
      <c r="J47" s="34"/>
    </row>
    <row r="48" spans="1:10" ht="22.5" customHeight="1">
      <c r="A48" s="16" t="s">
        <v>108</v>
      </c>
      <c r="B48" s="91"/>
      <c r="C48" s="91"/>
      <c r="D48" s="22"/>
      <c r="G48" s="45"/>
      <c r="H48" s="45"/>
      <c r="I48" s="45"/>
    </row>
    <row r="49" spans="1:13" ht="22.5" customHeight="1">
      <c r="A49" s="29" t="s">
        <v>97</v>
      </c>
      <c r="B49" s="91"/>
      <c r="C49" s="91"/>
      <c r="D49" s="45">
        <f>-242+1</f>
        <v>-241</v>
      </c>
      <c r="F49" s="45">
        <v>1092</v>
      </c>
      <c r="G49" s="45"/>
      <c r="H49" s="45">
        <v>0</v>
      </c>
      <c r="I49" s="45"/>
      <c r="J49" s="45">
        <v>0</v>
      </c>
    </row>
    <row r="50" spans="1:13" ht="22.5" customHeight="1">
      <c r="A50" s="37" t="s">
        <v>234</v>
      </c>
      <c r="B50" s="91"/>
      <c r="C50" s="91"/>
      <c r="D50" s="45">
        <v>0</v>
      </c>
      <c r="F50" s="45">
        <v>-5982</v>
      </c>
      <c r="G50" s="45"/>
      <c r="H50" s="45">
        <v>0</v>
      </c>
      <c r="I50" s="45"/>
      <c r="J50" s="45">
        <v>0</v>
      </c>
    </row>
    <row r="51" spans="1:13" ht="22.5" customHeight="1">
      <c r="A51" s="31" t="s">
        <v>154</v>
      </c>
      <c r="B51" s="91"/>
      <c r="C51" s="91"/>
      <c r="D51" s="45"/>
      <c r="G51" s="45"/>
      <c r="H51" s="45"/>
      <c r="I51" s="45"/>
    </row>
    <row r="52" spans="1:13" ht="22.5" customHeight="1">
      <c r="A52" s="68" t="s">
        <v>155</v>
      </c>
      <c r="B52" s="91"/>
      <c r="C52" s="91"/>
      <c r="D52" s="45">
        <f>-1732-2</f>
        <v>-1734</v>
      </c>
      <c r="F52" s="45">
        <v>42</v>
      </c>
      <c r="G52" s="45"/>
      <c r="H52" s="45">
        <v>0</v>
      </c>
      <c r="I52" s="45"/>
      <c r="J52" s="45">
        <v>0</v>
      </c>
    </row>
    <row r="53" spans="1:13" ht="22.5" customHeight="1">
      <c r="A53" s="37" t="s">
        <v>109</v>
      </c>
      <c r="B53" s="91"/>
      <c r="C53" s="91"/>
      <c r="F53" s="3"/>
      <c r="G53" s="45"/>
      <c r="H53" s="45"/>
      <c r="I53" s="45"/>
    </row>
    <row r="54" spans="1:13" ht="22.5" customHeight="1">
      <c r="A54" s="68" t="s">
        <v>193</v>
      </c>
      <c r="B54" s="91"/>
      <c r="C54" s="91"/>
      <c r="D54" s="43">
        <v>347</v>
      </c>
      <c r="F54" s="43">
        <v>1188</v>
      </c>
      <c r="G54" s="45"/>
      <c r="H54" s="45">
        <v>0</v>
      </c>
      <c r="I54" s="45"/>
      <c r="J54" s="45">
        <v>0</v>
      </c>
      <c r="M54" s="183"/>
    </row>
    <row r="55" spans="1:13" ht="22.5" customHeight="1">
      <c r="A55" s="17" t="s">
        <v>115</v>
      </c>
      <c r="B55" s="91"/>
      <c r="C55" s="91"/>
      <c r="D55" s="33">
        <f>SUM(D49:D54)</f>
        <v>-1628</v>
      </c>
      <c r="E55" s="6"/>
      <c r="F55" s="33">
        <f>SUM(F49:F54)</f>
        <v>-3660</v>
      </c>
      <c r="G55" s="49"/>
      <c r="H55" s="33">
        <f>SUM(H49:H54)</f>
        <v>0</v>
      </c>
      <c r="I55" s="49"/>
      <c r="J55" s="33">
        <f>SUM(J49:J54)</f>
        <v>0</v>
      </c>
    </row>
    <row r="56" spans="1:13" ht="19.5" customHeight="1">
      <c r="A56" s="29"/>
      <c r="B56" s="91"/>
      <c r="C56" s="91"/>
      <c r="D56" s="76"/>
      <c r="E56" s="6"/>
      <c r="F56" s="76"/>
      <c r="G56" s="49"/>
      <c r="H56" s="77"/>
      <c r="I56" s="49"/>
      <c r="J56" s="77"/>
    </row>
    <row r="57" spans="1:13" s="6" customFormat="1" ht="22.5" customHeight="1">
      <c r="A57" s="17" t="s">
        <v>247</v>
      </c>
      <c r="B57" s="32"/>
      <c r="C57" s="63"/>
      <c r="D57" s="72">
        <f>D55</f>
        <v>-1628</v>
      </c>
      <c r="E57" s="34"/>
      <c r="F57" s="72">
        <f>F55</f>
        <v>-3660</v>
      </c>
      <c r="G57" s="34"/>
      <c r="H57" s="72">
        <v>0</v>
      </c>
      <c r="I57" s="34"/>
      <c r="J57" s="72">
        <f>J55</f>
        <v>0</v>
      </c>
    </row>
    <row r="58" spans="1:13" ht="22.5" customHeight="1" thickBot="1">
      <c r="A58" s="17" t="s">
        <v>235</v>
      </c>
      <c r="B58" s="91"/>
      <c r="C58" s="64"/>
      <c r="D58" s="62">
        <f>D31+D57</f>
        <v>287886</v>
      </c>
      <c r="E58" s="40"/>
      <c r="F58" s="62">
        <f>F31+F57</f>
        <v>88822</v>
      </c>
      <c r="G58" s="34"/>
      <c r="H58" s="62">
        <f>H31+H57</f>
        <v>568992</v>
      </c>
      <c r="I58" s="34"/>
      <c r="J58" s="62">
        <f>J31+J57</f>
        <v>-1007</v>
      </c>
    </row>
    <row r="59" spans="1:13" ht="19.5" customHeight="1" thickTop="1">
      <c r="A59" s="17"/>
      <c r="B59" s="91"/>
      <c r="C59" s="91"/>
      <c r="D59" s="35"/>
      <c r="E59" s="36"/>
      <c r="F59" s="35"/>
      <c r="G59" s="41"/>
      <c r="H59" s="41"/>
      <c r="I59" s="41"/>
      <c r="J59" s="41"/>
    </row>
    <row r="60" spans="1:13" ht="22.5" customHeight="1">
      <c r="A60" s="17" t="s">
        <v>116</v>
      </c>
      <c r="B60" s="91"/>
      <c r="C60" s="91"/>
      <c r="D60" s="35"/>
      <c r="E60" s="36"/>
      <c r="F60" s="35"/>
      <c r="G60" s="36"/>
      <c r="H60" s="36"/>
      <c r="I60" s="36"/>
      <c r="J60" s="36"/>
    </row>
    <row r="61" spans="1:13" ht="22.5" customHeight="1">
      <c r="A61" s="29" t="s">
        <v>71</v>
      </c>
      <c r="B61" s="91"/>
      <c r="C61" s="91"/>
      <c r="D61" s="55">
        <f>289817</f>
        <v>289817</v>
      </c>
      <c r="E61" s="54"/>
      <c r="F61" s="55">
        <v>202175</v>
      </c>
      <c r="G61" s="54"/>
      <c r="H61" s="56">
        <f>H58</f>
        <v>568992</v>
      </c>
      <c r="I61" s="54"/>
      <c r="J61" s="56">
        <v>-1007</v>
      </c>
      <c r="L61" s="43">
        <f>D61-'OCI-Conso'!R63</f>
        <v>0</v>
      </c>
    </row>
    <row r="62" spans="1:13" ht="22.5" customHeight="1">
      <c r="A62" s="29" t="s">
        <v>72</v>
      </c>
      <c r="B62" s="91"/>
      <c r="C62" s="91"/>
      <c r="D62" s="57">
        <f>-304+1</f>
        <v>-303</v>
      </c>
      <c r="E62" s="54"/>
      <c r="F62" s="57">
        <v>-109693</v>
      </c>
      <c r="G62" s="58"/>
      <c r="H62" s="23">
        <v>0</v>
      </c>
      <c r="J62" s="23">
        <v>0</v>
      </c>
      <c r="L62" s="43">
        <f>D62-'OCI-Conso'!T63</f>
        <v>0</v>
      </c>
    </row>
    <row r="63" spans="1:13" ht="22.5" customHeight="1" thickBot="1">
      <c r="A63" s="17" t="s">
        <v>212</v>
      </c>
      <c r="B63" s="91"/>
      <c r="C63" s="91"/>
      <c r="D63" s="60">
        <f>D31</f>
        <v>289514</v>
      </c>
      <c r="E63" s="59"/>
      <c r="F63" s="60">
        <f>SUM(F61:F62)</f>
        <v>92482</v>
      </c>
      <c r="G63" s="59"/>
      <c r="H63" s="60">
        <f>SUM(H61:H62)</f>
        <v>568992</v>
      </c>
      <c r="I63" s="59"/>
      <c r="J63" s="60">
        <f>SUM(J61:J62)</f>
        <v>-1007</v>
      </c>
      <c r="L63" s="43">
        <f>D61+D62-D63</f>
        <v>0</v>
      </c>
    </row>
    <row r="64" spans="1:13" ht="19.5" customHeight="1" thickTop="1">
      <c r="A64" s="17"/>
      <c r="B64" s="91"/>
      <c r="C64" s="91"/>
      <c r="D64" s="35"/>
      <c r="E64" s="59"/>
      <c r="F64" s="35"/>
      <c r="G64" s="59"/>
      <c r="H64" s="53"/>
      <c r="I64" s="59"/>
      <c r="J64" s="53"/>
    </row>
    <row r="65" spans="1:12" ht="22">
      <c r="A65" s="17" t="s">
        <v>117</v>
      </c>
      <c r="B65" s="91"/>
      <c r="C65" s="91"/>
      <c r="D65" s="35"/>
      <c r="E65" s="36"/>
      <c r="F65" s="35"/>
      <c r="G65" s="36"/>
      <c r="H65" s="36"/>
      <c r="I65" s="36"/>
      <c r="J65" s="36"/>
    </row>
    <row r="66" spans="1:12">
      <c r="A66" s="29" t="s">
        <v>71</v>
      </c>
      <c r="B66" s="91"/>
      <c r="C66" s="91"/>
      <c r="D66" s="55">
        <f>288324</f>
        <v>288324</v>
      </c>
      <c r="E66" s="54"/>
      <c r="F66" s="55">
        <v>198316</v>
      </c>
      <c r="G66" s="56"/>
      <c r="H66" s="56">
        <f>H58</f>
        <v>568992</v>
      </c>
      <c r="I66" s="56"/>
      <c r="J66" s="56">
        <v>-1007</v>
      </c>
      <c r="L66" s="43">
        <f>D66-'OCI-Conso'!R65</f>
        <v>0</v>
      </c>
    </row>
    <row r="67" spans="1:12">
      <c r="A67" s="29" t="s">
        <v>72</v>
      </c>
      <c r="B67" s="91"/>
      <c r="C67" s="91"/>
      <c r="D67" s="57">
        <f>-439+1</f>
        <v>-438</v>
      </c>
      <c r="E67" s="54"/>
      <c r="F67" s="57">
        <v>-109494</v>
      </c>
      <c r="G67" s="65"/>
      <c r="H67" s="50">
        <v>0</v>
      </c>
      <c r="I67" s="45"/>
      <c r="J67" s="50">
        <v>0</v>
      </c>
      <c r="L67" s="43">
        <f>D67-'OCI-Conso'!T65</f>
        <v>0</v>
      </c>
    </row>
    <row r="68" spans="1:12" ht="22.5" thickBot="1">
      <c r="A68" s="17" t="s">
        <v>235</v>
      </c>
      <c r="B68" s="91"/>
      <c r="C68" s="91"/>
      <c r="D68" s="60">
        <f>D58</f>
        <v>287886</v>
      </c>
      <c r="E68" s="59"/>
      <c r="F68" s="60">
        <f>SUM(F66:F67)</f>
        <v>88822</v>
      </c>
      <c r="G68" s="66"/>
      <c r="H68" s="60">
        <f>SUM(H66:H67)</f>
        <v>568992</v>
      </c>
      <c r="I68" s="66"/>
      <c r="J68" s="60">
        <f>SUM(J66:J67)</f>
        <v>-1007</v>
      </c>
      <c r="L68" s="43">
        <f>D66+D67-D68</f>
        <v>0</v>
      </c>
    </row>
    <row r="69" spans="1:12" ht="19.5" customHeight="1" thickTop="1">
      <c r="B69" s="91"/>
      <c r="C69" s="91"/>
      <c r="D69" s="35"/>
      <c r="E69" s="36"/>
      <c r="F69" s="35"/>
      <c r="G69" s="36"/>
      <c r="H69" s="36"/>
      <c r="I69" s="36"/>
      <c r="J69" s="36"/>
    </row>
    <row r="70" spans="1:12" ht="26.5" customHeight="1" thickBot="1">
      <c r="A70" s="17" t="s">
        <v>236</v>
      </c>
      <c r="B70" s="91"/>
      <c r="C70" s="32"/>
      <c r="D70" s="189">
        <f>D61/(400000)</f>
        <v>0.72454249999999998</v>
      </c>
      <c r="E70" s="6"/>
      <c r="F70" s="189">
        <f>F61/(400000)</f>
        <v>0.50543749999999998</v>
      </c>
      <c r="G70" s="6"/>
      <c r="H70" s="189">
        <f>H61/(400000)</f>
        <v>1.42248</v>
      </c>
      <c r="I70" s="6"/>
      <c r="J70" s="189">
        <v>-0.01</v>
      </c>
    </row>
    <row r="71" spans="1:12" ht="23" customHeight="1" thickTop="1"/>
    <row r="72" spans="1:12" ht="23" customHeight="1"/>
    <row r="73" spans="1:12" ht="23" customHeight="1"/>
    <row r="74" spans="1:12" ht="22">
      <c r="A74" s="175" t="s">
        <v>215</v>
      </c>
      <c r="B74" s="71"/>
      <c r="C74" s="139"/>
      <c r="D74" s="31" t="s">
        <v>215</v>
      </c>
      <c r="E74" s="74"/>
      <c r="F74" s="31"/>
      <c r="G74" s="49"/>
      <c r="H74" s="34"/>
      <c r="I74" s="49"/>
      <c r="J74" s="34"/>
    </row>
    <row r="75" spans="1:12" s="11" customFormat="1" ht="23.25" customHeight="1">
      <c r="A75" s="150" t="s">
        <v>216</v>
      </c>
      <c r="B75" s="71"/>
      <c r="C75" s="139"/>
      <c r="D75" s="176" t="s">
        <v>218</v>
      </c>
      <c r="E75" s="74"/>
      <c r="F75" s="31"/>
      <c r="G75" s="3"/>
      <c r="H75" s="45"/>
      <c r="I75" s="3"/>
      <c r="J75" s="3"/>
    </row>
    <row r="76" spans="1:12" s="11" customFormat="1" ht="23.25" customHeight="1">
      <c r="A76" s="150"/>
      <c r="B76" s="139"/>
      <c r="D76" s="151"/>
      <c r="H76" s="44"/>
    </row>
  </sheetData>
  <mergeCells count="14">
    <mergeCell ref="D44:F44"/>
    <mergeCell ref="H44:J44"/>
    <mergeCell ref="D46:J46"/>
    <mergeCell ref="D4:F4"/>
    <mergeCell ref="H4:J4"/>
    <mergeCell ref="D8:J8"/>
    <mergeCell ref="D42:F42"/>
    <mergeCell ref="H42:J42"/>
    <mergeCell ref="D6:F6"/>
    <mergeCell ref="H6:J6"/>
    <mergeCell ref="D5:F5"/>
    <mergeCell ref="H5:J5"/>
    <mergeCell ref="D43:F43"/>
    <mergeCell ref="H43:J43"/>
  </mergeCells>
  <phoneticPr fontId="14" type="noConversion"/>
  <pageMargins left="0.7" right="0.7" top="0.48" bottom="0.5" header="0.5" footer="0.5"/>
  <pageSetup paperSize="9" scale="87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2"/>
  <sheetViews>
    <sheetView view="pageBreakPreview" topLeftCell="A55" zoomScale="80" zoomScaleNormal="80" zoomScaleSheetLayoutView="80" workbookViewId="0">
      <selection activeCell="F67" sqref="F67"/>
    </sheetView>
  </sheetViews>
  <sheetFormatPr defaultColWidth="9.09765625" defaultRowHeight="21.5"/>
  <cols>
    <col min="1" max="1" width="1.296875" style="99" customWidth="1"/>
    <col min="2" max="2" width="51" style="30" customWidth="1"/>
    <col min="3" max="3" width="9.8984375" style="30" customWidth="1"/>
    <col min="4" max="4" width="11.296875" style="71" bestFit="1" customWidth="1"/>
    <col min="5" max="5" width="1.09765625" style="74" customWidth="1"/>
    <col min="6" max="6" width="17.296875" style="71" customWidth="1"/>
    <col min="7" max="7" width="1.09765625" style="74" customWidth="1"/>
    <col min="8" max="8" width="13.8984375" style="71" customWidth="1"/>
    <col min="9" max="9" width="1.09765625" style="74" customWidth="1"/>
    <col min="10" max="10" width="13.69921875" style="71" customWidth="1"/>
    <col min="11" max="11" width="1.09765625" style="71" customWidth="1"/>
    <col min="12" max="12" width="11.3984375" style="71" customWidth="1"/>
    <col min="13" max="13" width="1.09765625" style="74" customWidth="1"/>
    <col min="14" max="14" width="13.69921875" style="71" customWidth="1"/>
    <col min="15" max="15" width="1.09765625" style="74" customWidth="1"/>
    <col min="16" max="16" width="13.69921875" style="71" customWidth="1"/>
    <col min="17" max="17" width="1.09765625" style="74" customWidth="1"/>
    <col min="18" max="18" width="14" style="71" customWidth="1"/>
    <col min="19" max="19" width="1.09765625" style="74" customWidth="1"/>
    <col min="20" max="20" width="14" style="71" customWidth="1"/>
    <col min="21" max="21" width="1.8984375" style="74" customWidth="1"/>
    <col min="22" max="22" width="13.8984375" style="71" customWidth="1"/>
    <col min="23" max="23" width="1.3984375" style="31" customWidth="1"/>
    <col min="24" max="24" width="14.09765625" style="31" bestFit="1" customWidth="1"/>
    <col min="25" max="16384" width="9.09765625" style="31"/>
  </cols>
  <sheetData>
    <row r="1" spans="1:24" s="123" customFormat="1" ht="24.5">
      <c r="A1" s="119"/>
      <c r="B1" s="173" t="str">
        <f>'PL-6mth'!A1</f>
        <v>บริษัท อินเด็กซ์ ลิฟวิ่งมอลล์ จำกัด (มหาชน) และบริษัทย่อย</v>
      </c>
      <c r="C1" s="7"/>
      <c r="D1" s="124"/>
      <c r="E1" s="121"/>
      <c r="F1" s="120"/>
      <c r="G1" s="121"/>
      <c r="H1" s="120"/>
      <c r="I1" s="121"/>
      <c r="J1" s="120"/>
      <c r="K1" s="120"/>
      <c r="L1" s="120"/>
      <c r="M1" s="121"/>
      <c r="N1" s="120"/>
      <c r="O1" s="121"/>
      <c r="P1" s="120"/>
      <c r="Q1" s="121"/>
      <c r="R1" s="120"/>
      <c r="S1" s="121"/>
      <c r="T1" s="120"/>
      <c r="U1" s="121"/>
      <c r="V1" s="120"/>
    </row>
    <row r="2" spans="1:24" s="123" customFormat="1" ht="24.5">
      <c r="A2" s="119"/>
      <c r="B2" s="173" t="s">
        <v>150</v>
      </c>
      <c r="C2" s="7"/>
      <c r="D2" s="120"/>
      <c r="E2" s="121"/>
      <c r="F2" s="120"/>
      <c r="G2" s="121"/>
      <c r="H2" s="120"/>
      <c r="I2" s="121"/>
      <c r="J2" s="120"/>
      <c r="K2" s="120"/>
      <c r="L2" s="120"/>
      <c r="M2" s="121"/>
      <c r="N2" s="120"/>
      <c r="O2" s="121"/>
      <c r="P2" s="120"/>
      <c r="Q2" s="121"/>
      <c r="R2" s="120"/>
      <c r="S2" s="121"/>
      <c r="T2" s="120"/>
      <c r="U2" s="121"/>
      <c r="V2" s="120"/>
    </row>
    <row r="3" spans="1:24" ht="22">
      <c r="B3" s="17"/>
      <c r="C3" s="17"/>
    </row>
    <row r="4" spans="1:24" ht="22">
      <c r="B4" s="100"/>
      <c r="C4" s="100"/>
      <c r="D4" s="201" t="s">
        <v>83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7"/>
    </row>
    <row r="5" spans="1:24" ht="22">
      <c r="A5" s="101"/>
      <c r="E5" s="102"/>
      <c r="F5" s="102"/>
      <c r="G5" s="102"/>
      <c r="H5" s="203" t="s">
        <v>98</v>
      </c>
      <c r="I5" s="203"/>
      <c r="J5" s="203"/>
      <c r="L5" s="203" t="s">
        <v>60</v>
      </c>
      <c r="M5" s="203"/>
      <c r="N5" s="203"/>
      <c r="O5" s="203"/>
      <c r="P5" s="203"/>
      <c r="Q5" s="103"/>
      <c r="R5" s="103"/>
      <c r="S5" s="104"/>
      <c r="T5" s="46"/>
      <c r="V5" s="46"/>
      <c r="W5" s="97"/>
      <c r="X5" s="97"/>
    </row>
    <row r="6" spans="1:24" ht="22">
      <c r="A6" s="105"/>
      <c r="E6" s="102"/>
      <c r="F6" s="102"/>
      <c r="G6" s="102"/>
      <c r="H6" s="102"/>
      <c r="I6" s="102"/>
      <c r="J6" s="102"/>
      <c r="L6" s="70"/>
      <c r="M6" s="102"/>
      <c r="N6" s="70"/>
      <c r="O6" s="102"/>
      <c r="P6" s="102" t="s">
        <v>57</v>
      </c>
      <c r="Q6" s="103"/>
      <c r="R6" s="103"/>
      <c r="S6" s="104"/>
      <c r="T6" s="70" t="s">
        <v>25</v>
      </c>
      <c r="V6" s="46"/>
      <c r="W6" s="97"/>
      <c r="X6" s="97"/>
    </row>
    <row r="7" spans="1:24">
      <c r="D7" s="70" t="s">
        <v>22</v>
      </c>
      <c r="E7" s="102"/>
      <c r="F7" s="70" t="s">
        <v>178</v>
      </c>
      <c r="H7" s="70"/>
      <c r="L7" s="70"/>
      <c r="M7" s="102"/>
      <c r="N7" s="70"/>
      <c r="O7" s="102"/>
      <c r="P7" s="70" t="s">
        <v>61</v>
      </c>
      <c r="R7" s="70" t="s">
        <v>50</v>
      </c>
      <c r="S7" s="102"/>
      <c r="T7" s="70" t="s">
        <v>56</v>
      </c>
      <c r="U7" s="102"/>
      <c r="W7" s="98"/>
      <c r="X7" s="98"/>
    </row>
    <row r="8" spans="1:24">
      <c r="D8" s="70" t="s">
        <v>49</v>
      </c>
      <c r="E8" s="102"/>
      <c r="F8" s="70" t="s">
        <v>179</v>
      </c>
      <c r="G8" s="102"/>
      <c r="H8" s="70" t="s">
        <v>45</v>
      </c>
      <c r="I8" s="102"/>
      <c r="J8" s="70" t="s">
        <v>32</v>
      </c>
      <c r="K8" s="70"/>
      <c r="L8" s="70" t="s">
        <v>96</v>
      </c>
      <c r="M8" s="102"/>
      <c r="N8" s="70"/>
      <c r="O8" s="102"/>
      <c r="P8" s="70" t="s">
        <v>59</v>
      </c>
      <c r="R8" s="70" t="s">
        <v>26</v>
      </c>
      <c r="S8" s="102"/>
      <c r="T8" s="70" t="s">
        <v>54</v>
      </c>
      <c r="U8" s="102"/>
      <c r="V8" s="70" t="s">
        <v>50</v>
      </c>
      <c r="W8" s="98"/>
      <c r="X8" s="98"/>
    </row>
    <row r="9" spans="1:24">
      <c r="C9" s="162"/>
      <c r="D9" s="70" t="s">
        <v>48</v>
      </c>
      <c r="E9" s="102"/>
      <c r="F9" s="70" t="s">
        <v>180</v>
      </c>
      <c r="G9" s="102"/>
      <c r="H9" s="70" t="s">
        <v>46</v>
      </c>
      <c r="I9" s="102"/>
      <c r="J9" s="70" t="s">
        <v>51</v>
      </c>
      <c r="K9" s="70"/>
      <c r="L9" s="70" t="s">
        <v>31</v>
      </c>
      <c r="M9" s="102"/>
      <c r="N9" s="70" t="s">
        <v>58</v>
      </c>
      <c r="O9" s="102"/>
      <c r="P9" s="70" t="s">
        <v>62</v>
      </c>
      <c r="R9" s="70" t="s">
        <v>47</v>
      </c>
      <c r="S9" s="102"/>
      <c r="T9" s="70" t="s">
        <v>55</v>
      </c>
      <c r="U9" s="102"/>
      <c r="V9" s="70" t="s">
        <v>26</v>
      </c>
      <c r="W9" s="98"/>
      <c r="X9" s="98"/>
    </row>
    <row r="10" spans="1:24" ht="22">
      <c r="A10" s="106"/>
      <c r="B10" s="31"/>
      <c r="C10" s="31"/>
      <c r="D10" s="202" t="s">
        <v>149</v>
      </c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107"/>
      <c r="X10" s="87"/>
    </row>
    <row r="11" spans="1:24" ht="22">
      <c r="A11" s="106"/>
      <c r="B11" s="17" t="s">
        <v>202</v>
      </c>
      <c r="C11" s="17"/>
      <c r="D11" s="48"/>
      <c r="E11" s="48"/>
      <c r="F11" s="138"/>
      <c r="G11" s="138"/>
      <c r="H11" s="48"/>
      <c r="I11" s="48"/>
      <c r="J11" s="48"/>
      <c r="K11" s="1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107"/>
      <c r="X11" s="87"/>
    </row>
    <row r="12" spans="1:24" ht="22">
      <c r="B12" s="17" t="s">
        <v>153</v>
      </c>
      <c r="C12" s="17"/>
      <c r="D12" s="46">
        <v>2000000</v>
      </c>
      <c r="E12" s="46"/>
      <c r="F12" s="46">
        <v>286434</v>
      </c>
      <c r="G12" s="46"/>
      <c r="H12" s="46">
        <v>105400</v>
      </c>
      <c r="I12" s="46"/>
      <c r="J12" s="46">
        <v>2136479</v>
      </c>
      <c r="K12" s="46"/>
      <c r="L12" s="46">
        <v>1002</v>
      </c>
      <c r="M12" s="46"/>
      <c r="N12" s="46">
        <v>3181</v>
      </c>
      <c r="O12" s="46"/>
      <c r="P12" s="147">
        <v>4183</v>
      </c>
      <c r="Q12" s="46"/>
      <c r="R12" s="47">
        <v>4532496</v>
      </c>
      <c r="S12" s="46"/>
      <c r="T12" s="46">
        <v>120806</v>
      </c>
      <c r="U12" s="46"/>
      <c r="V12" s="46">
        <v>4653302</v>
      </c>
      <c r="W12" s="107"/>
    </row>
    <row r="13" spans="1:24" ht="22">
      <c r="B13" s="17"/>
      <c r="C13" s="17"/>
      <c r="D13" s="51"/>
      <c r="E13" s="51"/>
      <c r="F13" s="51"/>
      <c r="G13" s="51"/>
      <c r="H13" s="51"/>
      <c r="I13" s="51"/>
      <c r="J13" s="51"/>
      <c r="K13" s="46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107"/>
    </row>
    <row r="14" spans="1:24" ht="22">
      <c r="A14" s="106"/>
      <c r="B14" s="17" t="s">
        <v>76</v>
      </c>
      <c r="C14" s="17"/>
      <c r="D14" s="82"/>
      <c r="E14" s="83"/>
      <c r="F14" s="82"/>
      <c r="G14" s="83"/>
      <c r="H14" s="82"/>
      <c r="I14" s="83"/>
      <c r="J14" s="82"/>
      <c r="K14" s="46"/>
      <c r="L14" s="82"/>
      <c r="M14" s="83"/>
      <c r="N14" s="82"/>
      <c r="O14" s="83"/>
      <c r="P14" s="82"/>
      <c r="Q14" s="83"/>
      <c r="R14" s="82"/>
      <c r="S14" s="83"/>
      <c r="T14" s="82"/>
      <c r="U14" s="83"/>
      <c r="V14" s="82"/>
    </row>
    <row r="15" spans="1:24" s="97" customFormat="1" ht="22">
      <c r="A15" s="106"/>
      <c r="B15" s="108" t="s">
        <v>110</v>
      </c>
      <c r="C15" s="108"/>
      <c r="D15" s="82"/>
      <c r="E15" s="83"/>
      <c r="F15" s="82"/>
      <c r="G15" s="83"/>
      <c r="H15" s="82"/>
      <c r="I15" s="83"/>
      <c r="J15" s="82"/>
      <c r="K15" s="46"/>
      <c r="L15" s="82"/>
      <c r="M15" s="83"/>
      <c r="N15" s="82"/>
      <c r="O15" s="83"/>
      <c r="P15" s="82"/>
      <c r="Q15" s="83"/>
      <c r="R15" s="82"/>
      <c r="S15" s="83"/>
      <c r="T15" s="82"/>
      <c r="U15" s="83"/>
      <c r="V15" s="82"/>
    </row>
    <row r="16" spans="1:24" s="97" customFormat="1" ht="22">
      <c r="A16" s="106"/>
      <c r="B16" s="38" t="s">
        <v>223</v>
      </c>
      <c r="C16" s="38"/>
      <c r="D16" s="82">
        <v>0</v>
      </c>
      <c r="E16" s="83"/>
      <c r="F16" s="82">
        <v>0</v>
      </c>
      <c r="G16" s="83"/>
      <c r="H16" s="82">
        <v>0</v>
      </c>
      <c r="I16" s="83"/>
      <c r="J16" s="82">
        <v>0</v>
      </c>
      <c r="K16" s="46"/>
      <c r="L16" s="82">
        <v>0</v>
      </c>
      <c r="M16" s="83"/>
      <c r="N16" s="82">
        <v>0</v>
      </c>
      <c r="O16" s="83"/>
      <c r="P16" s="109">
        <v>0</v>
      </c>
      <c r="Q16" s="83"/>
      <c r="R16" s="82">
        <f>D16+H16+J16+P16</f>
        <v>0</v>
      </c>
      <c r="S16" s="83"/>
      <c r="T16" s="82">
        <v>-6339</v>
      </c>
      <c r="U16" s="83"/>
      <c r="V16" s="82">
        <f>R16+T16</f>
        <v>-6339</v>
      </c>
    </row>
    <row r="17" spans="1:24" s="98" customFormat="1" ht="22">
      <c r="A17" s="106"/>
      <c r="B17" s="16" t="s">
        <v>249</v>
      </c>
      <c r="C17" s="16"/>
      <c r="D17" s="110">
        <f>D16</f>
        <v>0</v>
      </c>
      <c r="E17" s="51"/>
      <c r="F17" s="110">
        <f>F16</f>
        <v>0</v>
      </c>
      <c r="G17" s="51"/>
      <c r="H17" s="110">
        <f>H16</f>
        <v>0</v>
      </c>
      <c r="I17" s="51"/>
      <c r="J17" s="110">
        <f>J16</f>
        <v>0</v>
      </c>
      <c r="K17" s="46"/>
      <c r="L17" s="110">
        <f>L16</f>
        <v>0</v>
      </c>
      <c r="M17" s="51"/>
      <c r="N17" s="110">
        <f>N16</f>
        <v>0</v>
      </c>
      <c r="O17" s="51"/>
      <c r="P17" s="110">
        <f>L17</f>
        <v>0</v>
      </c>
      <c r="Q17" s="51"/>
      <c r="R17" s="110">
        <f>R16</f>
        <v>0</v>
      </c>
      <c r="S17" s="51"/>
      <c r="T17" s="110">
        <f>T16</f>
        <v>-6339</v>
      </c>
      <c r="U17" s="51"/>
      <c r="V17" s="110">
        <f>V16</f>
        <v>-6339</v>
      </c>
      <c r="X17" s="31"/>
    </row>
    <row r="18" spans="1:24" ht="22">
      <c r="A18" s="106"/>
      <c r="B18" s="17"/>
      <c r="C18" s="17"/>
      <c r="D18" s="51"/>
      <c r="E18" s="51"/>
      <c r="F18" s="51"/>
      <c r="G18" s="51"/>
      <c r="H18" s="51"/>
      <c r="I18" s="51"/>
      <c r="J18" s="51"/>
      <c r="K18" s="46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107"/>
    </row>
    <row r="19" spans="1:24" ht="22" hidden="1">
      <c r="B19" s="111" t="s">
        <v>69</v>
      </c>
      <c r="C19" s="111"/>
      <c r="D19" s="82"/>
      <c r="E19" s="83"/>
      <c r="F19" s="82"/>
      <c r="G19" s="83"/>
      <c r="H19" s="82"/>
      <c r="I19" s="83"/>
      <c r="J19" s="82"/>
      <c r="K19" s="46"/>
      <c r="L19" s="82"/>
      <c r="M19" s="83"/>
      <c r="N19" s="82"/>
      <c r="O19" s="83"/>
      <c r="P19" s="82"/>
      <c r="Q19" s="83"/>
      <c r="R19" s="82"/>
      <c r="S19" s="83"/>
      <c r="T19" s="82"/>
      <c r="U19" s="83"/>
      <c r="V19" s="82"/>
      <c r="W19" s="107"/>
    </row>
    <row r="20" spans="1:24" ht="22" hidden="1">
      <c r="B20" s="112" t="s">
        <v>111</v>
      </c>
      <c r="C20" s="112"/>
      <c r="D20" s="83"/>
      <c r="E20" s="83"/>
      <c r="F20" s="83"/>
      <c r="G20" s="83"/>
      <c r="H20" s="83"/>
      <c r="I20" s="83"/>
      <c r="J20" s="83"/>
      <c r="K20" s="46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107"/>
    </row>
    <row r="21" spans="1:24" s="6" customFormat="1" ht="22" hidden="1">
      <c r="A21" s="106"/>
      <c r="B21" s="113" t="s">
        <v>112</v>
      </c>
      <c r="C21" s="113"/>
      <c r="D21" s="83">
        <v>0</v>
      </c>
      <c r="E21" s="83"/>
      <c r="F21" s="83">
        <v>0</v>
      </c>
      <c r="G21" s="83"/>
      <c r="H21" s="83">
        <v>0</v>
      </c>
      <c r="I21" s="83"/>
      <c r="J21" s="83">
        <v>0</v>
      </c>
      <c r="K21" s="46"/>
      <c r="L21" s="83">
        <v>0</v>
      </c>
      <c r="M21" s="83"/>
      <c r="N21" s="83">
        <v>0</v>
      </c>
      <c r="O21" s="83"/>
      <c r="P21" s="83">
        <f>L21+N21</f>
        <v>0</v>
      </c>
      <c r="Q21" s="83"/>
      <c r="R21" s="82">
        <f>D21+H21+J21+P21</f>
        <v>0</v>
      </c>
      <c r="S21" s="83"/>
      <c r="T21" s="83"/>
      <c r="U21" s="83"/>
      <c r="V21" s="82">
        <f>R21+T21</f>
        <v>0</v>
      </c>
      <c r="W21" s="107"/>
    </row>
    <row r="22" spans="1:24" s="6" customFormat="1" ht="22" hidden="1">
      <c r="A22" s="106"/>
      <c r="B22" s="38" t="s">
        <v>143</v>
      </c>
      <c r="C22" s="38"/>
      <c r="D22" s="88">
        <v>0</v>
      </c>
      <c r="E22" s="83"/>
      <c r="F22" s="88">
        <v>0</v>
      </c>
      <c r="G22" s="83"/>
      <c r="H22" s="88">
        <v>0</v>
      </c>
      <c r="I22" s="83"/>
      <c r="J22" s="88">
        <v>0</v>
      </c>
      <c r="K22" s="46"/>
      <c r="L22" s="88">
        <v>0</v>
      </c>
      <c r="M22" s="83"/>
      <c r="N22" s="88">
        <v>0</v>
      </c>
      <c r="O22" s="83"/>
      <c r="P22" s="88">
        <f>L22+N22</f>
        <v>0</v>
      </c>
      <c r="Q22" s="83"/>
      <c r="R22" s="88">
        <f>N22+P22</f>
        <v>0</v>
      </c>
      <c r="S22" s="83"/>
      <c r="T22" s="82"/>
      <c r="U22" s="83"/>
      <c r="V22" s="82">
        <f>R22+T22</f>
        <v>0</v>
      </c>
      <c r="W22" s="107"/>
    </row>
    <row r="23" spans="1:24" ht="22" hidden="1">
      <c r="A23" s="106"/>
      <c r="B23" s="114" t="s">
        <v>70</v>
      </c>
      <c r="C23" s="114"/>
      <c r="D23" s="115">
        <f>SUM(D21:D22)</f>
        <v>0</v>
      </c>
      <c r="E23" s="51"/>
      <c r="F23" s="115">
        <f>SUM(F21:F22)</f>
        <v>0</v>
      </c>
      <c r="G23" s="51"/>
      <c r="H23" s="115">
        <f>SUM(H21:H22)</f>
        <v>0</v>
      </c>
      <c r="I23" s="51"/>
      <c r="J23" s="115">
        <f>SUM(J21:J22)</f>
        <v>0</v>
      </c>
      <c r="K23" s="46"/>
      <c r="L23" s="115">
        <f>SUM(L21:L22)</f>
        <v>0</v>
      </c>
      <c r="M23" s="51"/>
      <c r="N23" s="115">
        <f>SUM(N21:N22)</f>
        <v>0</v>
      </c>
      <c r="O23" s="51"/>
      <c r="P23" s="115">
        <f>SUM(P21:P22)</f>
        <v>0</v>
      </c>
      <c r="Q23" s="51"/>
      <c r="R23" s="115">
        <f>SUM(R21:R22)</f>
        <v>0</v>
      </c>
      <c r="S23" s="51"/>
      <c r="T23" s="115">
        <f>SUM(T21:T22)</f>
        <v>0</v>
      </c>
      <c r="U23" s="51"/>
      <c r="V23" s="110">
        <f>R23+T23</f>
        <v>0</v>
      </c>
      <c r="W23" s="85"/>
    </row>
    <row r="24" spans="1:24" ht="22" hidden="1">
      <c r="A24" s="106"/>
      <c r="B24" s="114"/>
      <c r="C24" s="114"/>
      <c r="D24" s="51"/>
      <c r="E24" s="51"/>
      <c r="F24" s="51"/>
      <c r="G24" s="51"/>
      <c r="H24" s="51"/>
      <c r="I24" s="51"/>
      <c r="J24" s="51"/>
      <c r="K24" s="46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85"/>
    </row>
    <row r="25" spans="1:24" s="6" customFormat="1" ht="22">
      <c r="A25" s="106"/>
      <c r="B25" s="17" t="s">
        <v>161</v>
      </c>
      <c r="C25" s="17"/>
      <c r="D25" s="51"/>
      <c r="E25" s="51"/>
      <c r="F25" s="51"/>
      <c r="G25" s="51"/>
      <c r="H25" s="51"/>
      <c r="I25" s="51"/>
      <c r="J25" s="51"/>
      <c r="K25" s="46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107"/>
    </row>
    <row r="26" spans="1:24" s="6" customFormat="1" ht="22">
      <c r="A26" s="106"/>
      <c r="B26" s="30" t="s">
        <v>253</v>
      </c>
      <c r="C26" s="30"/>
      <c r="D26" s="82">
        <v>0</v>
      </c>
      <c r="E26" s="83"/>
      <c r="F26" s="82">
        <v>0</v>
      </c>
      <c r="G26" s="51"/>
      <c r="H26" s="82">
        <v>0</v>
      </c>
      <c r="I26" s="51"/>
      <c r="J26" s="82">
        <v>202175</v>
      </c>
      <c r="K26" s="46"/>
      <c r="L26" s="82">
        <v>0</v>
      </c>
      <c r="M26" s="83"/>
      <c r="N26" s="82">
        <v>0</v>
      </c>
      <c r="O26" s="83"/>
      <c r="P26" s="82">
        <v>0</v>
      </c>
      <c r="Q26" s="83"/>
      <c r="R26" s="82">
        <v>202175</v>
      </c>
      <c r="S26" s="83"/>
      <c r="T26" s="83">
        <v>-109693</v>
      </c>
      <c r="U26" s="83"/>
      <c r="V26" s="82">
        <v>92482</v>
      </c>
      <c r="W26" s="107"/>
      <c r="X26" s="116"/>
    </row>
    <row r="27" spans="1:24" s="6" customFormat="1" ht="22">
      <c r="A27" s="106"/>
      <c r="B27" s="30" t="s">
        <v>63</v>
      </c>
      <c r="C27" s="30"/>
      <c r="D27" s="82">
        <v>0</v>
      </c>
      <c r="E27" s="83"/>
      <c r="F27" s="82">
        <v>0</v>
      </c>
      <c r="G27" s="51"/>
      <c r="H27" s="82">
        <v>0</v>
      </c>
      <c r="I27" s="51"/>
      <c r="J27" s="82">
        <v>0</v>
      </c>
      <c r="K27" s="46"/>
      <c r="L27" s="82">
        <v>893</v>
      </c>
      <c r="M27" s="51"/>
      <c r="N27" s="82">
        <v>-4752</v>
      </c>
      <c r="O27" s="51"/>
      <c r="P27" s="82">
        <v>-3859</v>
      </c>
      <c r="Q27" s="51"/>
      <c r="R27" s="82">
        <v>-3859</v>
      </c>
      <c r="S27" s="51"/>
      <c r="T27" s="88">
        <v>199</v>
      </c>
      <c r="U27" s="51"/>
      <c r="V27" s="82">
        <v>-3660</v>
      </c>
      <c r="W27" s="107"/>
      <c r="X27" s="117"/>
    </row>
    <row r="28" spans="1:24" s="6" customFormat="1" ht="22">
      <c r="A28" s="106"/>
      <c r="B28" s="17" t="s">
        <v>246</v>
      </c>
      <c r="C28" s="17"/>
      <c r="D28" s="110">
        <f>SUM(D26:D27)</f>
        <v>0</v>
      </c>
      <c r="E28" s="51"/>
      <c r="F28" s="110">
        <f>SUM(F26:F27)</f>
        <v>0</v>
      </c>
      <c r="G28" s="51"/>
      <c r="H28" s="110">
        <f>SUM(H26:H27)</f>
        <v>0</v>
      </c>
      <c r="I28" s="51"/>
      <c r="J28" s="110">
        <f>SUM(J26:J27)</f>
        <v>202175</v>
      </c>
      <c r="K28" s="46"/>
      <c r="L28" s="110">
        <f>SUM(L26:L27)</f>
        <v>893</v>
      </c>
      <c r="M28" s="51"/>
      <c r="N28" s="110">
        <f>SUM(N26:N27)</f>
        <v>-4752</v>
      </c>
      <c r="O28" s="51"/>
      <c r="P28" s="110">
        <f>SUM(P26:P27)</f>
        <v>-3859</v>
      </c>
      <c r="Q28" s="51"/>
      <c r="R28" s="110">
        <f>SUM(R26:R27)</f>
        <v>198316</v>
      </c>
      <c r="S28" s="51"/>
      <c r="T28" s="110">
        <f>SUM(T26:T27)</f>
        <v>-109494</v>
      </c>
      <c r="U28" s="51"/>
      <c r="V28" s="110">
        <f>SUM(V26:V27)</f>
        <v>88822</v>
      </c>
      <c r="W28" s="107"/>
    </row>
    <row r="29" spans="1:24" s="6" customFormat="1" ht="22">
      <c r="A29" s="106"/>
      <c r="B29" s="17"/>
      <c r="C29" s="17"/>
      <c r="D29" s="83"/>
      <c r="E29" s="83"/>
      <c r="F29" s="83"/>
      <c r="G29" s="83"/>
      <c r="H29" s="83"/>
      <c r="I29" s="83"/>
      <c r="J29" s="83"/>
      <c r="K29" s="46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107"/>
    </row>
    <row r="30" spans="1:24" ht="22.5" thickBot="1">
      <c r="B30" s="17" t="s">
        <v>203</v>
      </c>
      <c r="C30" s="17"/>
      <c r="D30" s="118">
        <f>D12+D28</f>
        <v>2000000</v>
      </c>
      <c r="E30" s="83"/>
      <c r="F30" s="118">
        <f>F12+F28</f>
        <v>286434</v>
      </c>
      <c r="G30" s="83"/>
      <c r="H30" s="118">
        <f>H12+H28</f>
        <v>105400</v>
      </c>
      <c r="I30" s="83"/>
      <c r="J30" s="118">
        <f>J12+J28</f>
        <v>2338654</v>
      </c>
      <c r="K30" s="46"/>
      <c r="L30" s="118">
        <f>L12+L28</f>
        <v>1895</v>
      </c>
      <c r="M30" s="83"/>
      <c r="N30" s="118">
        <f>N12+N28</f>
        <v>-1571</v>
      </c>
      <c r="O30" s="83"/>
      <c r="P30" s="118">
        <f>P12+P28</f>
        <v>324</v>
      </c>
      <c r="Q30" s="83"/>
      <c r="R30" s="118">
        <f>R12+R28</f>
        <v>4730812</v>
      </c>
      <c r="S30" s="83"/>
      <c r="T30" s="118">
        <f>T12+T28+T17</f>
        <v>4973</v>
      </c>
      <c r="U30" s="83"/>
      <c r="V30" s="118">
        <f>V12+V28+V17</f>
        <v>4735785</v>
      </c>
      <c r="W30" s="141"/>
      <c r="X30" s="142"/>
    </row>
    <row r="31" spans="1:24" ht="22.5" thickTop="1">
      <c r="B31" s="17"/>
      <c r="C31" s="17"/>
      <c r="D31" s="51"/>
      <c r="E31" s="83"/>
      <c r="F31" s="51"/>
      <c r="G31" s="83"/>
      <c r="H31" s="51"/>
      <c r="I31" s="83"/>
      <c r="J31" s="51"/>
      <c r="K31" s="46"/>
      <c r="L31" s="51"/>
      <c r="M31" s="83"/>
      <c r="N31" s="51"/>
      <c r="O31" s="83"/>
      <c r="P31" s="51"/>
      <c r="Q31" s="83"/>
      <c r="R31" s="51"/>
      <c r="S31" s="83"/>
      <c r="T31" s="51"/>
      <c r="U31" s="51"/>
      <c r="V31" s="51"/>
      <c r="W31" s="143"/>
      <c r="X31" s="144"/>
    </row>
    <row r="32" spans="1:24" ht="22">
      <c r="B32" s="17"/>
      <c r="C32" s="17"/>
      <c r="D32" s="51"/>
      <c r="E32" s="83"/>
      <c r="F32" s="51"/>
      <c r="G32" s="83"/>
      <c r="H32" s="51"/>
      <c r="I32" s="83"/>
      <c r="J32" s="51"/>
      <c r="K32" s="51"/>
      <c r="L32" s="51"/>
      <c r="M32" s="83"/>
      <c r="N32" s="51"/>
      <c r="O32" s="83"/>
      <c r="P32" s="51"/>
      <c r="Q32" s="83"/>
      <c r="R32" s="51"/>
      <c r="S32" s="83"/>
      <c r="T32" s="51"/>
      <c r="U32" s="51"/>
      <c r="V32" s="51"/>
      <c r="W32" s="143"/>
      <c r="X32" s="144"/>
    </row>
    <row r="33" spans="1:24" ht="22">
      <c r="B33" s="17"/>
      <c r="C33" s="17"/>
      <c r="D33" s="51"/>
      <c r="E33" s="83"/>
      <c r="F33" s="51"/>
      <c r="G33" s="83"/>
      <c r="H33" s="51"/>
      <c r="I33" s="83"/>
      <c r="J33" s="51"/>
      <c r="K33" s="51"/>
      <c r="L33" s="51"/>
      <c r="M33" s="83"/>
      <c r="N33" s="51"/>
      <c r="O33" s="83"/>
      <c r="P33" s="51"/>
      <c r="Q33" s="83"/>
      <c r="R33" s="51"/>
      <c r="S33" s="83"/>
      <c r="T33" s="51"/>
      <c r="U33" s="51"/>
      <c r="V33" s="51"/>
      <c r="W33" s="143"/>
      <c r="X33" s="144"/>
    </row>
    <row r="34" spans="1:24" ht="22" customHeight="1">
      <c r="C34" s="199" t="s">
        <v>215</v>
      </c>
      <c r="D34" s="199"/>
      <c r="E34" s="199"/>
      <c r="F34" s="199"/>
      <c r="G34" s="199"/>
      <c r="H34" s="199"/>
      <c r="I34" s="34"/>
      <c r="J34" s="199" t="s">
        <v>215</v>
      </c>
      <c r="K34" s="199"/>
      <c r="L34" s="199"/>
      <c r="M34" s="199"/>
      <c r="N34" s="199"/>
      <c r="O34" s="199"/>
      <c r="P34" s="199"/>
      <c r="Q34" s="199"/>
      <c r="R34" s="199"/>
      <c r="S34" s="49"/>
      <c r="T34" s="49"/>
      <c r="U34" s="49"/>
      <c r="V34" s="49"/>
      <c r="W34" s="143"/>
      <c r="X34" s="144"/>
    </row>
    <row r="35" spans="1:24" s="11" customFormat="1">
      <c r="C35" s="199" t="s">
        <v>216</v>
      </c>
      <c r="D35" s="199"/>
      <c r="E35" s="199"/>
      <c r="F35" s="199"/>
      <c r="G35" s="199"/>
      <c r="H35" s="199"/>
      <c r="I35" s="45"/>
      <c r="J35" s="199" t="s">
        <v>218</v>
      </c>
      <c r="K35" s="199"/>
      <c r="L35" s="199"/>
      <c r="M35" s="199"/>
      <c r="N35" s="199"/>
      <c r="O35" s="199"/>
      <c r="P35" s="199"/>
      <c r="Q35" s="199"/>
      <c r="R35" s="199"/>
    </row>
    <row r="36" spans="1:24" s="11" customFormat="1">
      <c r="C36" s="150"/>
      <c r="H36" s="44"/>
      <c r="N36" s="151"/>
    </row>
    <row r="37" spans="1:24" s="123" customFormat="1" ht="24.5">
      <c r="A37" s="119"/>
      <c r="B37" s="173" t="str">
        <f>B1</f>
        <v>บริษัท อินเด็กซ์ ลิฟวิ่งมอลล์ จำกัด (มหาชน) และบริษัทย่อย</v>
      </c>
      <c r="C37" s="7"/>
      <c r="D37" s="120"/>
      <c r="E37" s="121"/>
      <c r="F37" s="120"/>
      <c r="G37" s="121"/>
      <c r="H37" s="120"/>
      <c r="I37" s="121"/>
      <c r="J37" s="120"/>
      <c r="K37" s="120"/>
      <c r="L37" s="120"/>
      <c r="M37" s="121"/>
      <c r="N37" s="120"/>
      <c r="O37" s="121"/>
      <c r="P37" s="120"/>
      <c r="Q37" s="121"/>
      <c r="R37" s="120"/>
      <c r="S37" s="121"/>
      <c r="T37" s="120"/>
      <c r="U37" s="121"/>
      <c r="V37" s="120"/>
      <c r="W37" s="122"/>
      <c r="X37" s="122"/>
    </row>
    <row r="38" spans="1:24" s="123" customFormat="1" ht="24.5">
      <c r="A38" s="119"/>
      <c r="B38" s="173" t="s">
        <v>150</v>
      </c>
      <c r="C38" s="7"/>
      <c r="D38" s="120"/>
      <c r="E38" s="121"/>
      <c r="F38" s="120"/>
      <c r="G38" s="121"/>
      <c r="H38" s="120"/>
      <c r="I38" s="121"/>
      <c r="J38" s="120"/>
      <c r="K38" s="120"/>
      <c r="L38" s="120"/>
      <c r="M38" s="121"/>
      <c r="N38" s="120"/>
      <c r="O38" s="121"/>
      <c r="P38" s="120"/>
      <c r="Q38" s="121"/>
      <c r="R38" s="120"/>
      <c r="S38" s="121"/>
      <c r="T38" s="120"/>
      <c r="U38" s="121"/>
      <c r="V38" s="120"/>
      <c r="W38" s="122"/>
      <c r="X38" s="122"/>
    </row>
    <row r="39" spans="1:24" ht="22">
      <c r="B39" s="17"/>
      <c r="C39" s="17"/>
      <c r="W39" s="98"/>
      <c r="X39" s="98"/>
    </row>
    <row r="40" spans="1:24" ht="22">
      <c r="A40" s="106"/>
      <c r="D40" s="201" t="s">
        <v>83</v>
      </c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8"/>
      <c r="X40" s="98"/>
    </row>
    <row r="41" spans="1:24" ht="22">
      <c r="A41" s="106"/>
      <c r="E41" s="102"/>
      <c r="F41" s="102"/>
      <c r="G41" s="102"/>
      <c r="H41" s="203" t="s">
        <v>98</v>
      </c>
      <c r="I41" s="203"/>
      <c r="J41" s="203"/>
      <c r="K41" s="70"/>
      <c r="L41" s="203" t="s">
        <v>60</v>
      </c>
      <c r="M41" s="203"/>
      <c r="N41" s="203"/>
      <c r="O41" s="203"/>
      <c r="P41" s="203"/>
      <c r="Q41" s="103"/>
      <c r="R41" s="103"/>
      <c r="S41" s="104"/>
      <c r="T41" s="46"/>
      <c r="V41" s="46"/>
      <c r="W41" s="8"/>
      <c r="X41" s="98"/>
    </row>
    <row r="42" spans="1:24" ht="22">
      <c r="A42" s="106"/>
      <c r="E42" s="102"/>
      <c r="F42" s="102"/>
      <c r="G42" s="102"/>
      <c r="H42" s="102"/>
      <c r="I42" s="102"/>
      <c r="J42" s="102"/>
      <c r="K42" s="70"/>
      <c r="L42" s="70"/>
      <c r="M42" s="102"/>
      <c r="N42" s="70"/>
      <c r="O42" s="102"/>
      <c r="P42" s="102" t="s">
        <v>57</v>
      </c>
      <c r="Q42" s="103"/>
      <c r="R42" s="103"/>
      <c r="S42" s="104"/>
      <c r="T42" s="70" t="s">
        <v>25</v>
      </c>
      <c r="V42" s="46"/>
      <c r="W42" s="107"/>
      <c r="X42" s="87"/>
    </row>
    <row r="43" spans="1:24" s="6" customFormat="1" ht="22">
      <c r="A43" s="106"/>
      <c r="B43" s="30"/>
      <c r="C43" s="30"/>
      <c r="D43" s="70" t="s">
        <v>22</v>
      </c>
      <c r="E43" s="102"/>
      <c r="F43" s="70" t="s">
        <v>178</v>
      </c>
      <c r="G43" s="74"/>
      <c r="H43" s="70"/>
      <c r="I43" s="74"/>
      <c r="J43" s="70"/>
      <c r="K43" s="70"/>
      <c r="L43" s="70"/>
      <c r="M43" s="102"/>
      <c r="N43" s="70"/>
      <c r="O43" s="102"/>
      <c r="P43" s="70" t="s">
        <v>61</v>
      </c>
      <c r="Q43" s="74"/>
      <c r="R43" s="70" t="s">
        <v>50</v>
      </c>
      <c r="S43" s="102"/>
      <c r="T43" s="70" t="s">
        <v>56</v>
      </c>
      <c r="U43" s="102"/>
      <c r="V43" s="71"/>
      <c r="W43" s="107"/>
    </row>
    <row r="44" spans="1:24">
      <c r="A44" s="106"/>
      <c r="D44" s="70" t="s">
        <v>49</v>
      </c>
      <c r="E44" s="102"/>
      <c r="F44" s="70" t="s">
        <v>179</v>
      </c>
      <c r="G44" s="102"/>
      <c r="H44" s="70" t="s">
        <v>45</v>
      </c>
      <c r="I44" s="102"/>
      <c r="J44" s="70" t="s">
        <v>32</v>
      </c>
      <c r="K44" s="70"/>
      <c r="L44" s="70" t="s">
        <v>96</v>
      </c>
      <c r="M44" s="102"/>
      <c r="N44" s="70"/>
      <c r="O44" s="102"/>
      <c r="P44" s="70" t="s">
        <v>59</v>
      </c>
      <c r="R44" s="70" t="s">
        <v>26</v>
      </c>
      <c r="S44" s="102"/>
      <c r="T44" s="70" t="s">
        <v>54</v>
      </c>
      <c r="U44" s="102"/>
      <c r="V44" s="70" t="s">
        <v>50</v>
      </c>
      <c r="W44" s="8"/>
      <c r="X44" s="98"/>
    </row>
    <row r="45" spans="1:24" ht="22">
      <c r="A45" s="106"/>
      <c r="C45" s="145" t="s">
        <v>1</v>
      </c>
      <c r="D45" s="70" t="s">
        <v>48</v>
      </c>
      <c r="E45" s="102"/>
      <c r="F45" s="70" t="s">
        <v>180</v>
      </c>
      <c r="G45" s="102"/>
      <c r="H45" s="70" t="s">
        <v>46</v>
      </c>
      <c r="I45" s="102"/>
      <c r="J45" s="70" t="s">
        <v>51</v>
      </c>
      <c r="K45" s="70"/>
      <c r="L45" s="70" t="s">
        <v>31</v>
      </c>
      <c r="M45" s="102"/>
      <c r="N45" s="70" t="s">
        <v>58</v>
      </c>
      <c r="O45" s="102"/>
      <c r="P45" s="70" t="s">
        <v>62</v>
      </c>
      <c r="R45" s="70" t="s">
        <v>47</v>
      </c>
      <c r="S45" s="102"/>
      <c r="T45" s="70" t="s">
        <v>55</v>
      </c>
      <c r="U45" s="102"/>
      <c r="V45" s="70" t="s">
        <v>26</v>
      </c>
      <c r="W45" s="107"/>
      <c r="X45" s="87"/>
    </row>
    <row r="46" spans="1:24" ht="22">
      <c r="A46" s="106"/>
      <c r="B46" s="31"/>
      <c r="C46" s="31"/>
      <c r="D46" s="202" t="s">
        <v>149</v>
      </c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107"/>
      <c r="X46" s="87"/>
    </row>
    <row r="47" spans="1:24" ht="22">
      <c r="A47" s="106"/>
      <c r="B47" s="17" t="s">
        <v>214</v>
      </c>
      <c r="C47" s="17"/>
      <c r="D47" s="48"/>
      <c r="E47" s="48"/>
      <c r="F47" s="138"/>
      <c r="G47" s="138"/>
      <c r="H47" s="48"/>
      <c r="I47" s="48"/>
      <c r="J47" s="48"/>
      <c r="K47" s="1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107"/>
      <c r="X47" s="87"/>
    </row>
    <row r="48" spans="1:24" ht="22">
      <c r="B48" s="17" t="s">
        <v>166</v>
      </c>
      <c r="C48" s="17"/>
      <c r="D48" s="46">
        <v>2000000</v>
      </c>
      <c r="E48" s="46"/>
      <c r="F48" s="46">
        <v>286434</v>
      </c>
      <c r="G48" s="46"/>
      <c r="H48" s="46">
        <v>134000</v>
      </c>
      <c r="I48" s="46"/>
      <c r="J48" s="46">
        <v>2150799</v>
      </c>
      <c r="K48" s="46"/>
      <c r="L48" s="46">
        <v>-1988</v>
      </c>
      <c r="M48" s="46"/>
      <c r="N48" s="46">
        <v>1387</v>
      </c>
      <c r="O48" s="46"/>
      <c r="P48" s="46">
        <f>SUM(L48:N48)</f>
        <v>-601</v>
      </c>
      <c r="Q48" s="46"/>
      <c r="R48" s="47">
        <f>D48+F48+H48+J48+P48</f>
        <v>4570632</v>
      </c>
      <c r="S48" s="46"/>
      <c r="T48" s="46">
        <v>1727</v>
      </c>
      <c r="U48" s="46"/>
      <c r="V48" s="46">
        <f>R48+T48</f>
        <v>4572359</v>
      </c>
      <c r="W48" s="107"/>
    </row>
    <row r="49" spans="1:24" ht="12.65" customHeight="1">
      <c r="B49" s="17"/>
      <c r="C49" s="17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107"/>
    </row>
    <row r="50" spans="1:24" ht="22">
      <c r="A50" s="106"/>
      <c r="B50" s="17" t="s">
        <v>76</v>
      </c>
      <c r="C50" s="17"/>
      <c r="D50" s="82"/>
      <c r="E50" s="83"/>
      <c r="F50" s="82"/>
      <c r="G50" s="83"/>
      <c r="H50" s="82"/>
      <c r="I50" s="83"/>
      <c r="J50" s="82"/>
      <c r="K50" s="82"/>
      <c r="L50" s="82"/>
      <c r="M50" s="83"/>
      <c r="N50" s="82"/>
      <c r="O50" s="83"/>
      <c r="P50" s="82"/>
      <c r="Q50" s="83"/>
      <c r="R50" s="82"/>
      <c r="S50" s="83"/>
      <c r="T50" s="82"/>
      <c r="U50" s="83"/>
      <c r="V50" s="82"/>
    </row>
    <row r="51" spans="1:24" s="97" customFormat="1" ht="22">
      <c r="A51" s="106"/>
      <c r="B51" s="108" t="s">
        <v>110</v>
      </c>
      <c r="C51" s="108"/>
      <c r="D51" s="82"/>
      <c r="E51" s="83"/>
      <c r="F51" s="82"/>
      <c r="G51" s="83"/>
      <c r="H51" s="82"/>
      <c r="I51" s="83"/>
      <c r="J51" s="82"/>
      <c r="K51" s="82"/>
      <c r="L51" s="82"/>
      <c r="M51" s="83"/>
      <c r="N51" s="82"/>
      <c r="O51" s="83"/>
      <c r="P51" s="82"/>
      <c r="Q51" s="83"/>
      <c r="R51" s="82"/>
      <c r="S51" s="83"/>
      <c r="T51" s="82"/>
      <c r="U51" s="83"/>
      <c r="V51" s="82"/>
    </row>
    <row r="52" spans="1:24" s="161" customFormat="1" ht="22">
      <c r="A52" s="106"/>
      <c r="B52" s="38" t="s">
        <v>196</v>
      </c>
      <c r="C52" s="160">
        <v>10</v>
      </c>
      <c r="D52" s="82">
        <v>0</v>
      </c>
      <c r="E52" s="83"/>
      <c r="F52" s="82">
        <v>-286434</v>
      </c>
      <c r="G52" s="83"/>
      <c r="H52" s="82">
        <v>0</v>
      </c>
      <c r="I52" s="83"/>
      <c r="J52" s="82">
        <f>-F52</f>
        <v>286434</v>
      </c>
      <c r="K52" s="82"/>
      <c r="L52" s="82">
        <v>0</v>
      </c>
      <c r="M52" s="83"/>
      <c r="N52" s="82">
        <v>0</v>
      </c>
      <c r="O52" s="83"/>
      <c r="P52" s="109">
        <v>0</v>
      </c>
      <c r="Q52" s="83"/>
      <c r="R52" s="82">
        <v>0</v>
      </c>
      <c r="S52" s="83"/>
      <c r="T52" s="82">
        <v>0</v>
      </c>
      <c r="U52" s="83"/>
      <c r="V52" s="82">
        <v>0</v>
      </c>
    </row>
    <row r="53" spans="1:24" s="97" customFormat="1" ht="22">
      <c r="A53" s="106"/>
      <c r="B53" s="38" t="s">
        <v>118</v>
      </c>
      <c r="C53" s="149">
        <v>14</v>
      </c>
      <c r="D53" s="82">
        <v>0</v>
      </c>
      <c r="E53" s="83"/>
      <c r="F53" s="82">
        <v>0</v>
      </c>
      <c r="G53" s="83"/>
      <c r="H53" s="82">
        <v>0</v>
      </c>
      <c r="I53" s="83"/>
      <c r="J53" s="82">
        <f>-1200000-1250000</f>
        <v>-2450000</v>
      </c>
      <c r="K53" s="82"/>
      <c r="L53" s="82">
        <v>0</v>
      </c>
      <c r="M53" s="83"/>
      <c r="N53" s="82">
        <v>0</v>
      </c>
      <c r="O53" s="83"/>
      <c r="P53" s="109">
        <v>0</v>
      </c>
      <c r="Q53" s="83"/>
      <c r="R53" s="184">
        <f>D53+F53+H53+J53+P53</f>
        <v>-2450000</v>
      </c>
      <c r="S53" s="83"/>
      <c r="T53" s="82">
        <v>0</v>
      </c>
      <c r="U53" s="83"/>
      <c r="V53" s="78">
        <f>R53+T53</f>
        <v>-2450000</v>
      </c>
    </row>
    <row r="54" spans="1:24" s="98" customFormat="1" ht="22">
      <c r="A54" s="106"/>
      <c r="B54" s="16" t="s">
        <v>95</v>
      </c>
      <c r="C54" s="16"/>
      <c r="D54" s="110">
        <f>SUM(D52:D53)</f>
        <v>0</v>
      </c>
      <c r="E54" s="51"/>
      <c r="F54" s="110">
        <f>SUM(F52:F53)</f>
        <v>-286434</v>
      </c>
      <c r="G54" s="51"/>
      <c r="H54" s="110">
        <f>SUM(H52:H53)</f>
        <v>0</v>
      </c>
      <c r="I54" s="51"/>
      <c r="J54" s="110">
        <f>SUM(J52:J53)</f>
        <v>-2163566</v>
      </c>
      <c r="K54" s="82"/>
      <c r="L54" s="110">
        <f>SUM(L52:L53)</f>
        <v>0</v>
      </c>
      <c r="M54" s="51"/>
      <c r="N54" s="110">
        <f>SUM(N52:N53)</f>
        <v>0</v>
      </c>
      <c r="O54" s="51"/>
      <c r="P54" s="110">
        <f>SUM(P52:P53)</f>
        <v>0</v>
      </c>
      <c r="Q54" s="51"/>
      <c r="R54" s="110">
        <f>SUM(R52:R53)</f>
        <v>-2450000</v>
      </c>
      <c r="S54" s="51"/>
      <c r="T54" s="110">
        <f>SUM(T52:T53)</f>
        <v>0</v>
      </c>
      <c r="U54" s="51"/>
      <c r="V54" s="110">
        <f>SUM(V52:V53)</f>
        <v>-2450000</v>
      </c>
      <c r="X54" s="31"/>
    </row>
    <row r="55" spans="1:24" ht="12.65" customHeight="1">
      <c r="A55" s="106"/>
      <c r="B55" s="17"/>
      <c r="C55" s="17"/>
      <c r="D55" s="51"/>
      <c r="E55" s="51"/>
      <c r="F55" s="51"/>
      <c r="G55" s="51"/>
      <c r="H55" s="51"/>
      <c r="I55" s="51"/>
      <c r="J55" s="51"/>
      <c r="K55" s="82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107"/>
    </row>
    <row r="56" spans="1:24" ht="22">
      <c r="B56" s="111" t="s">
        <v>197</v>
      </c>
      <c r="C56" s="111"/>
      <c r="D56" s="82"/>
      <c r="E56" s="83"/>
      <c r="F56" s="82"/>
      <c r="G56" s="83"/>
      <c r="H56" s="82"/>
      <c r="I56" s="83"/>
      <c r="J56" s="82"/>
      <c r="K56" s="82"/>
      <c r="L56" s="82"/>
      <c r="M56" s="83"/>
      <c r="N56" s="82"/>
      <c r="O56" s="83"/>
      <c r="P56" s="82"/>
      <c r="Q56" s="83"/>
      <c r="R56" s="82"/>
      <c r="S56" s="83"/>
      <c r="T56" s="82"/>
      <c r="U56" s="83"/>
      <c r="V56" s="82"/>
      <c r="W56" s="107"/>
    </row>
    <row r="57" spans="1:24" ht="22" hidden="1">
      <c r="B57" s="112" t="s">
        <v>111</v>
      </c>
      <c r="C57" s="112"/>
      <c r="D57" s="83"/>
      <c r="E57" s="83"/>
      <c r="F57" s="83"/>
      <c r="G57" s="83"/>
      <c r="H57" s="83"/>
      <c r="I57" s="83"/>
      <c r="J57" s="83"/>
      <c r="K57" s="82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107"/>
    </row>
    <row r="58" spans="1:24" s="6" customFormat="1" ht="22" hidden="1">
      <c r="A58" s="106"/>
      <c r="B58" s="113" t="s">
        <v>112</v>
      </c>
      <c r="C58" s="113"/>
      <c r="D58" s="83">
        <v>0</v>
      </c>
      <c r="E58" s="83"/>
      <c r="F58" s="83">
        <v>0</v>
      </c>
      <c r="G58" s="83"/>
      <c r="H58" s="83">
        <v>0</v>
      </c>
      <c r="I58" s="83"/>
      <c r="J58" s="83">
        <v>0</v>
      </c>
      <c r="K58" s="82"/>
      <c r="L58" s="83">
        <v>0</v>
      </c>
      <c r="M58" s="83"/>
      <c r="N58" s="83">
        <v>0</v>
      </c>
      <c r="O58" s="83"/>
      <c r="P58" s="83">
        <f>L58+N58</f>
        <v>0</v>
      </c>
      <c r="Q58" s="83"/>
      <c r="R58" s="82">
        <f>D58+H58+J58+P58</f>
        <v>0</v>
      </c>
      <c r="S58" s="83"/>
      <c r="T58" s="83">
        <v>0</v>
      </c>
      <c r="U58" s="83"/>
      <c r="V58" s="82">
        <f>R58+T58</f>
        <v>0</v>
      </c>
      <c r="W58" s="107"/>
    </row>
    <row r="59" spans="1:24" s="6" customFormat="1" ht="22">
      <c r="A59" s="106"/>
      <c r="B59" s="38" t="s">
        <v>195</v>
      </c>
      <c r="C59" s="38"/>
      <c r="D59" s="88">
        <v>0</v>
      </c>
      <c r="E59" s="83"/>
      <c r="F59" s="88">
        <v>0</v>
      </c>
      <c r="G59" s="83"/>
      <c r="H59" s="88">
        <v>0</v>
      </c>
      <c r="I59" s="83"/>
      <c r="J59" s="88">
        <v>0</v>
      </c>
      <c r="K59" s="82"/>
      <c r="L59" s="88">
        <v>0</v>
      </c>
      <c r="M59" s="83"/>
      <c r="N59" s="88">
        <v>0</v>
      </c>
      <c r="O59" s="83"/>
      <c r="P59" s="88">
        <v>0</v>
      </c>
      <c r="Q59" s="83"/>
      <c r="R59" s="88">
        <v>0</v>
      </c>
      <c r="S59" s="83"/>
      <c r="T59" s="88">
        <v>-2</v>
      </c>
      <c r="U59" s="83"/>
      <c r="V59" s="82">
        <v>-2</v>
      </c>
      <c r="W59" s="107"/>
    </row>
    <row r="60" spans="1:24" ht="22">
      <c r="A60" s="106"/>
      <c r="B60" s="114" t="s">
        <v>198</v>
      </c>
      <c r="C60" s="114"/>
      <c r="D60" s="115">
        <f>SUM(D58:D59)</f>
        <v>0</v>
      </c>
      <c r="E60" s="51"/>
      <c r="F60" s="115">
        <f>SUM(F58:F59)</f>
        <v>0</v>
      </c>
      <c r="G60" s="51"/>
      <c r="H60" s="115">
        <f>SUM(H58:H59)</f>
        <v>0</v>
      </c>
      <c r="I60" s="51"/>
      <c r="J60" s="115">
        <f>SUM(J58:J59)</f>
        <v>0</v>
      </c>
      <c r="K60" s="82"/>
      <c r="L60" s="115">
        <f>SUM(L58:L59)</f>
        <v>0</v>
      </c>
      <c r="M60" s="51"/>
      <c r="N60" s="115">
        <f>SUM(N58:N59)</f>
        <v>0</v>
      </c>
      <c r="O60" s="51"/>
      <c r="P60" s="115">
        <f>SUM(P58:P59)</f>
        <v>0</v>
      </c>
      <c r="Q60" s="51"/>
      <c r="R60" s="115">
        <f>SUM(R58:R59)</f>
        <v>0</v>
      </c>
      <c r="S60" s="51"/>
      <c r="T60" s="115">
        <f>SUM(T58:T59)</f>
        <v>-2</v>
      </c>
      <c r="U60" s="51"/>
      <c r="V60" s="110">
        <f>R60+T60</f>
        <v>-2</v>
      </c>
      <c r="W60" s="85"/>
    </row>
    <row r="61" spans="1:24" ht="12.65" customHeight="1">
      <c r="A61" s="106"/>
      <c r="B61" s="114"/>
      <c r="C61" s="114"/>
      <c r="D61" s="51"/>
      <c r="E61" s="51"/>
      <c r="F61" s="51"/>
      <c r="G61" s="51"/>
      <c r="H61" s="51"/>
      <c r="I61" s="51"/>
      <c r="J61" s="51"/>
      <c r="K61" s="82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85"/>
    </row>
    <row r="62" spans="1:24" s="6" customFormat="1" ht="22">
      <c r="A62" s="106"/>
      <c r="B62" s="17" t="s">
        <v>161</v>
      </c>
      <c r="C62" s="17"/>
      <c r="D62" s="51"/>
      <c r="E62" s="51"/>
      <c r="F62" s="51"/>
      <c r="G62" s="51"/>
      <c r="H62" s="51"/>
      <c r="I62" s="51"/>
      <c r="J62" s="51"/>
      <c r="K62" s="82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107"/>
    </row>
    <row r="63" spans="1:24" s="6" customFormat="1" ht="22">
      <c r="A63" s="106"/>
      <c r="B63" s="30" t="s">
        <v>253</v>
      </c>
      <c r="C63" s="30"/>
      <c r="D63" s="82">
        <v>0</v>
      </c>
      <c r="E63" s="83"/>
      <c r="F63" s="82">
        <v>0</v>
      </c>
      <c r="G63" s="51"/>
      <c r="H63" s="82">
        <v>0</v>
      </c>
      <c r="I63" s="51"/>
      <c r="J63" s="82">
        <f>'PL-6mth'!D61</f>
        <v>289817</v>
      </c>
      <c r="K63" s="82"/>
      <c r="L63" s="82">
        <v>0</v>
      </c>
      <c r="M63" s="83"/>
      <c r="N63" s="82">
        <v>0</v>
      </c>
      <c r="O63" s="83"/>
      <c r="P63" s="82">
        <f>SUM(L63:N63)</f>
        <v>0</v>
      </c>
      <c r="Q63" s="83"/>
      <c r="R63" s="82">
        <f>D63+H63+J63+P63</f>
        <v>289817</v>
      </c>
      <c r="S63" s="83"/>
      <c r="T63" s="83">
        <f>'PL-6mth'!D62</f>
        <v>-303</v>
      </c>
      <c r="U63" s="83"/>
      <c r="V63" s="82">
        <f>R63+T63</f>
        <v>289514</v>
      </c>
      <c r="W63" s="107"/>
      <c r="X63" s="116"/>
    </row>
    <row r="64" spans="1:24" s="6" customFormat="1" ht="22">
      <c r="A64" s="106"/>
      <c r="B64" s="30" t="s">
        <v>63</v>
      </c>
      <c r="C64" s="30"/>
      <c r="D64" s="82">
        <v>0</v>
      </c>
      <c r="E64" s="83"/>
      <c r="F64" s="82">
        <v>0</v>
      </c>
      <c r="G64" s="51"/>
      <c r="H64" s="82">
        <v>0</v>
      </c>
      <c r="I64" s="51"/>
      <c r="J64" s="82">
        <v>0</v>
      </c>
      <c r="K64" s="82"/>
      <c r="L64" s="82">
        <f>'PL-6mth'!D49-T64</f>
        <v>-106</v>
      </c>
      <c r="M64" s="51"/>
      <c r="N64" s="82">
        <f>'PL-6mth'!D50+'PL-6mth'!D54+'PL-6mth'!D52</f>
        <v>-1387</v>
      </c>
      <c r="O64" s="51"/>
      <c r="P64" s="82">
        <f>SUM(L64:N64)</f>
        <v>-1493</v>
      </c>
      <c r="Q64" s="51"/>
      <c r="R64" s="82">
        <f>D64+H64+J64+P64</f>
        <v>-1493</v>
      </c>
      <c r="S64" s="51"/>
      <c r="T64" s="88">
        <f>'PL-6mth'!D67-'PL-6mth'!D62</f>
        <v>-135</v>
      </c>
      <c r="U64" s="51"/>
      <c r="V64" s="82">
        <f>R64+T64</f>
        <v>-1628</v>
      </c>
      <c r="W64" s="107"/>
      <c r="X64" s="117"/>
    </row>
    <row r="65" spans="1:23" s="6" customFormat="1" ht="22">
      <c r="A65" s="106"/>
      <c r="B65" s="17" t="s">
        <v>246</v>
      </c>
      <c r="C65" s="17"/>
      <c r="D65" s="110">
        <f>SUM(D63:D64)</f>
        <v>0</v>
      </c>
      <c r="E65" s="51"/>
      <c r="F65" s="110">
        <f>SUM(F63:F64)</f>
        <v>0</v>
      </c>
      <c r="G65" s="51"/>
      <c r="H65" s="110">
        <f>SUM(H63:H64)</f>
        <v>0</v>
      </c>
      <c r="I65" s="51"/>
      <c r="J65" s="110">
        <f>SUM(J63:J64)</f>
        <v>289817</v>
      </c>
      <c r="K65" s="82"/>
      <c r="L65" s="110">
        <f>SUM(L63:L64)</f>
        <v>-106</v>
      </c>
      <c r="M65" s="51"/>
      <c r="N65" s="110">
        <f>SUM(N63:N64)</f>
        <v>-1387</v>
      </c>
      <c r="O65" s="51"/>
      <c r="P65" s="110">
        <f>SUM(P63:P64)</f>
        <v>-1493</v>
      </c>
      <c r="Q65" s="51"/>
      <c r="R65" s="110">
        <f>SUM(R63:R64)</f>
        <v>288324</v>
      </c>
      <c r="S65" s="51"/>
      <c r="T65" s="110">
        <f>SUM(T63:T64)</f>
        <v>-438</v>
      </c>
      <c r="U65" s="51"/>
      <c r="V65" s="110">
        <f>SUM(V63:V64)</f>
        <v>287886</v>
      </c>
      <c r="W65" s="107"/>
    </row>
    <row r="66" spans="1:23" s="6" customFormat="1" ht="12.65" customHeight="1">
      <c r="A66" s="106"/>
      <c r="B66" s="17"/>
      <c r="C66" s="17"/>
      <c r="D66" s="83"/>
      <c r="E66" s="83"/>
      <c r="F66" s="83"/>
      <c r="G66" s="83"/>
      <c r="H66" s="83"/>
      <c r="I66" s="83"/>
      <c r="J66" s="83"/>
      <c r="K66" s="82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107"/>
    </row>
    <row r="67" spans="1:23" s="6" customFormat="1" ht="22">
      <c r="A67" s="106"/>
      <c r="B67" s="30" t="s">
        <v>182</v>
      </c>
      <c r="C67" s="149">
        <v>10</v>
      </c>
      <c r="D67" s="83">
        <v>0</v>
      </c>
      <c r="E67" s="83"/>
      <c r="F67" s="83">
        <v>0</v>
      </c>
      <c r="G67" s="83"/>
      <c r="H67" s="83">
        <f>-J67</f>
        <v>80000</v>
      </c>
      <c r="I67" s="83"/>
      <c r="J67" s="83">
        <v>-80000</v>
      </c>
      <c r="K67" s="83"/>
      <c r="L67" s="88">
        <v>0</v>
      </c>
      <c r="M67" s="83"/>
      <c r="N67" s="88">
        <v>0</v>
      </c>
      <c r="O67" s="83"/>
      <c r="P67" s="88">
        <v>0</v>
      </c>
      <c r="Q67" s="83"/>
      <c r="R67" s="88">
        <v>0</v>
      </c>
      <c r="S67" s="83"/>
      <c r="T67" s="88">
        <v>0</v>
      </c>
      <c r="U67" s="83"/>
      <c r="V67" s="88">
        <v>0</v>
      </c>
      <c r="W67" s="107"/>
    </row>
    <row r="68" spans="1:23" ht="22.5" thickBot="1">
      <c r="B68" s="17" t="s">
        <v>204</v>
      </c>
      <c r="C68" s="17"/>
      <c r="D68" s="163">
        <f>D48+D65+D67+D54+D60</f>
        <v>2000000</v>
      </c>
      <c r="E68" s="83"/>
      <c r="F68" s="163">
        <f>F48+F65+F67+F54+F60</f>
        <v>0</v>
      </c>
      <c r="G68" s="83"/>
      <c r="H68" s="163">
        <f>H48+H65+H67+H54+H60</f>
        <v>214000</v>
      </c>
      <c r="I68" s="83"/>
      <c r="J68" s="163">
        <f>J48+J65+J67+J54+J60</f>
        <v>197050</v>
      </c>
      <c r="K68" s="82"/>
      <c r="L68" s="118">
        <f>L48+L65+L67+L54+L60</f>
        <v>-2094</v>
      </c>
      <c r="M68" s="83"/>
      <c r="N68" s="118">
        <f>N48+N65+N67+N54+N60</f>
        <v>0</v>
      </c>
      <c r="O68" s="83"/>
      <c r="P68" s="118">
        <f>P48+P65+P67+P54+P60</f>
        <v>-2094</v>
      </c>
      <c r="Q68" s="83"/>
      <c r="R68" s="118">
        <f>R48+R65+R67+R54+R60</f>
        <v>2408956</v>
      </c>
      <c r="S68" s="83"/>
      <c r="T68" s="118">
        <f>T48+T65+T67+T54+T60</f>
        <v>1287</v>
      </c>
      <c r="U68" s="83"/>
      <c r="V68" s="118">
        <f>V48+V65+V67+V54+V60</f>
        <v>2410243</v>
      </c>
      <c r="W68" s="85"/>
    </row>
    <row r="69" spans="1:23" ht="22.5" thickTop="1">
      <c r="A69" s="106"/>
      <c r="B69" s="17"/>
      <c r="C69" s="17"/>
      <c r="D69" s="51"/>
      <c r="E69" s="83"/>
      <c r="F69" s="51"/>
      <c r="G69" s="83"/>
      <c r="H69" s="51"/>
      <c r="I69" s="83"/>
      <c r="J69" s="51"/>
      <c r="K69" s="82"/>
      <c r="L69" s="51"/>
      <c r="M69" s="83"/>
      <c r="N69" s="51"/>
      <c r="O69" s="83"/>
      <c r="P69" s="51"/>
      <c r="Q69" s="83"/>
      <c r="R69" s="51"/>
      <c r="S69" s="83"/>
      <c r="T69" s="51"/>
      <c r="U69" s="83"/>
      <c r="V69" s="51"/>
      <c r="W69" s="85"/>
    </row>
    <row r="70" spans="1:23" ht="22">
      <c r="A70" s="106"/>
      <c r="B70" s="17"/>
      <c r="C70" s="17"/>
      <c r="D70" s="51"/>
      <c r="E70" s="83"/>
      <c r="F70" s="51"/>
      <c r="G70" s="83"/>
      <c r="H70" s="51"/>
      <c r="I70" s="83"/>
      <c r="J70" s="51"/>
      <c r="K70" s="82"/>
      <c r="L70" s="51"/>
      <c r="M70" s="83"/>
      <c r="N70" s="51"/>
      <c r="O70" s="83"/>
      <c r="P70" s="51"/>
      <c r="Q70" s="83"/>
      <c r="R70" s="51"/>
      <c r="S70" s="83"/>
      <c r="T70" s="51"/>
      <c r="U70" s="83"/>
      <c r="V70" s="51"/>
      <c r="W70" s="85"/>
    </row>
    <row r="71" spans="1:23" ht="22">
      <c r="A71" s="106"/>
      <c r="B71" s="17"/>
      <c r="C71" s="17"/>
      <c r="D71" s="51"/>
      <c r="E71" s="83"/>
      <c r="F71" s="51"/>
      <c r="G71" s="83"/>
      <c r="H71" s="51"/>
      <c r="I71" s="83"/>
      <c r="J71" s="51"/>
      <c r="K71" s="82"/>
      <c r="L71" s="51"/>
      <c r="M71" s="83"/>
      <c r="N71" s="51"/>
      <c r="O71" s="83"/>
      <c r="P71" s="51"/>
      <c r="Q71" s="83"/>
      <c r="R71" s="51"/>
      <c r="S71" s="83"/>
      <c r="T71" s="51"/>
      <c r="U71" s="83"/>
      <c r="V71" s="51"/>
      <c r="W71" s="85"/>
    </row>
    <row r="72" spans="1:23" ht="22">
      <c r="A72" s="106"/>
      <c r="C72" s="199" t="s">
        <v>215</v>
      </c>
      <c r="D72" s="199"/>
      <c r="E72" s="199"/>
      <c r="F72" s="199"/>
      <c r="G72" s="199"/>
      <c r="H72" s="199"/>
      <c r="I72" s="34"/>
      <c r="J72" s="199" t="s">
        <v>215</v>
      </c>
      <c r="K72" s="199"/>
      <c r="L72" s="199"/>
      <c r="M72" s="199"/>
      <c r="N72" s="199"/>
      <c r="O72" s="199"/>
      <c r="P72" s="199"/>
      <c r="Q72" s="199"/>
      <c r="R72" s="199"/>
      <c r="S72" s="49"/>
      <c r="T72" s="49"/>
      <c r="U72" s="49"/>
      <c r="V72" s="49"/>
    </row>
    <row r="73" spans="1:23">
      <c r="A73" s="106"/>
      <c r="B73" s="11"/>
      <c r="C73" s="199" t="s">
        <v>216</v>
      </c>
      <c r="D73" s="199"/>
      <c r="E73" s="199"/>
      <c r="F73" s="199"/>
      <c r="G73" s="199"/>
      <c r="H73" s="199"/>
      <c r="I73" s="45"/>
      <c r="J73" s="199" t="s">
        <v>218</v>
      </c>
      <c r="K73" s="199"/>
      <c r="L73" s="199"/>
      <c r="M73" s="199"/>
      <c r="N73" s="199"/>
      <c r="O73" s="199"/>
      <c r="P73" s="199"/>
      <c r="Q73" s="199"/>
      <c r="R73" s="199"/>
      <c r="S73" s="11"/>
      <c r="T73" s="11"/>
      <c r="U73" s="11"/>
      <c r="V73" s="11"/>
      <c r="W73" s="71">
        <f t="shared" ref="W73" si="0">ROUND(W68/1000,0)</f>
        <v>0</v>
      </c>
    </row>
    <row r="74" spans="1:23">
      <c r="D74" s="71">
        <f>D68-BS!D87</f>
        <v>0</v>
      </c>
      <c r="F74" s="71">
        <f>F68-BS!D89</f>
        <v>0</v>
      </c>
      <c r="H74" s="71">
        <f>H68-BS!D91</f>
        <v>0</v>
      </c>
      <c r="J74" s="71">
        <f>J68-BS!D92</f>
        <v>0</v>
      </c>
      <c r="P74" s="71">
        <f>P68-BS!D93</f>
        <v>0</v>
      </c>
      <c r="R74" s="71">
        <f>R68-BS!D94</f>
        <v>0</v>
      </c>
      <c r="T74" s="71">
        <f>T68-BS!D95</f>
        <v>0</v>
      </c>
      <c r="U74" s="71"/>
      <c r="V74" s="71">
        <f>V68-BS!D96</f>
        <v>0</v>
      </c>
    </row>
    <row r="75" spans="1:23">
      <c r="A75" s="106"/>
    </row>
    <row r="76" spans="1:23">
      <c r="A76" s="106"/>
    </row>
    <row r="77" spans="1:23">
      <c r="A77" s="106"/>
    </row>
    <row r="78" spans="1:23">
      <c r="A78" s="106"/>
    </row>
    <row r="79" spans="1:23">
      <c r="A79" s="106"/>
    </row>
    <row r="80" spans="1:23">
      <c r="A80" s="106"/>
    </row>
    <row r="81" spans="1:1">
      <c r="A81" s="106"/>
    </row>
    <row r="82" spans="1:1">
      <c r="A82" s="10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6">
    <mergeCell ref="C72:H72"/>
    <mergeCell ref="J72:R72"/>
    <mergeCell ref="C73:H73"/>
    <mergeCell ref="J73:R73"/>
    <mergeCell ref="C34:H34"/>
    <mergeCell ref="C35:H35"/>
    <mergeCell ref="D4:V4"/>
    <mergeCell ref="D46:V46"/>
    <mergeCell ref="H41:J41"/>
    <mergeCell ref="D40:V40"/>
    <mergeCell ref="H5:J5"/>
    <mergeCell ref="L5:P5"/>
    <mergeCell ref="L41:P41"/>
    <mergeCell ref="D10:V10"/>
    <mergeCell ref="J34:R34"/>
    <mergeCell ref="J35:R35"/>
  </mergeCells>
  <phoneticPr fontId="0" type="noConversion"/>
  <pageMargins left="0.7" right="0.7" top="0.48" bottom="0.5" header="0.5" footer="0.5"/>
  <pageSetup paperSize="9" scale="69" firstPageNumber="10" fitToHeight="0" orientation="landscape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6" min="1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0"/>
  <sheetViews>
    <sheetView tabSelected="1" view="pageBreakPreview" topLeftCell="A40" zoomScale="90" zoomScaleNormal="85" zoomScaleSheetLayoutView="90" workbookViewId="0">
      <selection activeCell="H47" sqref="H47"/>
    </sheetView>
  </sheetViews>
  <sheetFormatPr defaultColWidth="9.09765625" defaultRowHeight="21.5"/>
  <cols>
    <col min="1" max="1" width="66" style="30" customWidth="1"/>
    <col min="2" max="2" width="10.09765625" style="8" customWidth="1"/>
    <col min="3" max="3" width="2.3984375" style="125" customWidth="1"/>
    <col min="4" max="4" width="16.69921875" style="71" customWidth="1"/>
    <col min="5" max="5" width="2.09765625" style="74" customWidth="1"/>
    <col min="6" max="6" width="16.69921875" style="71" customWidth="1"/>
    <col min="7" max="7" width="2.09765625" style="74" customWidth="1"/>
    <col min="8" max="8" width="16.69921875" style="71" customWidth="1"/>
    <col min="9" max="9" width="2.09765625" style="74" customWidth="1"/>
    <col min="10" max="10" width="16.69921875" style="71" customWidth="1"/>
    <col min="11" max="11" width="15.296875" style="31" customWidth="1"/>
    <col min="12" max="12" width="1.3984375" style="31" customWidth="1"/>
    <col min="13" max="13" width="13.69921875" style="31" customWidth="1"/>
    <col min="14" max="16384" width="9.09765625" style="31"/>
  </cols>
  <sheetData>
    <row r="1" spans="1:11" s="123" customFormat="1" ht="22.5" customHeight="1">
      <c r="A1" s="173" t="str">
        <f>'OCI-Conso'!B1</f>
        <v>บริษัท อินเด็กซ์ ลิฟวิ่งมอลล์ จำกัด (มหาชน) และบริษัทย่อย</v>
      </c>
      <c r="B1" s="132"/>
      <c r="C1" s="133"/>
      <c r="D1" s="124"/>
      <c r="E1" s="121"/>
      <c r="F1" s="120"/>
      <c r="G1" s="121"/>
      <c r="H1" s="120"/>
      <c r="I1" s="121"/>
      <c r="J1" s="120"/>
    </row>
    <row r="2" spans="1:11" s="123" customFormat="1" ht="22.5" customHeight="1">
      <c r="A2" s="173" t="str">
        <f>A25</f>
        <v>งบแสดงการเปลี่ยนแปลงส่วนของผู้ถือหุ้น (ไม่ได้ตรวจสอบ)</v>
      </c>
      <c r="B2" s="132"/>
      <c r="C2" s="133"/>
      <c r="D2" s="120"/>
      <c r="E2" s="121"/>
      <c r="F2" s="120"/>
      <c r="G2" s="121"/>
      <c r="H2" s="120"/>
      <c r="I2" s="121"/>
      <c r="J2" s="120"/>
    </row>
    <row r="3" spans="1:11" ht="18" customHeight="1">
      <c r="A3" s="17"/>
    </row>
    <row r="4" spans="1:11" ht="22.5" customHeight="1">
      <c r="A4" s="100"/>
      <c r="D4" s="201" t="s">
        <v>87</v>
      </c>
      <c r="E4" s="201"/>
      <c r="F4" s="201"/>
      <c r="G4" s="201"/>
      <c r="H4" s="201"/>
      <c r="I4" s="201"/>
      <c r="J4" s="201"/>
    </row>
    <row r="5" spans="1:11" ht="22.5" customHeight="1">
      <c r="B5" s="30"/>
      <c r="C5" s="126"/>
      <c r="E5" s="102"/>
      <c r="F5" s="203" t="s">
        <v>98</v>
      </c>
      <c r="G5" s="203"/>
      <c r="H5" s="203"/>
      <c r="J5" s="74"/>
      <c r="K5" s="97"/>
    </row>
    <row r="6" spans="1:11" ht="22.5" customHeight="1">
      <c r="B6" s="98"/>
      <c r="C6" s="127"/>
      <c r="D6" s="70" t="s">
        <v>22</v>
      </c>
      <c r="E6" s="102"/>
      <c r="F6" s="70"/>
      <c r="H6" s="70"/>
      <c r="I6" s="102"/>
      <c r="J6" s="102"/>
      <c r="K6" s="98"/>
    </row>
    <row r="7" spans="1:11" ht="22.5" customHeight="1">
      <c r="B7" s="98"/>
      <c r="C7" s="127"/>
      <c r="D7" s="70" t="s">
        <v>49</v>
      </c>
      <c r="E7" s="102"/>
      <c r="F7" s="70" t="s">
        <v>45</v>
      </c>
      <c r="G7" s="102"/>
      <c r="H7" s="70"/>
      <c r="I7" s="102"/>
      <c r="J7" s="70" t="s">
        <v>50</v>
      </c>
      <c r="K7" s="98"/>
    </row>
    <row r="8" spans="1:11" ht="22.5" customHeight="1">
      <c r="B8" s="96"/>
      <c r="C8" s="127"/>
      <c r="D8" s="70" t="s">
        <v>48</v>
      </c>
      <c r="E8" s="102"/>
      <c r="F8" s="70" t="s">
        <v>46</v>
      </c>
      <c r="G8" s="102"/>
      <c r="H8" s="70" t="s">
        <v>169</v>
      </c>
      <c r="I8" s="102"/>
      <c r="J8" s="70" t="s">
        <v>26</v>
      </c>
      <c r="K8" s="98"/>
    </row>
    <row r="9" spans="1:11" ht="19.5" customHeight="1">
      <c r="A9" s="31"/>
      <c r="B9" s="17"/>
      <c r="C9" s="17"/>
      <c r="D9" s="202" t="s">
        <v>149</v>
      </c>
      <c r="E9" s="202"/>
      <c r="F9" s="202"/>
      <c r="G9" s="202"/>
      <c r="H9" s="202"/>
      <c r="I9" s="202"/>
      <c r="J9" s="202"/>
    </row>
    <row r="10" spans="1:11" ht="22.5" customHeight="1">
      <c r="A10" s="17" t="s">
        <v>202</v>
      </c>
      <c r="B10" s="17"/>
      <c r="C10" s="17"/>
      <c r="D10" s="48"/>
      <c r="E10" s="48"/>
      <c r="F10" s="48"/>
      <c r="G10" s="48"/>
      <c r="H10" s="48"/>
      <c r="I10" s="48"/>
      <c r="J10" s="48"/>
    </row>
    <row r="11" spans="1:11" ht="22.5" customHeight="1">
      <c r="A11" s="17" t="s">
        <v>164</v>
      </c>
      <c r="B11" s="32"/>
      <c r="C11" s="128"/>
      <c r="D11" s="47">
        <v>2000000</v>
      </c>
      <c r="E11" s="51"/>
      <c r="F11" s="47">
        <v>105400</v>
      </c>
      <c r="G11" s="51"/>
      <c r="H11" s="47">
        <v>2042927</v>
      </c>
      <c r="I11" s="51"/>
      <c r="J11" s="116">
        <f>D11+F11+H11</f>
        <v>4148327</v>
      </c>
    </row>
    <row r="12" spans="1:11" ht="22.5" customHeight="1">
      <c r="A12" s="17"/>
      <c r="B12" s="32"/>
      <c r="C12" s="128"/>
      <c r="D12" s="47"/>
      <c r="E12" s="51"/>
      <c r="F12" s="47"/>
      <c r="G12" s="51"/>
      <c r="H12" s="47"/>
      <c r="I12" s="51"/>
      <c r="J12" s="47"/>
    </row>
    <row r="13" spans="1:11" s="6" customFormat="1" ht="22.5" customHeight="1">
      <c r="A13" s="17" t="s">
        <v>161</v>
      </c>
      <c r="B13" s="96"/>
      <c r="C13" s="129"/>
      <c r="D13" s="51"/>
      <c r="E13" s="51"/>
      <c r="F13" s="51"/>
      <c r="G13" s="51"/>
      <c r="H13" s="51"/>
      <c r="I13" s="51"/>
      <c r="J13" s="51"/>
    </row>
    <row r="14" spans="1:11" s="6" customFormat="1" ht="22.5" customHeight="1">
      <c r="A14" s="30" t="s">
        <v>241</v>
      </c>
      <c r="B14" s="96"/>
      <c r="C14" s="129"/>
      <c r="D14" s="82">
        <v>0</v>
      </c>
      <c r="E14" s="83"/>
      <c r="F14" s="82">
        <v>0</v>
      </c>
      <c r="G14" s="51"/>
      <c r="H14" s="82">
        <v>-1007</v>
      </c>
      <c r="I14" s="51"/>
      <c r="J14" s="82">
        <v>-1007</v>
      </c>
    </row>
    <row r="15" spans="1:11" s="6" customFormat="1" ht="22.5" customHeight="1">
      <c r="A15" s="17" t="s">
        <v>246</v>
      </c>
      <c r="B15" s="32"/>
      <c r="C15" s="129"/>
      <c r="D15" s="110">
        <f>SUM(D14:D14)</f>
        <v>0</v>
      </c>
      <c r="E15" s="51"/>
      <c r="F15" s="110">
        <f>SUM(F14:F14)</f>
        <v>0</v>
      </c>
      <c r="G15" s="51"/>
      <c r="H15" s="110">
        <f>SUM(H14:H14)</f>
        <v>-1007</v>
      </c>
      <c r="I15" s="51"/>
      <c r="J15" s="110">
        <f>SUM(J14:J14)</f>
        <v>-1007</v>
      </c>
    </row>
    <row r="16" spans="1:11" ht="22.5" customHeight="1">
      <c r="A16" s="17"/>
      <c r="B16" s="96"/>
      <c r="C16" s="129"/>
      <c r="D16" s="83"/>
      <c r="E16" s="83"/>
      <c r="F16" s="83"/>
      <c r="G16" s="83"/>
      <c r="H16" s="83"/>
      <c r="I16" s="83"/>
      <c r="J16" s="83"/>
    </row>
    <row r="17" spans="1:16" ht="22.5" customHeight="1" thickBot="1">
      <c r="A17" s="17" t="s">
        <v>203</v>
      </c>
      <c r="B17" s="96"/>
      <c r="C17" s="130"/>
      <c r="D17" s="118">
        <f>D11+D15</f>
        <v>2000000</v>
      </c>
      <c r="E17" s="83"/>
      <c r="F17" s="118">
        <f>F11+F15</f>
        <v>105400</v>
      </c>
      <c r="G17" s="83"/>
      <c r="H17" s="118">
        <f>H11+H15</f>
        <v>2041920</v>
      </c>
      <c r="I17" s="83"/>
      <c r="J17" s="118">
        <f>J11+J15</f>
        <v>4147320</v>
      </c>
    </row>
    <row r="18" spans="1:16" ht="22.5" thickTop="1">
      <c r="A18" s="17"/>
      <c r="B18" s="96"/>
      <c r="C18" s="130"/>
      <c r="D18" s="51"/>
      <c r="E18" s="83"/>
      <c r="F18" s="51"/>
      <c r="G18" s="83"/>
      <c r="H18" s="51"/>
      <c r="I18" s="83"/>
      <c r="J18" s="83"/>
    </row>
    <row r="19" spans="1:16" ht="22">
      <c r="A19" s="17"/>
      <c r="B19" s="145"/>
      <c r="C19" s="130"/>
      <c r="D19" s="51"/>
      <c r="E19" s="83"/>
      <c r="F19" s="51"/>
      <c r="G19" s="83"/>
      <c r="H19" s="51"/>
      <c r="I19" s="83"/>
      <c r="J19" s="83"/>
    </row>
    <row r="20" spans="1:16" ht="22">
      <c r="A20" s="17"/>
      <c r="B20" s="145"/>
      <c r="C20" s="130"/>
      <c r="D20" s="51"/>
      <c r="E20" s="83"/>
      <c r="F20" s="51"/>
      <c r="G20" s="83"/>
      <c r="H20" s="51"/>
      <c r="I20" s="83"/>
      <c r="J20" s="83"/>
    </row>
    <row r="21" spans="1:16" ht="22" customHeight="1">
      <c r="A21" s="199" t="s">
        <v>215</v>
      </c>
      <c r="B21" s="199"/>
      <c r="C21" s="139"/>
      <c r="D21" s="199" t="s">
        <v>215</v>
      </c>
      <c r="E21" s="199"/>
      <c r="F21" s="199"/>
      <c r="G21" s="199"/>
      <c r="H21" s="199"/>
      <c r="I21" s="199"/>
      <c r="J21" s="199"/>
    </row>
    <row r="22" spans="1:16">
      <c r="A22" s="199" t="s">
        <v>216</v>
      </c>
      <c r="B22" s="199"/>
      <c r="C22" s="139"/>
      <c r="D22" s="199" t="s">
        <v>218</v>
      </c>
      <c r="E22" s="199"/>
      <c r="F22" s="199"/>
      <c r="G22" s="199"/>
      <c r="H22" s="199"/>
      <c r="I22" s="199"/>
      <c r="J22" s="199"/>
      <c r="K22" s="11"/>
      <c r="N22" s="11"/>
      <c r="O22" s="11"/>
      <c r="P22" s="11"/>
    </row>
    <row r="23" spans="1:16">
      <c r="A23" s="152"/>
      <c r="B23" s="11"/>
      <c r="C23" s="11"/>
      <c r="D23" s="11"/>
      <c r="E23" s="151"/>
      <c r="G23" s="11"/>
      <c r="H23" s="11"/>
      <c r="I23" s="11"/>
      <c r="J23" s="11"/>
      <c r="K23" s="11"/>
      <c r="N23" s="11"/>
      <c r="O23" s="11"/>
      <c r="P23" s="11"/>
    </row>
    <row r="24" spans="1:16" s="123" customFormat="1" ht="22.5" customHeight="1">
      <c r="A24" s="173" t="str">
        <f>A1</f>
        <v>บริษัท อินเด็กซ์ ลิฟวิ่งมอลล์ จำกัด (มหาชน) และบริษัทย่อย</v>
      </c>
      <c r="B24" s="132"/>
      <c r="C24" s="133"/>
      <c r="D24" s="120"/>
      <c r="E24" s="121"/>
      <c r="F24" s="120"/>
      <c r="G24" s="121"/>
      <c r="H24" s="120"/>
      <c r="I24" s="121"/>
      <c r="J24" s="120"/>
      <c r="K24" s="134"/>
    </row>
    <row r="25" spans="1:16" s="123" customFormat="1" ht="22.5" customHeight="1">
      <c r="A25" s="173" t="s">
        <v>150</v>
      </c>
      <c r="B25" s="132"/>
      <c r="C25" s="133"/>
      <c r="D25" s="120"/>
      <c r="E25" s="121"/>
      <c r="F25" s="120"/>
      <c r="G25" s="121"/>
      <c r="H25" s="120"/>
      <c r="I25" s="121"/>
      <c r="J25" s="120"/>
      <c r="K25" s="122"/>
    </row>
    <row r="26" spans="1:16" ht="15" customHeight="1">
      <c r="A26" s="17"/>
      <c r="K26" s="98"/>
    </row>
    <row r="27" spans="1:16" ht="19.5" customHeight="1">
      <c r="D27" s="201" t="s">
        <v>87</v>
      </c>
      <c r="E27" s="201"/>
      <c r="F27" s="201"/>
      <c r="G27" s="201"/>
      <c r="H27" s="201"/>
      <c r="I27" s="201"/>
      <c r="J27" s="201"/>
      <c r="K27" s="98"/>
    </row>
    <row r="28" spans="1:16" ht="19.5" customHeight="1">
      <c r="B28" s="30"/>
      <c r="C28" s="126"/>
      <c r="E28" s="102"/>
      <c r="F28" s="203" t="s">
        <v>98</v>
      </c>
      <c r="G28" s="203"/>
      <c r="H28" s="203"/>
      <c r="J28" s="46"/>
      <c r="K28" s="131"/>
      <c r="L28" s="131"/>
      <c r="M28" s="131"/>
      <c r="N28" s="98"/>
    </row>
    <row r="29" spans="1:16" ht="19.5" customHeight="1">
      <c r="B29" s="98"/>
      <c r="C29" s="127"/>
      <c r="D29" s="70" t="s">
        <v>22</v>
      </c>
      <c r="E29" s="102"/>
      <c r="F29" s="70"/>
      <c r="H29" s="70"/>
      <c r="I29" s="102"/>
    </row>
    <row r="30" spans="1:16" ht="19.5" customHeight="1">
      <c r="B30" s="98"/>
      <c r="C30" s="127"/>
      <c r="D30" s="70" t="s">
        <v>49</v>
      </c>
      <c r="E30" s="102"/>
      <c r="F30" s="70" t="s">
        <v>45</v>
      </c>
      <c r="G30" s="102"/>
      <c r="H30" s="70"/>
      <c r="I30" s="102"/>
      <c r="J30" s="70" t="s">
        <v>50</v>
      </c>
    </row>
    <row r="31" spans="1:16" s="6" customFormat="1" ht="19.5" customHeight="1">
      <c r="A31" s="30"/>
      <c r="B31" s="96" t="s">
        <v>1</v>
      </c>
      <c r="C31" s="127"/>
      <c r="D31" s="70" t="s">
        <v>48</v>
      </c>
      <c r="E31" s="102"/>
      <c r="F31" s="70" t="s">
        <v>46</v>
      </c>
      <c r="G31" s="102"/>
      <c r="H31" s="70" t="s">
        <v>169</v>
      </c>
      <c r="I31" s="102"/>
      <c r="J31" s="70" t="s">
        <v>26</v>
      </c>
    </row>
    <row r="32" spans="1:16" ht="19.5" customHeight="1">
      <c r="A32" s="31"/>
      <c r="B32" s="17"/>
      <c r="C32" s="17"/>
      <c r="D32" s="202" t="s">
        <v>149</v>
      </c>
      <c r="E32" s="202"/>
      <c r="F32" s="202"/>
      <c r="G32" s="202"/>
      <c r="H32" s="202"/>
      <c r="I32" s="202"/>
      <c r="J32" s="202"/>
    </row>
    <row r="33" spans="1:11" ht="21" customHeight="1">
      <c r="A33" s="17" t="s">
        <v>211</v>
      </c>
      <c r="B33" s="17"/>
      <c r="C33" s="17"/>
      <c r="D33" s="48"/>
      <c r="E33" s="48"/>
      <c r="F33" s="48"/>
      <c r="G33" s="48"/>
      <c r="H33" s="48"/>
      <c r="I33" s="48"/>
      <c r="J33" s="48"/>
    </row>
    <row r="34" spans="1:11" ht="21" customHeight="1">
      <c r="A34" s="17" t="s">
        <v>166</v>
      </c>
      <c r="B34" s="32"/>
      <c r="C34" s="128"/>
      <c r="D34" s="47">
        <v>2000000</v>
      </c>
      <c r="E34" s="51"/>
      <c r="F34" s="47">
        <v>134000</v>
      </c>
      <c r="G34" s="51"/>
      <c r="H34" s="47">
        <v>2081922</v>
      </c>
      <c r="I34" s="51"/>
      <c r="J34" s="116">
        <f>SUM(D34:H34)</f>
        <v>4215922</v>
      </c>
    </row>
    <row r="35" spans="1:11" ht="10.5" customHeight="1">
      <c r="A35" s="17"/>
      <c r="B35" s="32"/>
      <c r="C35" s="128"/>
      <c r="D35" s="47"/>
      <c r="E35" s="51"/>
      <c r="F35" s="47"/>
      <c r="G35" s="51"/>
      <c r="H35" s="47"/>
      <c r="I35" s="51"/>
      <c r="J35" s="47"/>
    </row>
    <row r="36" spans="1:11" ht="22.5" customHeight="1">
      <c r="A36" s="17" t="s">
        <v>76</v>
      </c>
      <c r="B36" s="32"/>
      <c r="C36" s="128"/>
      <c r="D36" s="47"/>
      <c r="E36" s="51"/>
      <c r="F36" s="47"/>
      <c r="G36" s="51"/>
      <c r="H36" s="47"/>
      <c r="I36" s="51"/>
      <c r="J36" s="47"/>
    </row>
    <row r="37" spans="1:11" ht="22.5" customHeight="1">
      <c r="A37" s="108" t="s">
        <v>110</v>
      </c>
      <c r="B37" s="32"/>
      <c r="C37" s="128"/>
      <c r="D37" s="47"/>
      <c r="E37" s="51"/>
      <c r="F37" s="47"/>
      <c r="G37" s="51"/>
      <c r="H37" s="47"/>
      <c r="I37" s="51"/>
      <c r="J37" s="47"/>
    </row>
    <row r="38" spans="1:11" ht="22.5" customHeight="1">
      <c r="A38" s="38" t="s">
        <v>118</v>
      </c>
      <c r="B38" s="149">
        <v>14</v>
      </c>
      <c r="C38" s="128"/>
      <c r="D38" s="115">
        <v>0</v>
      </c>
      <c r="E38" s="51"/>
      <c r="F38" s="115">
        <v>0</v>
      </c>
      <c r="G38" s="51"/>
      <c r="H38" s="156">
        <v>-2450000</v>
      </c>
      <c r="I38" s="51"/>
      <c r="J38" s="156">
        <f>SUM(D38:H38)</f>
        <v>-2450000</v>
      </c>
    </row>
    <row r="39" spans="1:11" ht="22.5" customHeight="1">
      <c r="A39" s="16" t="s">
        <v>249</v>
      </c>
      <c r="B39" s="32"/>
      <c r="C39" s="128"/>
      <c r="D39" s="115">
        <f>SUM(D38)</f>
        <v>0</v>
      </c>
      <c r="E39" s="51"/>
      <c r="F39" s="115">
        <f>SUM(F38)</f>
        <v>0</v>
      </c>
      <c r="G39" s="51"/>
      <c r="H39" s="115">
        <f>SUM(H38)</f>
        <v>-2450000</v>
      </c>
      <c r="I39" s="51"/>
      <c r="J39" s="115">
        <f>SUM(J38)</f>
        <v>-2450000</v>
      </c>
    </row>
    <row r="40" spans="1:11" ht="9" customHeight="1">
      <c r="A40" s="17"/>
      <c r="B40" s="32"/>
      <c r="C40" s="128"/>
      <c r="D40" s="47"/>
      <c r="E40" s="51"/>
      <c r="F40" s="47"/>
      <c r="G40" s="51"/>
      <c r="H40" s="47"/>
      <c r="I40" s="51"/>
      <c r="J40" s="47"/>
    </row>
    <row r="41" spans="1:11" s="6" customFormat="1" ht="21" customHeight="1">
      <c r="A41" s="17" t="s">
        <v>161</v>
      </c>
      <c r="B41" s="96"/>
      <c r="C41" s="129"/>
      <c r="D41" s="51"/>
      <c r="E41" s="51"/>
      <c r="F41" s="51"/>
      <c r="G41" s="51"/>
      <c r="H41" s="51"/>
      <c r="I41" s="51"/>
      <c r="J41" s="51"/>
    </row>
    <row r="42" spans="1:11" s="6" customFormat="1" ht="21" customHeight="1">
      <c r="A42" s="30" t="s">
        <v>156</v>
      </c>
      <c r="B42" s="96"/>
      <c r="C42" s="129"/>
      <c r="D42" s="88">
        <v>0</v>
      </c>
      <c r="E42" s="83"/>
      <c r="F42" s="88">
        <v>0</v>
      </c>
      <c r="G42" s="51"/>
      <c r="H42" s="88">
        <f>'PL-6mth'!H31</f>
        <v>568992</v>
      </c>
      <c r="I42" s="51"/>
      <c r="J42" s="87">
        <f>SUM(D42:H42)</f>
        <v>568992</v>
      </c>
    </row>
    <row r="43" spans="1:11" s="6" customFormat="1" ht="22.5" customHeight="1">
      <c r="A43" s="17" t="s">
        <v>254</v>
      </c>
      <c r="B43" s="32"/>
      <c r="C43" s="129"/>
      <c r="D43" s="110">
        <f>SUM(D42:D42)</f>
        <v>0</v>
      </c>
      <c r="E43" s="51"/>
      <c r="F43" s="110">
        <f>SUM(F42:F42)</f>
        <v>0</v>
      </c>
      <c r="G43" s="51"/>
      <c r="H43" s="110">
        <f>SUM(H42:H42)</f>
        <v>568992</v>
      </c>
      <c r="I43" s="51"/>
      <c r="J43" s="110">
        <f>SUM(J42:J42)</f>
        <v>568992</v>
      </c>
    </row>
    <row r="44" spans="1:11" ht="15" customHeight="1">
      <c r="A44" s="17"/>
      <c r="B44" s="96"/>
      <c r="C44" s="129"/>
      <c r="D44" s="83"/>
      <c r="E44" s="83"/>
      <c r="F44" s="83"/>
      <c r="G44" s="83"/>
      <c r="H44" s="83"/>
      <c r="I44" s="83"/>
      <c r="J44" s="83"/>
    </row>
    <row r="45" spans="1:11" ht="22.5" customHeight="1">
      <c r="A45" s="30" t="s">
        <v>182</v>
      </c>
      <c r="B45" s="145">
        <v>10</v>
      </c>
      <c r="C45" s="129"/>
      <c r="D45" s="83">
        <v>0</v>
      </c>
      <c r="E45" s="83"/>
      <c r="F45" s="83">
        <v>80000</v>
      </c>
      <c r="G45" s="83"/>
      <c r="H45" s="83">
        <v>-80000</v>
      </c>
      <c r="I45" s="83"/>
      <c r="J45" s="83">
        <v>0</v>
      </c>
    </row>
    <row r="46" spans="1:11" ht="22.5" customHeight="1" thickBot="1">
      <c r="A46" s="17" t="s">
        <v>205</v>
      </c>
      <c r="B46" s="96"/>
      <c r="C46" s="130"/>
      <c r="D46" s="163">
        <f>D34+D43+D45+D39</f>
        <v>2000000</v>
      </c>
      <c r="E46" s="83"/>
      <c r="F46" s="163">
        <f>F34+F43+F45+F39</f>
        <v>214000</v>
      </c>
      <c r="G46" s="83"/>
      <c r="H46" s="163">
        <f>H34+H43+H45+H39</f>
        <v>120914</v>
      </c>
      <c r="I46" s="83"/>
      <c r="J46" s="163">
        <f>J34+J43+J45+J39</f>
        <v>2334914</v>
      </c>
    </row>
    <row r="47" spans="1:11" ht="22.5" customHeight="1" thickTop="1">
      <c r="A47" s="17"/>
      <c r="B47" s="196"/>
      <c r="C47" s="130"/>
      <c r="D47" s="51"/>
      <c r="E47" s="83"/>
      <c r="F47" s="51"/>
      <c r="G47" s="83"/>
      <c r="H47" s="51"/>
      <c r="I47" s="83"/>
      <c r="J47" s="51"/>
    </row>
    <row r="48" spans="1:11" s="71" customFormat="1" ht="39" customHeight="1">
      <c r="A48" s="199" t="s">
        <v>215</v>
      </c>
      <c r="B48" s="199"/>
      <c r="C48" s="139"/>
      <c r="D48" s="199" t="s">
        <v>215</v>
      </c>
      <c r="E48" s="199"/>
      <c r="F48" s="199"/>
      <c r="G48" s="199"/>
      <c r="H48" s="199"/>
      <c r="I48" s="199"/>
      <c r="J48" s="199"/>
      <c r="K48" s="31"/>
    </row>
    <row r="49" spans="1:16">
      <c r="A49" s="199" t="s">
        <v>216</v>
      </c>
      <c r="B49" s="199"/>
      <c r="C49" s="139"/>
      <c r="D49" s="199" t="s">
        <v>218</v>
      </c>
      <c r="E49" s="199"/>
      <c r="F49" s="199"/>
      <c r="G49" s="199"/>
      <c r="H49" s="199"/>
      <c r="I49" s="199"/>
      <c r="J49" s="199"/>
      <c r="K49" s="11"/>
      <c r="N49" s="11"/>
      <c r="O49" s="11"/>
      <c r="P49" s="11"/>
    </row>
    <row r="50" spans="1:16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11"/>
      <c r="N50" s="11"/>
      <c r="O50" s="11"/>
      <c r="P50" s="11"/>
    </row>
    <row r="51" spans="1:16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11"/>
      <c r="N51" s="11"/>
      <c r="O51" s="11"/>
      <c r="P51" s="11"/>
    </row>
    <row r="52" spans="1:16" s="71" customFormat="1">
      <c r="A52" s="30"/>
      <c r="B52" s="8"/>
      <c r="C52" s="125"/>
      <c r="E52" s="74"/>
      <c r="G52" s="74"/>
      <c r="I52" s="74"/>
      <c r="K52" s="31"/>
    </row>
    <row r="53" spans="1:16" s="71" customFormat="1">
      <c r="A53" s="30"/>
      <c r="B53" s="8"/>
      <c r="C53" s="125"/>
      <c r="D53" s="71">
        <f>D46-BS!H87</f>
        <v>0</v>
      </c>
      <c r="F53" s="71">
        <f>F46-BS!H91</f>
        <v>0</v>
      </c>
      <c r="H53" s="71">
        <f>H46-BS!H92</f>
        <v>0</v>
      </c>
      <c r="J53" s="71">
        <f>J46-BS!H96</f>
        <v>0</v>
      </c>
      <c r="K53" s="31"/>
    </row>
    <row r="54" spans="1:16" s="71" customFormat="1">
      <c r="A54" s="30"/>
      <c r="B54" s="8"/>
      <c r="C54" s="125"/>
      <c r="E54" s="74"/>
      <c r="G54" s="74"/>
      <c r="I54" s="74"/>
      <c r="K54" s="31"/>
    </row>
    <row r="55" spans="1:16" s="71" customFormat="1">
      <c r="A55" s="30"/>
      <c r="B55" s="8"/>
      <c r="C55" s="125"/>
      <c r="E55" s="74"/>
      <c r="G55" s="74"/>
      <c r="I55" s="74"/>
      <c r="K55" s="31"/>
    </row>
    <row r="56" spans="1:16" s="71" customFormat="1">
      <c r="A56" s="30"/>
      <c r="B56" s="8"/>
      <c r="C56" s="125"/>
      <c r="E56" s="74"/>
      <c r="G56" s="74"/>
      <c r="I56" s="74"/>
      <c r="K56" s="31"/>
    </row>
    <row r="57" spans="1:16" s="71" customFormat="1">
      <c r="A57" s="30"/>
      <c r="B57" s="8"/>
      <c r="C57" s="125"/>
      <c r="E57" s="74"/>
      <c r="G57" s="74"/>
      <c r="I57" s="74"/>
      <c r="K57" s="31"/>
    </row>
    <row r="58" spans="1:16" s="71" customFormat="1">
      <c r="A58" s="30"/>
      <c r="B58" s="8"/>
      <c r="C58" s="125"/>
      <c r="E58" s="74"/>
      <c r="G58" s="74"/>
      <c r="I58" s="74"/>
      <c r="K58" s="31"/>
    </row>
    <row r="59" spans="1:16" s="71" customFormat="1">
      <c r="A59" s="30"/>
      <c r="B59" s="8"/>
      <c r="C59" s="125"/>
      <c r="E59" s="74"/>
      <c r="G59" s="74"/>
      <c r="I59" s="74"/>
      <c r="K59" s="31"/>
    </row>
    <row r="60" spans="1:16" s="71" customFormat="1">
      <c r="A60" s="30"/>
      <c r="B60" s="8"/>
      <c r="C60" s="125"/>
      <c r="E60" s="74"/>
      <c r="G60" s="74"/>
      <c r="I60" s="74"/>
      <c r="K60" s="31"/>
    </row>
  </sheetData>
  <mergeCells count="14">
    <mergeCell ref="D4:J4"/>
    <mergeCell ref="F5:H5"/>
    <mergeCell ref="D27:J27"/>
    <mergeCell ref="D9:J9"/>
    <mergeCell ref="A49:B49"/>
    <mergeCell ref="D49:J49"/>
    <mergeCell ref="A21:B21"/>
    <mergeCell ref="A22:B22"/>
    <mergeCell ref="D21:J21"/>
    <mergeCell ref="D22:J22"/>
    <mergeCell ref="A48:B48"/>
    <mergeCell ref="D48:J48"/>
    <mergeCell ref="F28:H28"/>
    <mergeCell ref="D32:J32"/>
  </mergeCells>
  <pageMargins left="0.7" right="0.7" top="0.48" bottom="0.5" header="0.5" footer="0.5"/>
  <pageSetup paperSize="9" scale="92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2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5"/>
  <sheetViews>
    <sheetView view="pageBreakPreview" topLeftCell="A102" zoomScale="80" zoomScaleNormal="80" zoomScaleSheetLayoutView="80" workbookViewId="0">
      <selection activeCell="D110" sqref="D110"/>
    </sheetView>
  </sheetViews>
  <sheetFormatPr defaultColWidth="35" defaultRowHeight="21.5"/>
  <cols>
    <col min="1" max="1" width="57" style="31" customWidth="1"/>
    <col min="2" max="2" width="10.69921875" style="31" customWidth="1"/>
    <col min="3" max="3" width="1.3984375" style="31" customWidth="1"/>
    <col min="4" max="4" width="11.59765625" style="84" customWidth="1"/>
    <col min="5" max="5" width="1.3984375" style="31" customWidth="1"/>
    <col min="6" max="6" width="11.59765625" style="31" customWidth="1"/>
    <col min="7" max="7" width="1.3984375" style="31" customWidth="1"/>
    <col min="8" max="8" width="11.59765625" style="31" customWidth="1"/>
    <col min="9" max="9" width="1.3984375" style="31" customWidth="1"/>
    <col min="10" max="10" width="11.3984375" style="71" customWidth="1"/>
    <col min="11" max="11" width="35" style="31" hidden="1" customWidth="1"/>
    <col min="12" max="16384" width="35" style="31"/>
  </cols>
  <sheetData>
    <row r="1" spans="1:10" s="123" customFormat="1" ht="24.5">
      <c r="A1" s="173" t="str">
        <f>'OCI-Separate'!A24</f>
        <v>บริษัท อินเด็กซ์ ลิฟวิ่งมอลล์ จำกัด (มหาชน) และบริษัทย่อย</v>
      </c>
      <c r="D1" s="135"/>
      <c r="J1" s="124"/>
    </row>
    <row r="2" spans="1:10" s="123" customFormat="1" ht="24.5">
      <c r="A2" s="174" t="s">
        <v>152</v>
      </c>
      <c r="D2" s="135"/>
      <c r="J2" s="124"/>
    </row>
    <row r="3" spans="1:10" ht="22">
      <c r="B3" s="98"/>
      <c r="C3" s="98"/>
      <c r="D3" s="198" t="s">
        <v>83</v>
      </c>
      <c r="E3" s="198"/>
      <c r="F3" s="198"/>
      <c r="G3" s="97"/>
      <c r="H3" s="198" t="s">
        <v>84</v>
      </c>
      <c r="I3" s="198"/>
      <c r="J3" s="198"/>
    </row>
    <row r="4" spans="1:10" ht="22">
      <c r="B4" s="98"/>
      <c r="C4" s="98"/>
      <c r="D4" s="199" t="s">
        <v>201</v>
      </c>
      <c r="E4" s="199"/>
      <c r="F4" s="199"/>
      <c r="G4" s="97"/>
      <c r="H4" s="199" t="s">
        <v>201</v>
      </c>
      <c r="I4" s="199"/>
      <c r="J4" s="199"/>
    </row>
    <row r="5" spans="1:10" ht="22">
      <c r="B5" s="98"/>
      <c r="C5" s="98"/>
      <c r="D5" s="200" t="s">
        <v>200</v>
      </c>
      <c r="E5" s="199"/>
      <c r="F5" s="199"/>
      <c r="G5" s="97"/>
      <c r="H5" s="200" t="s">
        <v>200</v>
      </c>
      <c r="I5" s="199"/>
      <c r="J5" s="199"/>
    </row>
    <row r="6" spans="1:10">
      <c r="B6" s="96" t="s">
        <v>1</v>
      </c>
      <c r="C6" s="96"/>
      <c r="D6" s="98">
        <v>2562</v>
      </c>
      <c r="E6" s="98"/>
      <c r="F6" s="98">
        <v>2561</v>
      </c>
      <c r="G6" s="98"/>
      <c r="H6" s="98">
        <v>2562</v>
      </c>
      <c r="I6" s="98"/>
      <c r="J6" s="98">
        <v>2561</v>
      </c>
    </row>
    <row r="7" spans="1:10">
      <c r="B7" s="98"/>
      <c r="C7" s="98"/>
      <c r="D7" s="197" t="s">
        <v>149</v>
      </c>
      <c r="E7" s="197"/>
      <c r="F7" s="197"/>
      <c r="G7" s="197"/>
      <c r="H7" s="197"/>
      <c r="I7" s="197"/>
      <c r="J7" s="197"/>
    </row>
    <row r="8" spans="1:10" ht="22">
      <c r="A8" s="19" t="s">
        <v>27</v>
      </c>
      <c r="B8" s="98"/>
      <c r="C8" s="98"/>
      <c r="D8" s="85"/>
      <c r="E8" s="86"/>
      <c r="F8" s="86"/>
      <c r="G8" s="86"/>
      <c r="H8" s="86"/>
      <c r="I8" s="86"/>
    </row>
    <row r="9" spans="1:10">
      <c r="A9" s="31" t="s">
        <v>212</v>
      </c>
      <c r="B9" s="98"/>
      <c r="C9" s="98"/>
      <c r="D9" s="82">
        <f>'PL-6mth'!D31</f>
        <v>289514</v>
      </c>
      <c r="E9" s="71"/>
      <c r="F9" s="82">
        <v>92482</v>
      </c>
      <c r="G9" s="71"/>
      <c r="H9" s="71">
        <v>568992</v>
      </c>
      <c r="I9" s="71"/>
      <c r="J9" s="71">
        <v>-1007</v>
      </c>
    </row>
    <row r="10" spans="1:10">
      <c r="A10" s="8" t="s">
        <v>157</v>
      </c>
      <c r="B10" s="98"/>
      <c r="C10" s="98"/>
      <c r="D10" s="82"/>
      <c r="E10" s="71"/>
      <c r="F10" s="82"/>
      <c r="G10" s="71"/>
      <c r="H10" s="71"/>
      <c r="I10" s="71"/>
    </row>
    <row r="11" spans="1:10">
      <c r="A11" s="30" t="s">
        <v>240</v>
      </c>
      <c r="B11" s="96">
        <v>12</v>
      </c>
      <c r="C11" s="98"/>
      <c r="D11" s="83">
        <f>-'PL-6mth'!D30</f>
        <v>13177</v>
      </c>
      <c r="E11" s="71"/>
      <c r="F11" s="83">
        <v>78066</v>
      </c>
      <c r="G11" s="71"/>
      <c r="H11" s="83">
        <v>3618</v>
      </c>
      <c r="I11" s="70"/>
      <c r="J11" s="83">
        <v>-17553</v>
      </c>
    </row>
    <row r="12" spans="1:10">
      <c r="A12" s="30" t="s">
        <v>44</v>
      </c>
      <c r="B12" s="96"/>
      <c r="C12" s="98"/>
      <c r="D12" s="82">
        <f>'PL-6mth'!D26</f>
        <v>87973</v>
      </c>
      <c r="E12" s="71"/>
      <c r="F12" s="82">
        <v>85634</v>
      </c>
      <c r="G12" s="71"/>
      <c r="H12" s="82">
        <v>89802</v>
      </c>
      <c r="I12" s="71"/>
      <c r="J12" s="82">
        <v>86936</v>
      </c>
    </row>
    <row r="13" spans="1:10">
      <c r="A13" s="31" t="s">
        <v>113</v>
      </c>
      <c r="B13" s="96"/>
      <c r="C13" s="98"/>
      <c r="D13" s="82">
        <v>367844</v>
      </c>
      <c r="E13" s="71"/>
      <c r="F13" s="82">
        <v>350567</v>
      </c>
      <c r="G13" s="71"/>
      <c r="H13" s="71">
        <v>308594</v>
      </c>
      <c r="I13" s="71"/>
      <c r="J13" s="71">
        <v>294119</v>
      </c>
    </row>
    <row r="14" spans="1:10">
      <c r="A14" s="31" t="s">
        <v>206</v>
      </c>
      <c r="B14" s="165"/>
      <c r="C14" s="166"/>
      <c r="D14" s="82">
        <v>0</v>
      </c>
      <c r="E14" s="71"/>
      <c r="F14" s="82">
        <v>0</v>
      </c>
      <c r="G14" s="71"/>
      <c r="H14" s="71">
        <v>0</v>
      </c>
      <c r="I14" s="71"/>
      <c r="J14" s="71">
        <v>205156</v>
      </c>
    </row>
    <row r="15" spans="1:10">
      <c r="A15" s="31" t="s">
        <v>207</v>
      </c>
      <c r="B15" s="165"/>
      <c r="C15" s="166"/>
      <c r="D15" s="82">
        <v>0</v>
      </c>
      <c r="E15" s="71"/>
      <c r="F15" s="82">
        <v>199303</v>
      </c>
      <c r="G15" s="71"/>
      <c r="H15" s="71">
        <v>0</v>
      </c>
      <c r="I15" s="71"/>
      <c r="J15" s="71">
        <v>0</v>
      </c>
    </row>
    <row r="16" spans="1:10">
      <c r="A16" s="31" t="s">
        <v>208</v>
      </c>
      <c r="B16" s="165"/>
      <c r="C16" s="166"/>
      <c r="D16" s="82">
        <v>0</v>
      </c>
      <c r="E16" s="71"/>
      <c r="F16" s="82">
        <v>1252</v>
      </c>
      <c r="G16" s="71"/>
      <c r="H16" s="71">
        <v>0</v>
      </c>
      <c r="I16" s="71"/>
      <c r="J16" s="71">
        <v>0</v>
      </c>
    </row>
    <row r="17" spans="1:10">
      <c r="A17" s="30" t="s">
        <v>136</v>
      </c>
      <c r="B17" s="96"/>
      <c r="C17" s="98"/>
      <c r="D17" s="82">
        <v>36117</v>
      </c>
      <c r="E17" s="71"/>
      <c r="F17" s="82">
        <v>10211</v>
      </c>
      <c r="G17" s="71"/>
      <c r="H17" s="71">
        <v>24682</v>
      </c>
      <c r="I17" s="71"/>
      <c r="J17" s="71">
        <v>7680</v>
      </c>
    </row>
    <row r="18" spans="1:10">
      <c r="A18" s="31" t="s">
        <v>189</v>
      </c>
      <c r="B18" s="96"/>
      <c r="C18" s="98"/>
      <c r="D18" s="82">
        <v>4391</v>
      </c>
      <c r="E18" s="71"/>
      <c r="F18" s="82">
        <v>5697</v>
      </c>
      <c r="G18" s="71"/>
      <c r="H18" s="71">
        <v>4391</v>
      </c>
      <c r="I18" s="71"/>
      <c r="J18" s="82">
        <v>5697</v>
      </c>
    </row>
    <row r="19" spans="1:10">
      <c r="A19" s="30" t="s">
        <v>230</v>
      </c>
      <c r="B19" s="96"/>
      <c r="C19" s="98"/>
      <c r="D19" s="82">
        <v>-2499</v>
      </c>
      <c r="E19" s="71"/>
      <c r="F19" s="82">
        <v>709</v>
      </c>
      <c r="G19" s="71"/>
      <c r="H19" s="71">
        <v>-1772</v>
      </c>
      <c r="I19" s="71"/>
      <c r="J19" s="71">
        <v>352</v>
      </c>
    </row>
    <row r="20" spans="1:10">
      <c r="A20" s="30" t="s">
        <v>142</v>
      </c>
      <c r="B20" s="192"/>
      <c r="C20" s="193"/>
      <c r="D20" s="82">
        <v>-242</v>
      </c>
      <c r="E20" s="71"/>
      <c r="F20" s="82">
        <v>696</v>
      </c>
      <c r="G20" s="71"/>
      <c r="H20" s="71">
        <v>0</v>
      </c>
      <c r="I20" s="71"/>
      <c r="J20" s="71">
        <v>0</v>
      </c>
    </row>
    <row r="21" spans="1:10">
      <c r="A21" s="30" t="s">
        <v>141</v>
      </c>
      <c r="B21" s="96"/>
      <c r="C21" s="98"/>
      <c r="D21" s="71">
        <v>-2305</v>
      </c>
      <c r="E21" s="71"/>
      <c r="F21" s="82">
        <v>-42</v>
      </c>
      <c r="G21" s="71"/>
      <c r="H21" s="71">
        <v>0</v>
      </c>
      <c r="I21" s="71"/>
      <c r="J21" s="71">
        <v>0</v>
      </c>
    </row>
    <row r="22" spans="1:10">
      <c r="A22" s="30" t="s">
        <v>165</v>
      </c>
      <c r="B22" s="96">
        <v>5</v>
      </c>
      <c r="C22" s="98"/>
      <c r="D22" s="82">
        <v>3573</v>
      </c>
      <c r="E22" s="71"/>
      <c r="F22" s="82">
        <v>2697</v>
      </c>
      <c r="G22" s="71"/>
      <c r="H22" s="71">
        <v>3359</v>
      </c>
      <c r="I22" s="71"/>
      <c r="J22" s="71">
        <v>27191</v>
      </c>
    </row>
    <row r="23" spans="1:10">
      <c r="A23" s="30" t="s">
        <v>190</v>
      </c>
      <c r="B23" s="96"/>
      <c r="C23" s="98"/>
      <c r="D23" s="82">
        <v>3061</v>
      </c>
      <c r="E23" s="71"/>
      <c r="F23" s="82">
        <v>-12897</v>
      </c>
      <c r="G23" s="71"/>
      <c r="H23" s="71">
        <v>4019</v>
      </c>
      <c r="I23" s="71"/>
      <c r="J23" s="71">
        <v>-9185</v>
      </c>
    </row>
    <row r="24" spans="1:10">
      <c r="A24" s="30" t="s">
        <v>242</v>
      </c>
      <c r="B24" s="96"/>
      <c r="C24" s="98"/>
      <c r="D24" s="82"/>
      <c r="E24" s="71"/>
      <c r="J24" s="31"/>
    </row>
    <row r="25" spans="1:10">
      <c r="A25" s="30" t="s">
        <v>243</v>
      </c>
      <c r="B25" s="165"/>
      <c r="C25" s="166"/>
      <c r="D25" s="82">
        <v>-3391</v>
      </c>
      <c r="E25" s="71"/>
      <c r="F25" s="82">
        <v>-1311</v>
      </c>
      <c r="G25" s="71"/>
      <c r="H25" s="71">
        <v>-692</v>
      </c>
      <c r="I25" s="71"/>
      <c r="J25" s="71">
        <v>-1445</v>
      </c>
    </row>
    <row r="26" spans="1:10">
      <c r="A26" s="30" t="s">
        <v>199</v>
      </c>
      <c r="B26" s="96"/>
      <c r="C26" s="98"/>
      <c r="D26" s="82"/>
      <c r="E26" s="71"/>
      <c r="F26" s="82"/>
      <c r="G26" s="71"/>
      <c r="H26" s="71"/>
      <c r="I26" s="71"/>
    </row>
    <row r="27" spans="1:10">
      <c r="A27" s="30" t="s">
        <v>137</v>
      </c>
      <c r="B27" s="96"/>
      <c r="C27" s="98"/>
      <c r="D27" s="82">
        <v>5056</v>
      </c>
      <c r="E27" s="71"/>
      <c r="F27" s="82">
        <v>2038</v>
      </c>
      <c r="G27" s="71"/>
      <c r="H27" s="71">
        <v>4471</v>
      </c>
      <c r="I27" s="71"/>
      <c r="J27" s="71">
        <v>230</v>
      </c>
    </row>
    <row r="28" spans="1:10" hidden="1">
      <c r="A28" s="30" t="s">
        <v>119</v>
      </c>
      <c r="B28" s="96"/>
      <c r="C28" s="98"/>
      <c r="D28" s="82"/>
      <c r="E28" s="71"/>
      <c r="F28" s="82"/>
      <c r="G28" s="71"/>
      <c r="H28" s="71"/>
      <c r="I28" s="71"/>
    </row>
    <row r="29" spans="1:10">
      <c r="A29" s="30" t="s">
        <v>121</v>
      </c>
      <c r="B29" s="96"/>
      <c r="C29" s="98"/>
      <c r="D29" s="82">
        <v>-4850</v>
      </c>
      <c r="E29" s="71"/>
      <c r="F29" s="82">
        <v>-4850</v>
      </c>
      <c r="G29" s="71"/>
      <c r="H29" s="71">
        <v>-4850</v>
      </c>
      <c r="I29" s="71"/>
      <c r="J29" s="82">
        <v>-4850</v>
      </c>
    </row>
    <row r="30" spans="1:10">
      <c r="A30" s="31" t="s">
        <v>90</v>
      </c>
      <c r="B30" s="96"/>
      <c r="C30" s="98"/>
      <c r="D30" s="83">
        <f>-'PL-6mth'!D13</f>
        <v>-614</v>
      </c>
      <c r="E30" s="71"/>
      <c r="F30" s="83">
        <v>-1722</v>
      </c>
      <c r="G30" s="71"/>
      <c r="H30" s="83">
        <f>-'PL-6mth'!H13</f>
        <v>-473</v>
      </c>
      <c r="I30" s="71"/>
      <c r="J30" s="74">
        <v>-73</v>
      </c>
    </row>
    <row r="31" spans="1:10">
      <c r="A31" s="30" t="s">
        <v>120</v>
      </c>
      <c r="B31" s="96"/>
      <c r="C31" s="98"/>
      <c r="D31" s="88">
        <f>-'PL-6mth'!D12</f>
        <v>-374</v>
      </c>
      <c r="E31" s="71"/>
      <c r="F31" s="88">
        <v>-3789</v>
      </c>
      <c r="G31" s="71"/>
      <c r="H31" s="88">
        <f>-'PL-6mth'!H12</f>
        <v>-491420</v>
      </c>
      <c r="I31" s="71"/>
      <c r="J31" s="89">
        <v>0</v>
      </c>
    </row>
    <row r="32" spans="1:10">
      <c r="B32" s="98"/>
      <c r="C32" s="98"/>
      <c r="D32" s="71">
        <f>SUM(D9:D31)</f>
        <v>796431</v>
      </c>
      <c r="E32" s="71"/>
      <c r="F32" s="71">
        <f>SUM(F9:F31)</f>
        <v>804741</v>
      </c>
      <c r="G32" s="71"/>
      <c r="H32" s="71">
        <f>SUM(H9:H31)</f>
        <v>512721</v>
      </c>
      <c r="I32" s="71"/>
      <c r="J32" s="71">
        <f>SUM(J9:J31)</f>
        <v>593248</v>
      </c>
    </row>
    <row r="33" spans="1:10">
      <c r="A33" s="24" t="s">
        <v>81</v>
      </c>
      <c r="B33" s="98"/>
      <c r="C33" s="98"/>
      <c r="D33" s="82"/>
      <c r="E33" s="71"/>
      <c r="F33" s="82"/>
      <c r="G33" s="71"/>
      <c r="H33" s="71"/>
      <c r="I33" s="71"/>
    </row>
    <row r="34" spans="1:10">
      <c r="A34" s="31" t="s">
        <v>28</v>
      </c>
      <c r="B34" s="98"/>
      <c r="C34" s="98"/>
      <c r="D34" s="82">
        <v>48490</v>
      </c>
      <c r="E34" s="71"/>
      <c r="F34" s="82">
        <v>24863</v>
      </c>
      <c r="G34" s="71"/>
      <c r="H34" s="71">
        <v>62753</v>
      </c>
      <c r="I34" s="71"/>
      <c r="J34" s="71">
        <v>-23249</v>
      </c>
    </row>
    <row r="35" spans="1:10">
      <c r="A35" s="31" t="s">
        <v>79</v>
      </c>
      <c r="B35" s="98"/>
      <c r="C35" s="98"/>
      <c r="D35" s="82">
        <v>-88127</v>
      </c>
      <c r="E35" s="71"/>
      <c r="F35" s="82">
        <v>-222715</v>
      </c>
      <c r="G35" s="71"/>
      <c r="H35" s="71">
        <v>-116467</v>
      </c>
      <c r="I35" s="71"/>
      <c r="J35" s="71">
        <v>-211461</v>
      </c>
    </row>
    <row r="36" spans="1:10">
      <c r="A36" s="31" t="s">
        <v>4</v>
      </c>
      <c r="B36" s="98"/>
      <c r="C36" s="98"/>
      <c r="D36" s="82">
        <v>-107755</v>
      </c>
      <c r="E36" s="71"/>
      <c r="F36" s="82">
        <v>-62984</v>
      </c>
      <c r="G36" s="71"/>
      <c r="H36" s="71">
        <v>-119727</v>
      </c>
      <c r="I36" s="71"/>
      <c r="J36" s="71">
        <v>-124899</v>
      </c>
    </row>
    <row r="37" spans="1:10">
      <c r="A37" s="31" t="s">
        <v>5</v>
      </c>
      <c r="B37" s="98"/>
      <c r="C37" s="98"/>
      <c r="D37" s="82">
        <f>2115</f>
        <v>2115</v>
      </c>
      <c r="E37" s="71"/>
      <c r="F37" s="82">
        <v>-2142</v>
      </c>
      <c r="G37" s="71"/>
      <c r="H37" s="71">
        <v>1274</v>
      </c>
      <c r="I37" s="71"/>
      <c r="J37" s="71">
        <v>490</v>
      </c>
    </row>
    <row r="38" spans="1:10">
      <c r="A38" s="31" t="s">
        <v>10</v>
      </c>
      <c r="B38" s="96"/>
      <c r="C38" s="98"/>
      <c r="D38" s="82">
        <v>-2955</v>
      </c>
      <c r="E38" s="71"/>
      <c r="F38" s="82">
        <v>-676</v>
      </c>
      <c r="G38" s="71"/>
      <c r="H38" s="71">
        <v>-2026</v>
      </c>
      <c r="I38" s="71"/>
      <c r="J38" s="71">
        <v>-6221</v>
      </c>
    </row>
    <row r="39" spans="1:10">
      <c r="A39" s="31" t="s">
        <v>14</v>
      </c>
      <c r="B39" s="98"/>
      <c r="C39" s="98"/>
      <c r="D39" s="82">
        <v>206450</v>
      </c>
      <c r="E39" s="71"/>
      <c r="F39" s="82">
        <v>44882</v>
      </c>
      <c r="G39" s="71"/>
      <c r="H39" s="71">
        <v>244748</v>
      </c>
      <c r="I39" s="71"/>
      <c r="J39" s="71">
        <v>97708</v>
      </c>
    </row>
    <row r="40" spans="1:10" ht="22">
      <c r="A40" s="17"/>
      <c r="B40" s="146"/>
      <c r="C40" s="146"/>
      <c r="D40" s="53"/>
      <c r="E40" s="49"/>
      <c r="F40" s="53"/>
      <c r="G40" s="49"/>
      <c r="H40" s="34"/>
      <c r="I40" s="49"/>
      <c r="J40" s="34"/>
    </row>
    <row r="41" spans="1:10" ht="22">
      <c r="A41" s="175" t="s">
        <v>215</v>
      </c>
      <c r="B41" s="71"/>
      <c r="C41" s="139"/>
      <c r="D41" s="31" t="s">
        <v>215</v>
      </c>
      <c r="E41" s="74"/>
      <c r="G41" s="49"/>
      <c r="H41" s="34"/>
      <c r="I41" s="49"/>
      <c r="J41" s="34"/>
    </row>
    <row r="42" spans="1:10">
      <c r="A42" s="150" t="s">
        <v>216</v>
      </c>
      <c r="B42" s="71"/>
      <c r="C42" s="139"/>
      <c r="D42" s="176" t="s">
        <v>218</v>
      </c>
      <c r="E42" s="74"/>
      <c r="G42" s="3"/>
      <c r="H42" s="45"/>
      <c r="I42" s="3"/>
      <c r="J42" s="3"/>
    </row>
    <row r="43" spans="1:10">
      <c r="A43" s="150"/>
      <c r="B43" s="139"/>
      <c r="C43" s="11"/>
      <c r="D43" s="151"/>
      <c r="E43" s="11"/>
      <c r="F43" s="11"/>
      <c r="G43" s="11"/>
      <c r="H43" s="44"/>
      <c r="I43" s="11"/>
      <c r="J43" s="11"/>
    </row>
    <row r="44" spans="1:10" ht="22">
      <c r="A44" s="19" t="s">
        <v>183</v>
      </c>
      <c r="B44" s="146"/>
      <c r="C44" s="146"/>
      <c r="D44" s="85"/>
      <c r="E44" s="86"/>
      <c r="F44" s="86"/>
      <c r="G44" s="86"/>
      <c r="H44" s="86"/>
      <c r="I44" s="86"/>
    </row>
    <row r="45" spans="1:10">
      <c r="A45" s="31" t="s">
        <v>80</v>
      </c>
      <c r="B45" s="98"/>
      <c r="C45" s="98"/>
      <c r="D45" s="82">
        <v>-61224</v>
      </c>
      <c r="E45" s="71"/>
      <c r="F45" s="82">
        <v>-40900</v>
      </c>
      <c r="G45" s="71"/>
      <c r="H45" s="71">
        <f>-89620</f>
        <v>-89620</v>
      </c>
      <c r="I45" s="71"/>
      <c r="J45" s="71">
        <v>-55013</v>
      </c>
    </row>
    <row r="46" spans="1:10">
      <c r="A46" s="31" t="s">
        <v>15</v>
      </c>
      <c r="B46" s="98"/>
      <c r="C46" s="98"/>
      <c r="D46" s="82">
        <v>5262</v>
      </c>
      <c r="E46" s="71"/>
      <c r="F46" s="82">
        <v>-25246</v>
      </c>
      <c r="G46" s="71"/>
      <c r="H46" s="71">
        <v>4591</v>
      </c>
      <c r="I46" s="71"/>
      <c r="J46" s="71">
        <v>-16495</v>
      </c>
    </row>
    <row r="47" spans="1:10">
      <c r="A47" s="30" t="s">
        <v>122</v>
      </c>
      <c r="B47" s="96"/>
      <c r="C47" s="98"/>
      <c r="D47" s="82">
        <v>-1085</v>
      </c>
      <c r="E47" s="71"/>
      <c r="F47" s="82">
        <v>-1011</v>
      </c>
      <c r="G47" s="71"/>
      <c r="H47" s="71">
        <v>-246</v>
      </c>
      <c r="I47" s="71"/>
      <c r="J47" s="71">
        <v>-112</v>
      </c>
    </row>
    <row r="48" spans="1:10">
      <c r="A48" s="31" t="s">
        <v>19</v>
      </c>
      <c r="B48" s="98"/>
      <c r="C48" s="98"/>
      <c r="D48" s="88">
        <v>11990</v>
      </c>
      <c r="E48" s="71"/>
      <c r="F48" s="88">
        <v>6125</v>
      </c>
      <c r="G48" s="71"/>
      <c r="H48" s="89">
        <v>-583</v>
      </c>
      <c r="I48" s="71"/>
      <c r="J48" s="89">
        <v>-80994</v>
      </c>
    </row>
    <row r="49" spans="1:10">
      <c r="A49" s="30" t="s">
        <v>144</v>
      </c>
      <c r="B49" s="98"/>
      <c r="C49" s="98"/>
      <c r="D49" s="71">
        <f>SUM(D32:D48)</f>
        <v>809592</v>
      </c>
      <c r="E49" s="71"/>
      <c r="F49" s="71">
        <f>SUM(F32:F48)</f>
        <v>524937</v>
      </c>
      <c r="G49" s="71"/>
      <c r="H49" s="71">
        <f>SUM(H32:H48)</f>
        <v>497418</v>
      </c>
      <c r="I49" s="71"/>
      <c r="J49" s="71">
        <f>SUM(J32:J48)</f>
        <v>173002</v>
      </c>
    </row>
    <row r="50" spans="1:10">
      <c r="A50" s="31" t="s">
        <v>33</v>
      </c>
      <c r="B50" s="98"/>
      <c r="C50" s="98"/>
      <c r="D50" s="82">
        <v>-63916</v>
      </c>
      <c r="E50" s="71"/>
      <c r="F50" s="82">
        <v>-68977</v>
      </c>
      <c r="G50" s="71"/>
      <c r="H50" s="71">
        <v>-12988</v>
      </c>
      <c r="I50" s="71"/>
      <c r="J50" s="71">
        <v>-12718</v>
      </c>
    </row>
    <row r="51" spans="1:10" ht="22">
      <c r="A51" s="17" t="s">
        <v>145</v>
      </c>
      <c r="B51" s="98"/>
      <c r="C51" s="98"/>
      <c r="D51" s="90">
        <f>D50+D49</f>
        <v>745676</v>
      </c>
      <c r="E51" s="49"/>
      <c r="F51" s="90">
        <f>F50+F49</f>
        <v>455960</v>
      </c>
      <c r="G51" s="49"/>
      <c r="H51" s="33">
        <f>H50+H49</f>
        <v>484430</v>
      </c>
      <c r="I51" s="49"/>
      <c r="J51" s="33">
        <f>J50+J49</f>
        <v>160284</v>
      </c>
    </row>
    <row r="52" spans="1:10" ht="22">
      <c r="A52" s="17"/>
      <c r="B52" s="146"/>
      <c r="C52" s="146"/>
      <c r="D52" s="53"/>
      <c r="E52" s="49"/>
      <c r="F52" s="53"/>
      <c r="G52" s="49"/>
      <c r="H52" s="34"/>
      <c r="I52" s="49"/>
      <c r="J52" s="34"/>
    </row>
    <row r="53" spans="1:10" ht="22">
      <c r="A53" s="19" t="s">
        <v>29</v>
      </c>
      <c r="B53" s="98"/>
      <c r="C53" s="98"/>
      <c r="D53" s="82"/>
      <c r="E53" s="71"/>
      <c r="F53" s="82"/>
      <c r="G53" s="71"/>
      <c r="H53" s="71"/>
      <c r="I53" s="71"/>
    </row>
    <row r="54" spans="1:10">
      <c r="A54" s="31" t="s">
        <v>170</v>
      </c>
      <c r="B54" s="98"/>
      <c r="C54" s="98"/>
      <c r="D54" s="82">
        <v>614</v>
      </c>
      <c r="E54" s="71"/>
      <c r="F54" s="82">
        <v>1722</v>
      </c>
      <c r="G54" s="71"/>
      <c r="H54" s="71">
        <v>425</v>
      </c>
      <c r="I54" s="71"/>
      <c r="J54" s="71">
        <v>74</v>
      </c>
    </row>
    <row r="55" spans="1:10">
      <c r="A55" s="31" t="s">
        <v>171</v>
      </c>
      <c r="B55" s="98"/>
      <c r="C55" s="98"/>
      <c r="D55" s="82">
        <v>374</v>
      </c>
      <c r="E55" s="71"/>
      <c r="F55" s="82">
        <v>3789</v>
      </c>
      <c r="G55" s="71"/>
      <c r="H55" s="71">
        <v>491420</v>
      </c>
      <c r="I55" s="71"/>
      <c r="J55" s="71">
        <v>0</v>
      </c>
    </row>
    <row r="56" spans="1:10">
      <c r="A56" s="31" t="s">
        <v>132</v>
      </c>
      <c r="B56" s="96"/>
      <c r="C56" s="98"/>
      <c r="D56" s="82">
        <v>0</v>
      </c>
      <c r="E56" s="71"/>
      <c r="F56" s="82">
        <v>-36133</v>
      </c>
      <c r="G56" s="71"/>
      <c r="H56" s="82">
        <v>0</v>
      </c>
      <c r="I56" s="71"/>
      <c r="J56" s="82">
        <v>0</v>
      </c>
    </row>
    <row r="57" spans="1:10">
      <c r="A57" s="31" t="s">
        <v>133</v>
      </c>
      <c r="B57" s="96"/>
      <c r="C57" s="98"/>
      <c r="D57" s="82">
        <v>0</v>
      </c>
      <c r="E57" s="71"/>
      <c r="F57" s="82">
        <v>35856</v>
      </c>
      <c r="G57" s="71"/>
      <c r="H57" s="82">
        <v>0</v>
      </c>
      <c r="I57" s="71"/>
      <c r="J57" s="82">
        <v>0</v>
      </c>
    </row>
    <row r="58" spans="1:10" hidden="1">
      <c r="A58" s="31" t="s">
        <v>134</v>
      </c>
      <c r="B58" s="96"/>
      <c r="C58" s="98"/>
      <c r="D58" s="82"/>
      <c r="E58" s="71"/>
      <c r="F58" s="82"/>
      <c r="G58" s="71"/>
      <c r="H58" s="82"/>
      <c r="I58" s="71"/>
      <c r="J58" s="82"/>
    </row>
    <row r="59" spans="1:10">
      <c r="A59" s="31" t="s">
        <v>135</v>
      </c>
      <c r="B59" s="96"/>
      <c r="C59" s="98"/>
      <c r="D59" s="82">
        <v>67951</v>
      </c>
      <c r="E59" s="71"/>
      <c r="F59" s="82">
        <v>964</v>
      </c>
      <c r="G59" s="71"/>
      <c r="H59" s="82">
        <v>0</v>
      </c>
      <c r="I59" s="71"/>
      <c r="J59" s="82">
        <v>0</v>
      </c>
    </row>
    <row r="60" spans="1:10">
      <c r="A60" s="31" t="s">
        <v>221</v>
      </c>
      <c r="B60" s="167"/>
      <c r="C60" s="168"/>
      <c r="D60" s="82">
        <v>0</v>
      </c>
      <c r="E60" s="71"/>
      <c r="F60" s="82">
        <v>0</v>
      </c>
      <c r="G60" s="71"/>
      <c r="H60" s="82">
        <v>0</v>
      </c>
      <c r="I60" s="71"/>
      <c r="J60" s="82">
        <v>-4000</v>
      </c>
    </row>
    <row r="61" spans="1:10">
      <c r="A61" s="31" t="s">
        <v>209</v>
      </c>
      <c r="B61" s="167"/>
      <c r="C61" s="168"/>
      <c r="D61" s="82">
        <v>0</v>
      </c>
      <c r="E61" s="71"/>
      <c r="F61" s="82">
        <v>-17664</v>
      </c>
      <c r="G61" s="71"/>
      <c r="H61" s="82">
        <v>0</v>
      </c>
      <c r="I61" s="71"/>
      <c r="J61" s="82">
        <v>0</v>
      </c>
    </row>
    <row r="62" spans="1:10">
      <c r="A62" s="31" t="s">
        <v>172</v>
      </c>
      <c r="B62" s="96"/>
      <c r="C62" s="98"/>
      <c r="D62" s="82">
        <v>-283499</v>
      </c>
      <c r="E62" s="71"/>
      <c r="F62" s="82">
        <v>-187008</v>
      </c>
      <c r="G62" s="71"/>
      <c r="H62" s="74">
        <v>-204417</v>
      </c>
      <c r="I62" s="71"/>
      <c r="J62" s="74">
        <v>-39083</v>
      </c>
    </row>
    <row r="63" spans="1:10">
      <c r="A63" s="31" t="s">
        <v>123</v>
      </c>
      <c r="B63" s="96"/>
      <c r="C63" s="98"/>
      <c r="D63" s="82">
        <v>-22406</v>
      </c>
      <c r="E63" s="71"/>
      <c r="F63" s="82">
        <v>-43378</v>
      </c>
      <c r="G63" s="71"/>
      <c r="H63" s="82">
        <v>-7498</v>
      </c>
      <c r="I63" s="71"/>
      <c r="J63" s="82">
        <v>-4860</v>
      </c>
    </row>
    <row r="64" spans="1:10">
      <c r="A64" s="31" t="s">
        <v>251</v>
      </c>
      <c r="B64" s="96"/>
      <c r="C64" s="98"/>
      <c r="D64" s="83"/>
      <c r="E64" s="71"/>
      <c r="F64" s="83"/>
      <c r="G64" s="71"/>
      <c r="H64" s="74"/>
      <c r="I64" s="71"/>
      <c r="J64" s="74"/>
    </row>
    <row r="65" spans="1:10">
      <c r="A65" s="31" t="s">
        <v>252</v>
      </c>
      <c r="B65" s="190"/>
      <c r="C65" s="191"/>
      <c r="D65" s="83">
        <v>4921</v>
      </c>
      <c r="E65" s="71"/>
      <c r="F65" s="83">
        <v>5776</v>
      </c>
      <c r="G65" s="71"/>
      <c r="H65" s="74">
        <v>1752</v>
      </c>
      <c r="I65" s="71"/>
      <c r="J65" s="74">
        <v>1968</v>
      </c>
    </row>
    <row r="66" spans="1:10" hidden="1">
      <c r="A66" s="31" t="s">
        <v>231</v>
      </c>
      <c r="B66" s="177"/>
      <c r="C66" s="179"/>
      <c r="D66" s="82">
        <v>0</v>
      </c>
      <c r="E66" s="71"/>
      <c r="F66" s="82">
        <v>0</v>
      </c>
      <c r="G66" s="71"/>
      <c r="H66" s="82">
        <v>0</v>
      </c>
      <c r="I66" s="71"/>
      <c r="J66" s="82">
        <v>0</v>
      </c>
    </row>
    <row r="67" spans="1:10">
      <c r="A67" s="31" t="s">
        <v>124</v>
      </c>
      <c r="B67" s="96"/>
      <c r="C67" s="98"/>
      <c r="D67" s="82">
        <v>0</v>
      </c>
      <c r="E67" s="71"/>
      <c r="F67" s="82">
        <v>-2524</v>
      </c>
      <c r="G67" s="71"/>
      <c r="H67" s="82">
        <v>0</v>
      </c>
      <c r="I67" s="71"/>
      <c r="J67" s="82">
        <v>-2524</v>
      </c>
    </row>
    <row r="68" spans="1:10" hidden="1">
      <c r="A68" s="31" t="s">
        <v>125</v>
      </c>
      <c r="B68" s="96"/>
      <c r="C68" s="98"/>
      <c r="D68" s="82"/>
      <c r="E68" s="71"/>
      <c r="F68" s="82"/>
      <c r="G68" s="71"/>
      <c r="H68" s="82"/>
      <c r="I68" s="71"/>
      <c r="J68" s="82"/>
    </row>
    <row r="69" spans="1:10">
      <c r="A69" s="31" t="s">
        <v>173</v>
      </c>
      <c r="B69" s="96"/>
      <c r="C69" s="98"/>
      <c r="D69" s="82">
        <v>-14855</v>
      </c>
      <c r="E69" s="71"/>
      <c r="F69" s="82">
        <v>-19776</v>
      </c>
      <c r="G69" s="71"/>
      <c r="H69" s="82">
        <v>-13137</v>
      </c>
      <c r="I69" s="71"/>
      <c r="J69" s="82">
        <v>-13734</v>
      </c>
    </row>
    <row r="70" spans="1:10" hidden="1">
      <c r="A70" s="31" t="s">
        <v>174</v>
      </c>
      <c r="B70" s="96"/>
      <c r="C70" s="98"/>
      <c r="D70" s="83"/>
      <c r="E70" s="71"/>
      <c r="F70" s="83">
        <v>0</v>
      </c>
      <c r="G70" s="71"/>
      <c r="H70" s="74"/>
      <c r="I70" s="71"/>
      <c r="J70" s="74">
        <v>0</v>
      </c>
    </row>
    <row r="71" spans="1:10">
      <c r="A71" s="31" t="s">
        <v>146</v>
      </c>
      <c r="B71" s="96"/>
      <c r="C71" s="98"/>
      <c r="D71" s="83"/>
      <c r="E71" s="71"/>
      <c r="F71" s="83"/>
      <c r="G71" s="71"/>
      <c r="H71" s="74"/>
      <c r="I71" s="71"/>
      <c r="J71" s="74"/>
    </row>
    <row r="72" spans="1:10">
      <c r="A72" s="31" t="s">
        <v>147</v>
      </c>
      <c r="B72" s="96">
        <v>3</v>
      </c>
      <c r="C72" s="98"/>
      <c r="D72" s="82">
        <v>0</v>
      </c>
      <c r="E72" s="71"/>
      <c r="F72" s="82">
        <v>0</v>
      </c>
      <c r="G72" s="71"/>
      <c r="H72" s="71">
        <v>135000</v>
      </c>
      <c r="I72" s="71"/>
      <c r="J72" s="71">
        <v>200</v>
      </c>
    </row>
    <row r="73" spans="1:10">
      <c r="A73" s="31" t="s">
        <v>138</v>
      </c>
      <c r="B73" s="96">
        <v>3</v>
      </c>
      <c r="C73" s="98"/>
      <c r="D73" s="82">
        <v>0</v>
      </c>
      <c r="E73" s="71"/>
      <c r="F73" s="82">
        <v>0</v>
      </c>
      <c r="G73" s="71"/>
      <c r="H73" s="71">
        <v>-167000</v>
      </c>
      <c r="I73" s="71"/>
      <c r="J73" s="71">
        <v>0</v>
      </c>
    </row>
    <row r="74" spans="1:10" ht="22">
      <c r="A74" s="17" t="s">
        <v>244</v>
      </c>
      <c r="B74" s="98"/>
      <c r="C74" s="98"/>
      <c r="D74" s="33">
        <f>SUM(D54:D73)</f>
        <v>-246900</v>
      </c>
      <c r="E74" s="49"/>
      <c r="F74" s="33">
        <f>SUM(F54:F73)</f>
        <v>-258376</v>
      </c>
      <c r="G74" s="49"/>
      <c r="H74" s="33">
        <f>SUM(H54:H73)</f>
        <v>236545</v>
      </c>
      <c r="I74" s="49"/>
      <c r="J74" s="33">
        <f>SUM(J54:J73)</f>
        <v>-61959</v>
      </c>
    </row>
    <row r="75" spans="1:10" ht="22">
      <c r="A75" s="17"/>
      <c r="B75" s="187"/>
      <c r="C75" s="187"/>
      <c r="D75" s="34"/>
      <c r="E75" s="49"/>
      <c r="F75" s="34"/>
      <c r="G75" s="49"/>
      <c r="H75" s="34"/>
      <c r="I75" s="49"/>
      <c r="J75" s="34"/>
    </row>
    <row r="76" spans="1:10" ht="22">
      <c r="A76" s="17"/>
      <c r="B76" s="188"/>
      <c r="C76" s="188"/>
      <c r="D76" s="34"/>
      <c r="E76" s="49"/>
      <c r="F76" s="34"/>
      <c r="G76" s="49"/>
      <c r="H76" s="34"/>
      <c r="I76" s="49"/>
      <c r="J76" s="34"/>
    </row>
    <row r="77" spans="1:10" ht="22">
      <c r="A77" s="17"/>
      <c r="B77" s="98"/>
      <c r="C77" s="98"/>
      <c r="D77" s="51"/>
      <c r="E77" s="49"/>
      <c r="F77" s="51"/>
      <c r="G77" s="49"/>
      <c r="H77" s="34"/>
      <c r="I77" s="49"/>
      <c r="J77" s="34"/>
    </row>
    <row r="78" spans="1:10" ht="22">
      <c r="A78" s="175" t="s">
        <v>215</v>
      </c>
      <c r="B78" s="71"/>
      <c r="C78" s="139"/>
      <c r="D78" s="31" t="s">
        <v>215</v>
      </c>
      <c r="E78" s="74"/>
      <c r="G78" s="49"/>
      <c r="H78" s="34"/>
      <c r="I78" s="49"/>
      <c r="J78" s="34"/>
    </row>
    <row r="79" spans="1:10">
      <c r="A79" s="150" t="s">
        <v>216</v>
      </c>
      <c r="B79" s="71"/>
      <c r="C79" s="139"/>
      <c r="D79" s="176" t="s">
        <v>218</v>
      </c>
      <c r="E79" s="74"/>
      <c r="G79" s="3"/>
      <c r="H79" s="45"/>
      <c r="I79" s="3"/>
      <c r="J79" s="3"/>
    </row>
    <row r="80" spans="1:10">
      <c r="A80" s="150"/>
      <c r="B80" s="139"/>
      <c r="C80" s="11"/>
      <c r="D80" s="151"/>
      <c r="E80" s="11"/>
      <c r="F80" s="11"/>
      <c r="G80" s="11"/>
      <c r="H80" s="44"/>
      <c r="I80" s="11"/>
      <c r="J80" s="11"/>
    </row>
    <row r="81" spans="1:10" ht="22">
      <c r="A81" s="19" t="s">
        <v>30</v>
      </c>
      <c r="B81" s="96"/>
      <c r="C81" s="98"/>
      <c r="D81" s="82"/>
      <c r="E81" s="71"/>
      <c r="F81" s="82"/>
      <c r="G81" s="71"/>
      <c r="H81" s="71"/>
      <c r="I81" s="71"/>
    </row>
    <row r="82" spans="1:10" hidden="1">
      <c r="A82" s="31" t="s">
        <v>130</v>
      </c>
      <c r="B82" s="96">
        <v>10</v>
      </c>
      <c r="C82" s="98"/>
      <c r="D82" s="82"/>
      <c r="E82" s="71"/>
      <c r="F82" s="82"/>
      <c r="G82" s="71"/>
      <c r="H82" s="71">
        <v>0</v>
      </c>
      <c r="I82" s="71"/>
      <c r="J82" s="71">
        <v>0</v>
      </c>
    </row>
    <row r="83" spans="1:10">
      <c r="A83" s="31" t="s">
        <v>126</v>
      </c>
      <c r="B83" s="96"/>
      <c r="C83" s="98"/>
      <c r="D83" s="82">
        <v>5611500</v>
      </c>
      <c r="E83" s="71"/>
      <c r="F83" s="82">
        <v>3300000</v>
      </c>
      <c r="G83" s="71"/>
      <c r="H83" s="71">
        <v>4879500</v>
      </c>
      <c r="I83" s="71"/>
      <c r="J83" s="71">
        <v>3194000</v>
      </c>
    </row>
    <row r="84" spans="1:10">
      <c r="A84" s="31" t="s">
        <v>256</v>
      </c>
      <c r="B84" s="96"/>
      <c r="C84" s="98"/>
      <c r="D84" s="31"/>
      <c r="J84" s="31"/>
    </row>
    <row r="85" spans="1:10">
      <c r="A85" s="31" t="s">
        <v>257</v>
      </c>
      <c r="B85" s="194"/>
      <c r="C85" s="195"/>
      <c r="D85" s="82">
        <f>-4668500-100487</f>
        <v>-4768987</v>
      </c>
      <c r="E85" s="71"/>
      <c r="F85" s="82">
        <v>-3231000</v>
      </c>
      <c r="G85" s="71"/>
      <c r="H85" s="82">
        <f>-3924500-100486</f>
        <v>-4024986</v>
      </c>
      <c r="I85" s="71"/>
      <c r="J85" s="82">
        <v>-3035000</v>
      </c>
    </row>
    <row r="86" spans="1:10">
      <c r="A86" s="31" t="s">
        <v>127</v>
      </c>
      <c r="B86" s="96">
        <v>3</v>
      </c>
      <c r="C86" s="98"/>
      <c r="D86" s="82">
        <v>0</v>
      </c>
      <c r="E86" s="71"/>
      <c r="F86" s="71">
        <v>0</v>
      </c>
      <c r="G86" s="71"/>
      <c r="H86" s="71">
        <v>1698000</v>
      </c>
      <c r="I86" s="71"/>
      <c r="J86" s="71">
        <v>1232000</v>
      </c>
    </row>
    <row r="87" spans="1:10">
      <c r="A87" s="31" t="s">
        <v>128</v>
      </c>
      <c r="B87" s="162">
        <v>3</v>
      </c>
      <c r="C87" s="98"/>
      <c r="D87" s="82">
        <v>0</v>
      </c>
      <c r="E87" s="71"/>
      <c r="F87" s="82">
        <v>0</v>
      </c>
      <c r="G87" s="71"/>
      <c r="H87" s="82">
        <v>-1858000</v>
      </c>
      <c r="I87" s="71"/>
      <c r="J87" s="82">
        <v>-1256000</v>
      </c>
    </row>
    <row r="88" spans="1:10">
      <c r="A88" s="31" t="s">
        <v>210</v>
      </c>
      <c r="B88" s="162"/>
      <c r="C88" s="98"/>
      <c r="D88" s="82">
        <v>0</v>
      </c>
      <c r="E88" s="71"/>
      <c r="F88" s="82">
        <v>26432</v>
      </c>
      <c r="G88" s="71"/>
      <c r="H88" s="82">
        <v>0</v>
      </c>
      <c r="I88" s="71"/>
      <c r="J88" s="82">
        <v>0</v>
      </c>
    </row>
    <row r="89" spans="1:10">
      <c r="A89" s="31" t="s">
        <v>129</v>
      </c>
      <c r="B89" s="167"/>
      <c r="C89" s="168"/>
      <c r="D89" s="82">
        <v>-253133</v>
      </c>
      <c r="E89" s="71"/>
      <c r="F89" s="82">
        <v>-238409</v>
      </c>
      <c r="G89" s="71"/>
      <c r="H89" s="82">
        <v>-250093</v>
      </c>
      <c r="I89" s="71"/>
      <c r="J89" s="82">
        <v>-236009</v>
      </c>
    </row>
    <row r="90" spans="1:10">
      <c r="A90" s="31" t="s">
        <v>139</v>
      </c>
      <c r="B90" s="162"/>
      <c r="C90" s="98"/>
      <c r="D90" s="82">
        <v>-7835</v>
      </c>
      <c r="E90" s="71"/>
      <c r="F90" s="82">
        <v>-10938</v>
      </c>
      <c r="G90" s="71"/>
      <c r="H90" s="82">
        <v>-7584</v>
      </c>
      <c r="I90" s="71"/>
      <c r="J90" s="82">
        <v>-10308</v>
      </c>
    </row>
    <row r="91" spans="1:10">
      <c r="A91" s="31" t="s">
        <v>232</v>
      </c>
      <c r="B91" s="177"/>
      <c r="C91" s="179"/>
      <c r="D91" s="82">
        <v>-1200000</v>
      </c>
      <c r="E91" s="71"/>
      <c r="F91" s="82">
        <v>0</v>
      </c>
      <c r="G91" s="71"/>
      <c r="H91" s="82">
        <v>-1200000</v>
      </c>
      <c r="I91" s="71"/>
      <c r="J91" s="82">
        <v>0</v>
      </c>
    </row>
    <row r="92" spans="1:10">
      <c r="A92" s="31" t="s">
        <v>184</v>
      </c>
      <c r="B92" s="154"/>
      <c r="C92" s="155"/>
      <c r="D92" s="82">
        <v>-2</v>
      </c>
      <c r="E92" s="71"/>
      <c r="F92" s="82">
        <v>0</v>
      </c>
      <c r="G92" s="71"/>
      <c r="H92" s="82">
        <v>0</v>
      </c>
      <c r="I92" s="71"/>
      <c r="J92" s="82">
        <v>0</v>
      </c>
    </row>
    <row r="93" spans="1:10">
      <c r="A93" s="31" t="s">
        <v>140</v>
      </c>
      <c r="B93" s="96"/>
      <c r="C93" s="98"/>
      <c r="D93" s="82">
        <v>-88462</v>
      </c>
      <c r="E93" s="71"/>
      <c r="F93" s="82">
        <v>-86007</v>
      </c>
      <c r="G93" s="71"/>
      <c r="H93" s="82">
        <v>-90047</v>
      </c>
      <c r="I93" s="70"/>
      <c r="J93" s="82">
        <v>-87169</v>
      </c>
    </row>
    <row r="94" spans="1:10" ht="22">
      <c r="A94" s="17" t="s">
        <v>162</v>
      </c>
      <c r="B94" s="96"/>
      <c r="C94" s="98"/>
      <c r="D94" s="33">
        <f>SUM(D82:D93)</f>
        <v>-706919</v>
      </c>
      <c r="E94" s="49"/>
      <c r="F94" s="33">
        <f>SUM(F82:F93)</f>
        <v>-239922</v>
      </c>
      <c r="G94" s="49"/>
      <c r="H94" s="33">
        <f>SUM(H82:H93)</f>
        <v>-853210</v>
      </c>
      <c r="I94" s="49"/>
      <c r="J94" s="33">
        <f>SUM(J82:J93)</f>
        <v>-198486</v>
      </c>
    </row>
    <row r="95" spans="1:10" ht="22">
      <c r="A95" s="17"/>
      <c r="B95" s="96"/>
      <c r="C95" s="98"/>
      <c r="D95" s="51"/>
      <c r="E95" s="49"/>
      <c r="F95" s="34"/>
      <c r="G95" s="49"/>
      <c r="H95" s="34"/>
      <c r="I95" s="49"/>
      <c r="J95" s="34"/>
    </row>
    <row r="96" spans="1:10">
      <c r="A96" s="30" t="s">
        <v>238</v>
      </c>
      <c r="B96" s="98"/>
      <c r="C96" s="98"/>
      <c r="D96" s="71"/>
      <c r="E96" s="71"/>
      <c r="F96" s="71"/>
      <c r="G96" s="71"/>
      <c r="H96" s="71"/>
      <c r="I96" s="71"/>
    </row>
    <row r="97" spans="1:13">
      <c r="A97" s="30" t="s">
        <v>175</v>
      </c>
      <c r="B97" s="98"/>
      <c r="C97" s="98"/>
      <c r="D97" s="71">
        <f>D94+D74+D51</f>
        <v>-208143</v>
      </c>
      <c r="E97" s="71"/>
      <c r="F97" s="71">
        <f>F94+F74+F51</f>
        <v>-42338</v>
      </c>
      <c r="G97" s="71"/>
      <c r="H97" s="71">
        <f>H94+H74+H51</f>
        <v>-132235</v>
      </c>
      <c r="I97" s="71"/>
      <c r="J97" s="71">
        <f>J94+J74+J51</f>
        <v>-100161</v>
      </c>
    </row>
    <row r="98" spans="1:13">
      <c r="A98" s="30" t="s">
        <v>176</v>
      </c>
      <c r="B98" s="98"/>
      <c r="C98" s="98"/>
      <c r="D98" s="82"/>
      <c r="E98" s="71"/>
      <c r="F98" s="82"/>
      <c r="G98" s="71"/>
      <c r="H98" s="71"/>
      <c r="I98" s="71"/>
    </row>
    <row r="99" spans="1:13">
      <c r="A99" s="30" t="s">
        <v>177</v>
      </c>
      <c r="B99" s="98"/>
      <c r="C99" s="98"/>
      <c r="D99" s="88">
        <v>-12</v>
      </c>
      <c r="E99" s="71"/>
      <c r="F99" s="88">
        <v>2</v>
      </c>
      <c r="G99" s="71"/>
      <c r="H99" s="89">
        <v>-10</v>
      </c>
      <c r="I99" s="71"/>
      <c r="J99" s="89">
        <v>0</v>
      </c>
    </row>
    <row r="100" spans="1:13" ht="22">
      <c r="A100" s="17" t="s">
        <v>238</v>
      </c>
      <c r="B100" s="98"/>
      <c r="C100" s="98"/>
      <c r="D100" s="49">
        <f>D97+D99</f>
        <v>-208155</v>
      </c>
      <c r="E100" s="49"/>
      <c r="F100" s="49">
        <f>F97+F99</f>
        <v>-42336</v>
      </c>
      <c r="G100" s="49"/>
      <c r="H100" s="49">
        <f>H97+H99</f>
        <v>-132245</v>
      </c>
      <c r="I100" s="49"/>
      <c r="J100" s="49">
        <f>J97+J99</f>
        <v>-100161</v>
      </c>
    </row>
    <row r="101" spans="1:13">
      <c r="A101" s="30" t="s">
        <v>66</v>
      </c>
      <c r="B101" s="98"/>
      <c r="C101" s="98"/>
      <c r="D101" s="82">
        <f>BS!F10</f>
        <v>326434</v>
      </c>
      <c r="E101" s="71"/>
      <c r="F101" s="82">
        <v>316714</v>
      </c>
      <c r="G101" s="71"/>
      <c r="H101" s="71">
        <f>BS!J10</f>
        <v>223334</v>
      </c>
      <c r="I101" s="71"/>
      <c r="J101" s="71">
        <v>166120</v>
      </c>
    </row>
    <row r="102" spans="1:13" ht="22.5" thickBot="1">
      <c r="A102" s="17" t="s">
        <v>222</v>
      </c>
      <c r="B102" s="96"/>
      <c r="C102" s="98"/>
      <c r="D102" s="52">
        <f>D100+D101</f>
        <v>118279</v>
      </c>
      <c r="E102" s="49"/>
      <c r="F102" s="52">
        <f>F100+F101</f>
        <v>274378</v>
      </c>
      <c r="G102" s="49"/>
      <c r="H102" s="52">
        <f>H100+H101</f>
        <v>91089</v>
      </c>
      <c r="I102" s="49"/>
      <c r="J102" s="52">
        <f>J100+J101</f>
        <v>65959</v>
      </c>
      <c r="L102" s="87">
        <f>D102-BS!D10</f>
        <v>0</v>
      </c>
      <c r="M102" s="87">
        <f>H102-BS!H10</f>
        <v>0</v>
      </c>
    </row>
    <row r="103" spans="1:13" ht="22" thickTop="1">
      <c r="D103" s="82"/>
      <c r="E103" s="71"/>
      <c r="F103" s="82"/>
      <c r="G103" s="71"/>
      <c r="H103" s="71"/>
      <c r="I103" s="71"/>
    </row>
    <row r="104" spans="1:13" ht="22">
      <c r="A104" s="16" t="s">
        <v>131</v>
      </c>
      <c r="D104" s="82"/>
      <c r="E104" s="71"/>
      <c r="F104" s="82"/>
      <c r="G104" s="71"/>
      <c r="H104" s="71"/>
      <c r="I104" s="71"/>
    </row>
    <row r="105" spans="1:13" ht="22">
      <c r="A105" s="16" t="s">
        <v>37</v>
      </c>
      <c r="D105" s="82"/>
      <c r="E105" s="71"/>
      <c r="F105" s="82"/>
      <c r="G105" s="71"/>
      <c r="H105" s="71"/>
      <c r="I105" s="71"/>
      <c r="L105" s="155"/>
      <c r="M105" s="155"/>
    </row>
    <row r="106" spans="1:13">
      <c r="A106" s="30" t="s">
        <v>250</v>
      </c>
      <c r="K106" s="31" t="s">
        <v>185</v>
      </c>
      <c r="L106" s="71"/>
      <c r="M106" s="71"/>
    </row>
    <row r="107" spans="1:13">
      <c r="A107" s="31" t="s">
        <v>233</v>
      </c>
      <c r="D107" s="82">
        <f>ROUND((3258366.72+357750+18380957.37+6336179.5732+94921597.2958)/1000,0)</f>
        <v>123255</v>
      </c>
      <c r="E107" s="71"/>
      <c r="F107" s="82">
        <v>177980</v>
      </c>
      <c r="G107" s="71"/>
      <c r="H107" s="82">
        <f>ROUND(94921597.2958/1000,0)</f>
        <v>94922</v>
      </c>
      <c r="I107" s="71"/>
      <c r="J107" s="82">
        <v>88948</v>
      </c>
      <c r="K107" s="31" t="s">
        <v>186</v>
      </c>
      <c r="L107" s="71"/>
      <c r="M107" s="71"/>
    </row>
    <row r="108" spans="1:13">
      <c r="A108" s="31" t="s">
        <v>255</v>
      </c>
      <c r="D108" s="159">
        <v>1250000</v>
      </c>
      <c r="F108" s="159">
        <v>0</v>
      </c>
      <c r="H108" s="87">
        <v>1250000</v>
      </c>
      <c r="J108" s="71">
        <v>0</v>
      </c>
      <c r="K108" s="31" t="s">
        <v>187</v>
      </c>
      <c r="L108" s="71"/>
      <c r="M108" s="71"/>
    </row>
    <row r="111" spans="1:13" ht="22">
      <c r="A111" s="175" t="s">
        <v>215</v>
      </c>
      <c r="B111" s="71"/>
      <c r="C111" s="139"/>
      <c r="D111" s="31" t="s">
        <v>215</v>
      </c>
      <c r="E111" s="74"/>
      <c r="G111" s="49"/>
      <c r="H111" s="34"/>
      <c r="I111" s="49"/>
      <c r="J111" s="34"/>
    </row>
    <row r="112" spans="1:13">
      <c r="A112" s="150" t="s">
        <v>216</v>
      </c>
      <c r="B112" s="71"/>
      <c r="C112" s="139"/>
      <c r="D112" s="176" t="s">
        <v>218</v>
      </c>
      <c r="E112" s="74"/>
      <c r="G112" s="3"/>
      <c r="H112" s="45"/>
      <c r="I112" s="3"/>
      <c r="J112" s="3"/>
    </row>
    <row r="114" spans="1:10">
      <c r="A114" s="113"/>
      <c r="B114" s="139"/>
      <c r="C114" s="11"/>
      <c r="D114" s="113"/>
      <c r="E114" s="11"/>
      <c r="F114" s="11"/>
      <c r="G114" s="11"/>
      <c r="H114" s="44"/>
      <c r="I114" s="11"/>
      <c r="J114" s="11"/>
    </row>
    <row r="115" spans="1:10">
      <c r="A115" s="150"/>
      <c r="B115" s="139"/>
      <c r="C115" s="11"/>
      <c r="D115" s="151"/>
      <c r="E115" s="11"/>
      <c r="F115" s="11"/>
      <c r="G115" s="11"/>
      <c r="H115" s="44"/>
      <c r="I115" s="11"/>
      <c r="J115" s="11"/>
    </row>
  </sheetData>
  <mergeCells count="7">
    <mergeCell ref="D3:F3"/>
    <mergeCell ref="H3:J3"/>
    <mergeCell ref="D5:F5"/>
    <mergeCell ref="H5:J5"/>
    <mergeCell ref="D7:J7"/>
    <mergeCell ref="D4:F4"/>
    <mergeCell ref="H4:J4"/>
  </mergeCells>
  <pageMargins left="0.7" right="0.7" top="0.48" bottom="0.5" header="0.5" footer="0.5"/>
  <pageSetup paperSize="9" scale="80" firstPageNumber="14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3" max="10" man="1"/>
    <brk id="80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3"/>
  <sheetViews>
    <sheetView view="pageBreakPreview" topLeftCell="A43" zoomScale="120" zoomScaleNormal="85" zoomScaleSheetLayoutView="120" zoomScalePageLayoutView="85" workbookViewId="0">
      <selection activeCell="A16" sqref="A16"/>
    </sheetView>
  </sheetViews>
  <sheetFormatPr defaultColWidth="9.09765625" defaultRowHeight="21.5"/>
  <cols>
    <col min="1" max="1" width="53.59765625" style="13" customWidth="1"/>
    <col min="2" max="2" width="9.296875" style="31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45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45" customWidth="1"/>
    <col min="11" max="16384" width="9.09765625" style="3"/>
  </cols>
  <sheetData>
    <row r="1" spans="1:10" ht="23">
      <c r="A1" s="7" t="s">
        <v>181</v>
      </c>
      <c r="B1" s="177"/>
      <c r="C1" s="177"/>
      <c r="D1" s="1"/>
      <c r="E1" s="4"/>
      <c r="F1" s="34"/>
      <c r="G1" s="4"/>
      <c r="H1" s="1"/>
      <c r="I1" s="4"/>
      <c r="J1" s="34"/>
    </row>
    <row r="2" spans="1:10" ht="23">
      <c r="A2" s="7" t="s">
        <v>151</v>
      </c>
      <c r="B2" s="179"/>
      <c r="C2" s="2"/>
      <c r="D2" s="178"/>
      <c r="E2" s="178"/>
      <c r="F2" s="46"/>
      <c r="G2" s="178"/>
      <c r="H2" s="178"/>
      <c r="I2" s="178"/>
      <c r="J2" s="47"/>
    </row>
    <row r="3" spans="1:10" ht="23">
      <c r="A3" s="7"/>
      <c r="B3" s="179"/>
      <c r="C3" s="2"/>
      <c r="D3" s="178"/>
      <c r="E3" s="178"/>
      <c r="F3" s="46"/>
      <c r="G3" s="178"/>
      <c r="H3" s="178"/>
      <c r="I3" s="178"/>
      <c r="J3" s="46"/>
    </row>
    <row r="4" spans="1:10" ht="22">
      <c r="B4" s="179"/>
      <c r="C4" s="2"/>
      <c r="D4" s="198" t="s">
        <v>83</v>
      </c>
      <c r="E4" s="198"/>
      <c r="F4" s="198"/>
      <c r="G4" s="178"/>
      <c r="H4" s="198" t="s">
        <v>84</v>
      </c>
      <c r="I4" s="198"/>
      <c r="J4" s="198"/>
    </row>
    <row r="5" spans="1:10" ht="22">
      <c r="B5" s="179"/>
      <c r="C5" s="2"/>
      <c r="D5" s="199" t="s">
        <v>213</v>
      </c>
      <c r="E5" s="199"/>
      <c r="F5" s="199"/>
      <c r="G5" s="178"/>
      <c r="H5" s="199" t="s">
        <v>213</v>
      </c>
      <c r="I5" s="199"/>
      <c r="J5" s="199"/>
    </row>
    <row r="6" spans="1:10" ht="22">
      <c r="B6" s="179"/>
      <c r="C6" s="2"/>
      <c r="D6" s="200" t="s">
        <v>225</v>
      </c>
      <c r="E6" s="199"/>
      <c r="F6" s="199"/>
      <c r="G6" s="178"/>
      <c r="H6" s="200" t="s">
        <v>225</v>
      </c>
      <c r="I6" s="199"/>
      <c r="J6" s="199"/>
    </row>
    <row r="7" spans="1:10">
      <c r="B7" s="177" t="s">
        <v>1</v>
      </c>
      <c r="C7" s="177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0">
      <c r="B8" s="177"/>
      <c r="C8" s="177"/>
      <c r="D8" s="2"/>
      <c r="E8" s="2"/>
      <c r="F8" s="181" t="s">
        <v>226</v>
      </c>
      <c r="G8" s="2"/>
      <c r="H8" s="2"/>
      <c r="I8" s="2"/>
      <c r="J8" s="2"/>
    </row>
    <row r="9" spans="1:10" ht="22">
      <c r="A9" s="17"/>
      <c r="B9" s="177"/>
      <c r="C9" s="177"/>
      <c r="D9" s="197" t="s">
        <v>149</v>
      </c>
      <c r="E9" s="197"/>
      <c r="F9" s="197"/>
      <c r="G9" s="197"/>
      <c r="H9" s="197"/>
      <c r="I9" s="197"/>
      <c r="J9" s="197"/>
    </row>
    <row r="10" spans="1:10" ht="22">
      <c r="A10" s="16" t="s">
        <v>41</v>
      </c>
      <c r="B10" s="158" t="s">
        <v>227</v>
      </c>
      <c r="C10" s="177"/>
      <c r="D10" s="177"/>
      <c r="E10" s="177"/>
      <c r="F10" s="180"/>
      <c r="G10" s="177"/>
      <c r="H10" s="177"/>
      <c r="I10" s="177"/>
      <c r="J10" s="180"/>
    </row>
    <row r="11" spans="1:10">
      <c r="A11" s="13" t="s">
        <v>40</v>
      </c>
      <c r="B11" s="177"/>
      <c r="C11" s="177"/>
      <c r="D11" s="45">
        <v>2299729</v>
      </c>
      <c r="F11" s="45">
        <v>2326452</v>
      </c>
      <c r="H11" s="45">
        <v>2298666</v>
      </c>
      <c r="J11" s="45">
        <v>2290151</v>
      </c>
    </row>
    <row r="12" spans="1:10">
      <c r="A12" s="30" t="s">
        <v>191</v>
      </c>
      <c r="B12" s="177"/>
      <c r="C12" s="177"/>
      <c r="D12" s="45">
        <v>126246</v>
      </c>
      <c r="F12" s="45">
        <v>115126</v>
      </c>
      <c r="H12" s="45">
        <v>86786</v>
      </c>
      <c r="J12" s="45">
        <v>66099</v>
      </c>
    </row>
    <row r="13" spans="1:10">
      <c r="A13" s="30" t="s">
        <v>89</v>
      </c>
      <c r="B13" s="177"/>
      <c r="C13" s="177"/>
      <c r="D13" s="45">
        <v>374</v>
      </c>
      <c r="F13" s="45">
        <v>3789</v>
      </c>
      <c r="H13" s="45">
        <v>43580</v>
      </c>
      <c r="J13" s="45">
        <v>0</v>
      </c>
    </row>
    <row r="14" spans="1:10">
      <c r="A14" s="30" t="s">
        <v>90</v>
      </c>
      <c r="B14" s="177"/>
      <c r="C14" s="177"/>
      <c r="D14" s="45">
        <v>314</v>
      </c>
      <c r="F14" s="45">
        <v>705</v>
      </c>
      <c r="H14" s="45">
        <v>67</v>
      </c>
      <c r="J14" s="45">
        <v>3</v>
      </c>
    </row>
    <row r="15" spans="1:10">
      <c r="A15" s="30" t="s">
        <v>91</v>
      </c>
      <c r="B15" s="177"/>
      <c r="C15" s="177"/>
      <c r="D15" s="45">
        <v>19207</v>
      </c>
      <c r="F15" s="45">
        <v>24435</v>
      </c>
      <c r="H15" s="45">
        <v>23253</v>
      </c>
      <c r="J15" s="45">
        <v>23136</v>
      </c>
    </row>
    <row r="16" spans="1:10">
      <c r="A16" s="30" t="s">
        <v>224</v>
      </c>
      <c r="B16" s="177"/>
      <c r="C16" s="177"/>
      <c r="D16" s="45"/>
      <c r="H16" s="45"/>
    </row>
    <row r="17" spans="1:10" ht="22">
      <c r="A17" s="17" t="s">
        <v>23</v>
      </c>
      <c r="B17" s="177"/>
      <c r="C17" s="177"/>
      <c r="D17" s="33">
        <v>2445870</v>
      </c>
      <c r="E17" s="27"/>
      <c r="F17" s="33">
        <v>2470507</v>
      </c>
      <c r="G17" s="27"/>
      <c r="H17" s="33">
        <v>2452352</v>
      </c>
      <c r="I17" s="27"/>
      <c r="J17" s="33">
        <v>2379389</v>
      </c>
    </row>
    <row r="18" spans="1:10" ht="22">
      <c r="A18" s="17"/>
      <c r="B18" s="177"/>
      <c r="C18" s="177"/>
      <c r="D18" s="25"/>
      <c r="E18" s="27"/>
      <c r="F18" s="25"/>
      <c r="G18" s="27"/>
      <c r="H18" s="25"/>
      <c r="I18" s="27"/>
      <c r="J18" s="25"/>
    </row>
    <row r="19" spans="1:10" ht="22">
      <c r="A19" s="16" t="s">
        <v>65</v>
      </c>
      <c r="B19" s="177" t="s">
        <v>228</v>
      </c>
      <c r="C19" s="177"/>
      <c r="D19" s="25"/>
      <c r="E19" s="27"/>
      <c r="F19" s="25"/>
      <c r="G19" s="27"/>
      <c r="H19" s="25"/>
      <c r="I19" s="27"/>
      <c r="J19" s="25"/>
    </row>
    <row r="20" spans="1:10">
      <c r="A20" s="13" t="s">
        <v>42</v>
      </c>
      <c r="B20" s="177"/>
      <c r="C20" s="177"/>
      <c r="D20" s="45">
        <v>1291734</v>
      </c>
      <c r="F20" s="45">
        <v>1311590</v>
      </c>
      <c r="H20" s="45">
        <v>1419378</v>
      </c>
      <c r="J20" s="45">
        <v>1421116</v>
      </c>
    </row>
    <row r="21" spans="1:10">
      <c r="A21" s="29" t="s">
        <v>192</v>
      </c>
      <c r="B21" s="177"/>
      <c r="C21" s="177"/>
      <c r="D21" s="45">
        <v>77457</v>
      </c>
      <c r="F21" s="45">
        <v>64250</v>
      </c>
      <c r="H21" s="45">
        <v>48065</v>
      </c>
      <c r="J21" s="45">
        <v>41381</v>
      </c>
    </row>
    <row r="22" spans="1:10">
      <c r="A22" s="30" t="s">
        <v>107</v>
      </c>
      <c r="B22" s="177"/>
      <c r="C22" s="177"/>
      <c r="D22" s="45">
        <v>587923</v>
      </c>
      <c r="F22" s="45">
        <v>579864</v>
      </c>
      <c r="H22" s="45">
        <v>593388</v>
      </c>
      <c r="J22" s="45">
        <v>535568</v>
      </c>
    </row>
    <row r="23" spans="1:10">
      <c r="A23" s="13" t="s">
        <v>43</v>
      </c>
      <c r="B23" s="177"/>
      <c r="C23" s="177"/>
      <c r="D23" s="45">
        <v>309899</v>
      </c>
      <c r="F23" s="45">
        <v>276326</v>
      </c>
      <c r="H23" s="43">
        <v>272231</v>
      </c>
      <c r="J23" s="43">
        <v>248954</v>
      </c>
    </row>
    <row r="24" spans="1:10">
      <c r="A24" s="13" t="s">
        <v>44</v>
      </c>
      <c r="B24" s="177"/>
      <c r="C24" s="177"/>
      <c r="D24" s="45">
        <v>39824</v>
      </c>
      <c r="F24" s="45">
        <v>42967</v>
      </c>
      <c r="H24" s="45">
        <v>40866</v>
      </c>
      <c r="J24" s="45">
        <v>43570</v>
      </c>
    </row>
    <row r="25" spans="1:10" ht="22">
      <c r="A25" s="17" t="s">
        <v>24</v>
      </c>
      <c r="B25" s="177"/>
      <c r="C25" s="177"/>
      <c r="D25" s="33">
        <v>2306837</v>
      </c>
      <c r="E25" s="34"/>
      <c r="F25" s="33">
        <v>2274997</v>
      </c>
      <c r="G25" s="34"/>
      <c r="H25" s="33">
        <v>2373928</v>
      </c>
      <c r="I25" s="34"/>
      <c r="J25" s="33">
        <v>2290589</v>
      </c>
    </row>
    <row r="26" spans="1:10">
      <c r="A26" s="29"/>
      <c r="B26" s="177"/>
      <c r="C26" s="177"/>
      <c r="D26" s="22"/>
      <c r="F26" s="22"/>
      <c r="H26" s="22"/>
      <c r="J26" s="22"/>
    </row>
    <row r="27" spans="1:10" ht="22">
      <c r="A27" s="17" t="s">
        <v>114</v>
      </c>
      <c r="B27" s="177"/>
      <c r="C27" s="177"/>
      <c r="D27" s="51">
        <v>139033</v>
      </c>
      <c r="E27" s="27"/>
      <c r="F27" s="51">
        <v>195510</v>
      </c>
      <c r="G27" s="27"/>
      <c r="H27" s="51">
        <v>78424</v>
      </c>
      <c r="I27" s="27"/>
      <c r="J27" s="51">
        <v>88800</v>
      </c>
    </row>
    <row r="28" spans="1:10">
      <c r="A28" s="29" t="s">
        <v>158</v>
      </c>
      <c r="B28" s="177">
        <v>15</v>
      </c>
      <c r="C28" s="177"/>
      <c r="D28" s="50">
        <v>-7496</v>
      </c>
      <c r="E28" s="26"/>
      <c r="F28" s="50">
        <v>-42736</v>
      </c>
      <c r="G28" s="26"/>
      <c r="H28" s="50">
        <v>-673</v>
      </c>
      <c r="I28" s="26"/>
      <c r="J28" s="50">
        <v>-10813</v>
      </c>
    </row>
    <row r="29" spans="1:10" ht="22.5" thickBot="1">
      <c r="A29" s="17" t="s">
        <v>159</v>
      </c>
      <c r="B29" s="177"/>
      <c r="C29" s="177"/>
      <c r="D29" s="52">
        <v>131537</v>
      </c>
      <c r="E29" s="27"/>
      <c r="F29" s="52">
        <v>152774</v>
      </c>
      <c r="G29" s="27"/>
      <c r="H29" s="52">
        <v>77751</v>
      </c>
      <c r="I29" s="27"/>
      <c r="J29" s="52">
        <v>77987</v>
      </c>
    </row>
    <row r="30" spans="1:10" ht="22.5" thickTop="1">
      <c r="A30" s="17"/>
      <c r="B30" s="177"/>
      <c r="C30" s="177"/>
      <c r="D30" s="5"/>
      <c r="E30" s="27"/>
      <c r="F30" s="34"/>
      <c r="G30" s="27"/>
      <c r="H30" s="5"/>
      <c r="I30" s="27"/>
      <c r="J30" s="34"/>
    </row>
    <row r="31" spans="1:10" ht="22">
      <c r="A31" s="17"/>
      <c r="B31" s="177"/>
      <c r="C31" s="177"/>
      <c r="D31" s="5"/>
      <c r="E31" s="27"/>
      <c r="F31" s="34"/>
      <c r="G31" s="27"/>
      <c r="H31" s="5"/>
      <c r="I31" s="27"/>
      <c r="J31" s="34"/>
    </row>
    <row r="32" spans="1:10" ht="22">
      <c r="A32" s="17"/>
      <c r="B32" s="177"/>
      <c r="C32" s="177"/>
      <c r="D32" s="5"/>
      <c r="E32" s="27"/>
      <c r="F32" s="34"/>
      <c r="G32" s="27"/>
      <c r="H32" s="5"/>
      <c r="I32" s="27"/>
      <c r="J32" s="34"/>
    </row>
    <row r="33" spans="1:10" ht="22">
      <c r="A33" s="17"/>
      <c r="B33" s="177"/>
      <c r="C33" s="177"/>
      <c r="D33" s="5"/>
      <c r="E33" s="27"/>
      <c r="F33" s="34"/>
      <c r="G33" s="27"/>
      <c r="H33" s="5"/>
      <c r="I33" s="27"/>
      <c r="J33" s="34"/>
    </row>
    <row r="34" spans="1:10" ht="23.25" customHeight="1">
      <c r="A34" s="182" t="s">
        <v>215</v>
      </c>
      <c r="B34" s="139"/>
      <c r="D34" s="31" t="s">
        <v>215</v>
      </c>
      <c r="F34" s="3"/>
      <c r="H34" s="45"/>
      <c r="J34" s="3"/>
    </row>
    <row r="35" spans="1:10" ht="23.25" customHeight="1">
      <c r="A35" s="175" t="s">
        <v>216</v>
      </c>
      <c r="B35" s="139"/>
      <c r="D35" s="176" t="s">
        <v>229</v>
      </c>
      <c r="F35" s="3"/>
      <c r="H35" s="45"/>
      <c r="J35" s="3"/>
    </row>
    <row r="36" spans="1:10" ht="22">
      <c r="A36" s="17"/>
      <c r="B36" s="177"/>
      <c r="C36" s="177"/>
      <c r="D36" s="5"/>
      <c r="E36" s="27"/>
      <c r="F36" s="34"/>
      <c r="G36" s="27"/>
      <c r="H36" s="5"/>
      <c r="I36" s="27"/>
      <c r="J36" s="34"/>
    </row>
    <row r="37" spans="1:10" ht="22.5" customHeight="1">
      <c r="A37" s="7" t="s">
        <v>181</v>
      </c>
      <c r="B37" s="177"/>
      <c r="C37" s="177"/>
      <c r="D37" s="1"/>
      <c r="E37" s="4"/>
      <c r="F37" s="34"/>
      <c r="G37" s="4"/>
      <c r="H37" s="1"/>
      <c r="I37" s="4"/>
      <c r="J37" s="51"/>
    </row>
    <row r="38" spans="1:10" ht="22.5" customHeight="1">
      <c r="A38" s="7" t="s">
        <v>151</v>
      </c>
      <c r="B38" s="179"/>
      <c r="C38" s="2"/>
      <c r="D38" s="178"/>
      <c r="E38" s="178"/>
      <c r="F38" s="46"/>
      <c r="G38" s="178"/>
      <c r="H38" s="178"/>
      <c r="I38" s="178"/>
      <c r="J38" s="47"/>
    </row>
    <row r="39" spans="1:10" ht="22.5" customHeight="1">
      <c r="A39" s="7"/>
      <c r="B39" s="179"/>
      <c r="C39" s="2"/>
      <c r="D39" s="178"/>
      <c r="E39" s="178"/>
      <c r="F39" s="46"/>
      <c r="G39" s="178"/>
      <c r="H39" s="178"/>
      <c r="I39" s="178"/>
      <c r="J39" s="47"/>
    </row>
    <row r="40" spans="1:10" ht="22.5" customHeight="1">
      <c r="B40" s="179"/>
      <c r="C40" s="2"/>
      <c r="D40" s="198" t="s">
        <v>83</v>
      </c>
      <c r="E40" s="198"/>
      <c r="F40" s="198"/>
      <c r="G40" s="178"/>
      <c r="H40" s="198" t="s">
        <v>84</v>
      </c>
      <c r="I40" s="198"/>
      <c r="J40" s="198"/>
    </row>
    <row r="41" spans="1:10" ht="22.5" customHeight="1">
      <c r="B41" s="179"/>
      <c r="C41" s="2"/>
      <c r="D41" s="199" t="s">
        <v>213</v>
      </c>
      <c r="E41" s="199"/>
      <c r="F41" s="199"/>
      <c r="G41" s="178"/>
      <c r="H41" s="199" t="s">
        <v>213</v>
      </c>
      <c r="I41" s="199"/>
      <c r="J41" s="199"/>
    </row>
    <row r="42" spans="1:10" ht="22.5" customHeight="1">
      <c r="B42" s="179"/>
      <c r="C42" s="2"/>
      <c r="D42" s="200" t="s">
        <v>225</v>
      </c>
      <c r="E42" s="199"/>
      <c r="F42" s="199"/>
      <c r="G42" s="178"/>
      <c r="H42" s="200" t="s">
        <v>225</v>
      </c>
      <c r="I42" s="199"/>
      <c r="J42" s="199"/>
    </row>
    <row r="43" spans="1:10" ht="22.5" customHeight="1">
      <c r="B43" s="177"/>
      <c r="C43" s="177"/>
      <c r="D43" s="2">
        <v>2562</v>
      </c>
      <c r="E43" s="2"/>
      <c r="F43" s="2">
        <v>2561</v>
      </c>
      <c r="G43" s="2"/>
      <c r="H43" s="2">
        <v>2562</v>
      </c>
      <c r="I43" s="2"/>
      <c r="J43" s="2">
        <v>2561</v>
      </c>
    </row>
    <row r="44" spans="1:10">
      <c r="B44" s="177"/>
      <c r="C44" s="177"/>
      <c r="D44" s="2"/>
      <c r="E44" s="2"/>
      <c r="F44" s="181" t="s">
        <v>226</v>
      </c>
      <c r="G44" s="2"/>
      <c r="H44" s="2"/>
      <c r="I44" s="2"/>
      <c r="J44" s="2"/>
    </row>
    <row r="45" spans="1:10" ht="22.5" customHeight="1">
      <c r="B45" s="177"/>
      <c r="C45" s="177"/>
      <c r="D45" s="197" t="s">
        <v>149</v>
      </c>
      <c r="E45" s="197"/>
      <c r="F45" s="197"/>
      <c r="G45" s="197"/>
      <c r="H45" s="197"/>
      <c r="I45" s="197"/>
      <c r="J45" s="197"/>
    </row>
    <row r="46" spans="1:10" ht="22.5" customHeight="1">
      <c r="A46" s="17" t="s">
        <v>92</v>
      </c>
      <c r="B46" s="177"/>
      <c r="C46" s="177"/>
      <c r="D46" s="5"/>
      <c r="E46" s="6"/>
      <c r="F46" s="34"/>
      <c r="G46" s="6"/>
      <c r="H46" s="5"/>
      <c r="I46" s="6"/>
      <c r="J46" s="34"/>
    </row>
    <row r="47" spans="1:10" ht="22.5" customHeight="1">
      <c r="A47" s="16" t="s">
        <v>108</v>
      </c>
      <c r="B47" s="177"/>
      <c r="C47" s="177"/>
      <c r="D47" s="22"/>
      <c r="G47" s="45"/>
      <c r="H47" s="45"/>
      <c r="I47" s="45"/>
    </row>
    <row r="48" spans="1:10" ht="22.5" customHeight="1">
      <c r="A48" s="29" t="s">
        <v>97</v>
      </c>
      <c r="B48" s="177"/>
      <c r="C48" s="177"/>
      <c r="D48" s="45">
        <v>22</v>
      </c>
      <c r="F48" s="45">
        <v>672</v>
      </c>
      <c r="G48" s="45"/>
      <c r="H48" s="45">
        <v>0</v>
      </c>
      <c r="I48" s="45"/>
      <c r="J48" s="45">
        <v>0</v>
      </c>
    </row>
    <row r="49" spans="1:10" ht="22.5" customHeight="1">
      <c r="A49" s="37" t="s">
        <v>188</v>
      </c>
      <c r="B49" s="177"/>
      <c r="C49" s="177"/>
      <c r="D49" s="45">
        <v>376</v>
      </c>
      <c r="F49" s="45">
        <v>-3276</v>
      </c>
      <c r="G49" s="45"/>
      <c r="H49" s="45">
        <v>0</v>
      </c>
      <c r="I49" s="45"/>
      <c r="J49" s="45">
        <v>0</v>
      </c>
    </row>
    <row r="50" spans="1:10" ht="22.5" customHeight="1">
      <c r="A50" s="31" t="s">
        <v>154</v>
      </c>
      <c r="B50" s="177"/>
      <c r="C50" s="177"/>
      <c r="D50" s="45"/>
      <c r="G50" s="45"/>
      <c r="H50" s="45"/>
      <c r="I50" s="45"/>
    </row>
    <row r="51" spans="1:10" ht="22.5" customHeight="1">
      <c r="A51" s="68" t="s">
        <v>155</v>
      </c>
      <c r="B51" s="177"/>
      <c r="C51" s="177"/>
      <c r="D51" s="45">
        <v>0</v>
      </c>
      <c r="F51" s="45">
        <v>19</v>
      </c>
      <c r="G51" s="45"/>
      <c r="H51" s="45">
        <v>0</v>
      </c>
      <c r="I51" s="45"/>
      <c r="J51" s="45">
        <v>0</v>
      </c>
    </row>
    <row r="52" spans="1:10" ht="22.5" customHeight="1">
      <c r="A52" s="37" t="s">
        <v>109</v>
      </c>
      <c r="B52" s="177"/>
      <c r="C52" s="177"/>
      <c r="F52" s="3"/>
      <c r="G52" s="45"/>
      <c r="H52" s="45"/>
      <c r="I52" s="45"/>
    </row>
    <row r="53" spans="1:10" ht="22.5" customHeight="1">
      <c r="A53" s="68" t="s">
        <v>193</v>
      </c>
      <c r="B53" s="177"/>
      <c r="C53" s="177"/>
      <c r="D53" s="43">
        <v>-75</v>
      </c>
      <c r="F53" s="43">
        <v>651</v>
      </c>
      <c r="G53" s="45"/>
      <c r="H53" s="45">
        <v>0</v>
      </c>
      <c r="I53" s="45"/>
      <c r="J53" s="45">
        <v>0</v>
      </c>
    </row>
    <row r="54" spans="1:10" ht="22.5" customHeight="1">
      <c r="A54" s="17" t="s">
        <v>115</v>
      </c>
      <c r="B54" s="177"/>
      <c r="C54" s="177"/>
      <c r="D54" s="33">
        <v>323</v>
      </c>
      <c r="E54" s="6"/>
      <c r="F54" s="33">
        <v>-1934</v>
      </c>
      <c r="G54" s="49"/>
      <c r="H54" s="33">
        <v>0</v>
      </c>
      <c r="I54" s="49"/>
      <c r="J54" s="33">
        <v>0</v>
      </c>
    </row>
    <row r="55" spans="1:10" ht="19.5" customHeight="1">
      <c r="A55" s="29"/>
      <c r="B55" s="177"/>
      <c r="C55" s="177"/>
      <c r="D55" s="76"/>
      <c r="E55" s="6"/>
      <c r="F55" s="76"/>
      <c r="G55" s="49"/>
      <c r="H55" s="77"/>
      <c r="I55" s="49"/>
      <c r="J55" s="77"/>
    </row>
    <row r="56" spans="1:10" s="6" customFormat="1" ht="22.5" customHeight="1">
      <c r="A56" s="17" t="s">
        <v>194</v>
      </c>
      <c r="B56" s="32"/>
      <c r="C56" s="63"/>
      <c r="D56" s="72">
        <v>323</v>
      </c>
      <c r="E56" s="34"/>
      <c r="F56" s="72">
        <v>-1934</v>
      </c>
      <c r="G56" s="34"/>
      <c r="H56" s="72">
        <v>0</v>
      </c>
      <c r="I56" s="34"/>
      <c r="J56" s="72">
        <v>0</v>
      </c>
    </row>
    <row r="57" spans="1:10" ht="22.5" customHeight="1" thickBot="1">
      <c r="A57" s="17" t="s">
        <v>160</v>
      </c>
      <c r="B57" s="177"/>
      <c r="C57" s="64"/>
      <c r="D57" s="62">
        <v>131860</v>
      </c>
      <c r="E57" s="40"/>
      <c r="F57" s="62">
        <v>150840</v>
      </c>
      <c r="G57" s="34"/>
      <c r="H57" s="62">
        <v>77751</v>
      </c>
      <c r="I57" s="34"/>
      <c r="J57" s="62">
        <v>77987</v>
      </c>
    </row>
    <row r="58" spans="1:10" ht="19.5" customHeight="1" thickTop="1">
      <c r="A58" s="17"/>
      <c r="B58" s="177"/>
      <c r="C58" s="177"/>
      <c r="D58" s="35"/>
      <c r="E58" s="36"/>
      <c r="F58" s="35"/>
      <c r="G58" s="41"/>
      <c r="H58" s="41"/>
      <c r="I58" s="41"/>
      <c r="J58" s="41"/>
    </row>
    <row r="59" spans="1:10" ht="22.5" customHeight="1">
      <c r="A59" s="17" t="s">
        <v>116</v>
      </c>
      <c r="B59" s="177"/>
      <c r="C59" s="177"/>
      <c r="D59" s="35"/>
      <c r="E59" s="36"/>
      <c r="F59" s="35"/>
      <c r="G59" s="36"/>
      <c r="H59" s="36"/>
      <c r="I59" s="36"/>
      <c r="J59" s="36"/>
    </row>
    <row r="60" spans="1:10" ht="22.5" customHeight="1">
      <c r="A60" s="29" t="s">
        <v>71</v>
      </c>
      <c r="B60" s="177"/>
      <c r="C60" s="177"/>
      <c r="D60" s="55">
        <v>131864</v>
      </c>
      <c r="E60" s="54"/>
      <c r="F60" s="55">
        <v>171144</v>
      </c>
      <c r="G60" s="54"/>
      <c r="H60" s="56">
        <v>77751</v>
      </c>
      <c r="I60" s="54"/>
      <c r="J60" s="56">
        <v>77987</v>
      </c>
    </row>
    <row r="61" spans="1:10" ht="22.5" customHeight="1">
      <c r="A61" s="29" t="s">
        <v>72</v>
      </c>
      <c r="B61" s="177"/>
      <c r="C61" s="177"/>
      <c r="D61" s="57">
        <v>-327</v>
      </c>
      <c r="E61" s="54"/>
      <c r="F61" s="57">
        <v>-18370</v>
      </c>
      <c r="G61" s="58"/>
      <c r="H61" s="23">
        <v>0</v>
      </c>
      <c r="J61" s="23">
        <v>0</v>
      </c>
    </row>
    <row r="62" spans="1:10" ht="22.5" customHeight="1" thickBot="1">
      <c r="A62" s="17" t="s">
        <v>159</v>
      </c>
      <c r="B62" s="177"/>
      <c r="C62" s="177"/>
      <c r="D62" s="60">
        <v>131537</v>
      </c>
      <c r="E62" s="59"/>
      <c r="F62" s="60">
        <v>152774</v>
      </c>
      <c r="G62" s="59"/>
      <c r="H62" s="60">
        <v>77751</v>
      </c>
      <c r="I62" s="59"/>
      <c r="J62" s="60">
        <v>77987</v>
      </c>
    </row>
    <row r="63" spans="1:10" ht="19.5" customHeight="1" thickTop="1">
      <c r="A63" s="17"/>
      <c r="B63" s="177"/>
      <c r="C63" s="177"/>
      <c r="D63" s="35"/>
      <c r="E63" s="59"/>
      <c r="F63" s="35"/>
      <c r="G63" s="59"/>
      <c r="H63" s="53"/>
      <c r="I63" s="59"/>
      <c r="J63" s="53"/>
    </row>
    <row r="64" spans="1:10" ht="22">
      <c r="A64" s="17" t="s">
        <v>117</v>
      </c>
      <c r="B64" s="177"/>
      <c r="C64" s="177"/>
      <c r="D64" s="35"/>
      <c r="E64" s="36"/>
      <c r="F64" s="35"/>
      <c r="G64" s="36"/>
      <c r="H64" s="36"/>
      <c r="I64" s="36"/>
      <c r="J64" s="36"/>
    </row>
    <row r="65" spans="1:10">
      <c r="A65" s="29" t="s">
        <v>71</v>
      </c>
      <c r="B65" s="177"/>
      <c r="C65" s="177"/>
      <c r="D65" s="55">
        <v>132192</v>
      </c>
      <c r="E65" s="54"/>
      <c r="F65" s="55">
        <v>168978</v>
      </c>
      <c r="G65" s="56"/>
      <c r="H65" s="56">
        <v>77751</v>
      </c>
      <c r="I65" s="56"/>
      <c r="J65" s="56">
        <v>77987</v>
      </c>
    </row>
    <row r="66" spans="1:10">
      <c r="A66" s="29" t="s">
        <v>72</v>
      </c>
      <c r="B66" s="177"/>
      <c r="C66" s="177"/>
      <c r="D66" s="57">
        <v>-332</v>
      </c>
      <c r="E66" s="54"/>
      <c r="F66" s="57">
        <v>-18138</v>
      </c>
      <c r="G66" s="65"/>
      <c r="H66" s="50">
        <v>0</v>
      </c>
      <c r="I66" s="45"/>
      <c r="J66" s="50">
        <v>0</v>
      </c>
    </row>
    <row r="67" spans="1:10" ht="22.5" thickBot="1">
      <c r="A67" s="17" t="s">
        <v>160</v>
      </c>
      <c r="B67" s="177"/>
      <c r="C67" s="177"/>
      <c r="D67" s="60">
        <v>131860</v>
      </c>
      <c r="E67" s="59"/>
      <c r="F67" s="60">
        <v>150840</v>
      </c>
      <c r="G67" s="66"/>
      <c r="H67" s="60">
        <v>77751</v>
      </c>
      <c r="I67" s="66"/>
      <c r="J67" s="60">
        <v>77987</v>
      </c>
    </row>
    <row r="68" spans="1:10" ht="19.5" customHeight="1" thickTop="1">
      <c r="B68" s="177"/>
      <c r="C68" s="177"/>
      <c r="D68" s="35"/>
      <c r="E68" s="36"/>
      <c r="F68" s="35"/>
      <c r="G68" s="36"/>
      <c r="H68" s="36"/>
      <c r="I68" s="36"/>
      <c r="J68" s="36"/>
    </row>
    <row r="69" spans="1:10" ht="26.5" customHeight="1" thickBot="1">
      <c r="A69" s="17" t="s">
        <v>163</v>
      </c>
      <c r="B69" s="177"/>
      <c r="C69" s="32"/>
      <c r="D69" s="157">
        <v>0.32966000000000001</v>
      </c>
      <c r="E69" s="31"/>
      <c r="F69" s="157">
        <v>0.42786000000000002</v>
      </c>
      <c r="G69" s="31"/>
      <c r="H69" s="157">
        <v>0.19437750000000001</v>
      </c>
      <c r="I69" s="31"/>
      <c r="J69" s="157">
        <v>0.19496749999999999</v>
      </c>
    </row>
    <row r="70" spans="1:10" ht="22" thickTop="1"/>
    <row r="72" spans="1:10" ht="23.25" customHeight="1">
      <c r="A72" s="182" t="s">
        <v>215</v>
      </c>
      <c r="B72" s="139"/>
      <c r="D72" s="31" t="s">
        <v>215</v>
      </c>
      <c r="F72" s="3"/>
      <c r="H72" s="45"/>
      <c r="J72" s="3"/>
    </row>
    <row r="73" spans="1:10" ht="23.25" customHeight="1">
      <c r="A73" s="175" t="s">
        <v>216</v>
      </c>
      <c r="B73" s="139"/>
      <c r="D73" s="176" t="s">
        <v>229</v>
      </c>
      <c r="F73" s="3"/>
      <c r="H73" s="45"/>
      <c r="J73" s="3"/>
    </row>
  </sheetData>
  <mergeCells count="14">
    <mergeCell ref="D45:J45"/>
    <mergeCell ref="D9:J9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</vt:lpstr>
      <vt:lpstr>PL-3mth</vt:lpstr>
      <vt:lpstr>PL-6mth</vt:lpstr>
      <vt:lpstr>OCI-Conso</vt:lpstr>
      <vt:lpstr>OCI-Separate</vt:lpstr>
      <vt:lpstr>CF</vt:lpstr>
      <vt:lpstr>PL Q1</vt:lpstr>
      <vt:lpstr>CF!_Hlk120336604</vt:lpstr>
      <vt:lpstr>BS!Print_Area</vt:lpstr>
      <vt:lpstr>CF!Print_Area</vt:lpstr>
      <vt:lpstr>'OCI-Conso'!Print_Area</vt:lpstr>
      <vt:lpstr>'OCI-Separate'!Print_Area</vt:lpstr>
      <vt:lpstr>'PL Q1'!Print_Area</vt:lpstr>
      <vt:lpstr>'PL-3mth'!Print_Area</vt:lpstr>
      <vt:lpstr>'PL-6mth'!Print_Area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Pannin, Bunyamanop</cp:lastModifiedBy>
  <cp:lastPrinted>2019-08-13T02:54:57Z</cp:lastPrinted>
  <dcterms:created xsi:type="dcterms:W3CDTF">2006-01-06T08:39:44Z</dcterms:created>
  <dcterms:modified xsi:type="dcterms:W3CDTF">2019-08-13T02:55:11Z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