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udit Clients\i\Index Living Mall Co.,Ltd\2019\06. Quarter 02\3.Audit report\ver 3\"/>
    </mc:Choice>
  </mc:AlternateContent>
  <xr:revisionPtr revIDLastSave="0" documentId="13_ncr:1_{9FA22D23-7B78-49E2-865B-78479E3EDA0D}" xr6:coauthVersionLast="36" xr6:coauthVersionMax="36" xr10:uidLastSave="{00000000-0000-0000-0000-000000000000}"/>
  <bookViews>
    <workbookView xWindow="10230" yWindow="20" windowWidth="10320" windowHeight="8100" activeTab="5" xr2:uid="{00000000-000D-0000-FFFF-FFFF00000000}"/>
  </bookViews>
  <sheets>
    <sheet name="BL-2-3" sheetId="13" r:id="rId1"/>
    <sheet name="PL4-5" sheetId="14" r:id="rId2"/>
    <sheet name="PL6-7" sheetId="1" r:id="rId3"/>
    <sheet name="SH-8-9" sheetId="12" r:id="rId4"/>
    <sheet name="SH-10-11" sheetId="9" r:id="rId5"/>
    <sheet name="CF-12-13" sheetId="3" r:id="rId6"/>
  </sheets>
  <definedNames>
    <definedName name="_xlnm.Print_Area" localSheetId="0">'BL-2-3'!$A$1:$J$97</definedName>
    <definedName name="_xlnm.Print_Area" localSheetId="5">'CF-12-13'!$A$1:$J$112</definedName>
    <definedName name="_xlnm.Print_Area" localSheetId="1">'PL4-5'!$A$1:$I$84</definedName>
    <definedName name="_xlnm.Print_Area" localSheetId="2">'PL6-7'!$A$1:$I$85</definedName>
    <definedName name="_xlnm.Print_Area" localSheetId="4">'SH-10-11'!$A$1:$I$50</definedName>
    <definedName name="_xlnm.Print_Area" localSheetId="3">'SH-8-9'!$A$1:$U$76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57" i="12" l="1"/>
  <c r="O57" i="12"/>
  <c r="M57" i="12"/>
  <c r="K57" i="12"/>
  <c r="I57" i="12"/>
  <c r="G57" i="12"/>
  <c r="C57" i="12"/>
  <c r="E57" i="12"/>
  <c r="D34" i="3" l="1"/>
  <c r="D89" i="13" l="1"/>
  <c r="H34" i="3" l="1"/>
  <c r="I17" i="1"/>
  <c r="G17" i="1"/>
  <c r="C17" i="1"/>
  <c r="E17" i="1"/>
  <c r="I17" i="14"/>
  <c r="G17" i="14"/>
  <c r="E17" i="14"/>
  <c r="C17" i="14"/>
  <c r="I80" i="14" l="1"/>
  <c r="G80" i="14"/>
  <c r="E80" i="14"/>
  <c r="C80" i="14"/>
  <c r="I78" i="14"/>
  <c r="G78" i="14"/>
  <c r="E78" i="14"/>
  <c r="C78" i="14"/>
  <c r="I73" i="14"/>
  <c r="G73" i="14"/>
  <c r="E73" i="14"/>
  <c r="H67" i="14"/>
  <c r="F67" i="14"/>
  <c r="I64" i="14"/>
  <c r="I67" i="14" s="1"/>
  <c r="G64" i="14"/>
  <c r="G67" i="14" s="1"/>
  <c r="E64" i="14"/>
  <c r="E67" i="14" s="1"/>
  <c r="C64" i="14"/>
  <c r="I28" i="14"/>
  <c r="G28" i="14"/>
  <c r="G31" i="14" s="1"/>
  <c r="G33" i="14" s="1"/>
  <c r="E28" i="14"/>
  <c r="C28" i="14"/>
  <c r="C31" i="14" s="1"/>
  <c r="C33" i="14" s="1"/>
  <c r="C73" i="14" s="1"/>
  <c r="A1" i="14"/>
  <c r="A44" i="14" s="1"/>
  <c r="G68" i="14" l="1"/>
  <c r="E31" i="14"/>
  <c r="E33" i="14" s="1"/>
  <c r="E68" i="14" s="1"/>
  <c r="I31" i="14"/>
  <c r="I33" i="14" s="1"/>
  <c r="I68" i="14" s="1"/>
  <c r="C68" i="14"/>
  <c r="F34" i="3" l="1"/>
  <c r="J34" i="3"/>
  <c r="F68" i="1" l="1"/>
  <c r="H68" i="1"/>
  <c r="C65" i="1" l="1"/>
  <c r="F89" i="13" l="1"/>
  <c r="E39" i="9" l="1"/>
  <c r="C39" i="9"/>
  <c r="G38" i="9"/>
  <c r="I38" i="9" s="1"/>
  <c r="I39" i="9" s="1"/>
  <c r="I69" i="12"/>
  <c r="M66" i="12"/>
  <c r="S66" i="12"/>
  <c r="K66" i="12" s="1"/>
  <c r="S65" i="12"/>
  <c r="I65" i="12"/>
  <c r="S61" i="12"/>
  <c r="Q61" i="12"/>
  <c r="O61" i="12"/>
  <c r="M61" i="12"/>
  <c r="K61" i="12"/>
  <c r="I61" i="12"/>
  <c r="G61" i="12"/>
  <c r="E61" i="12"/>
  <c r="C61" i="12"/>
  <c r="U60" i="12"/>
  <c r="U61" i="12" s="1"/>
  <c r="Q55" i="12"/>
  <c r="Q57" i="12" s="1"/>
  <c r="C81" i="1"/>
  <c r="G45" i="9" l="1"/>
  <c r="E45" i="9" s="1"/>
  <c r="I45" i="9" s="1"/>
  <c r="U55" i="12"/>
  <c r="U57" i="12" s="1"/>
  <c r="G39" i="9"/>
  <c r="O49" i="12"/>
  <c r="Q49" i="12" s="1"/>
  <c r="U49" i="12" s="1"/>
  <c r="O26" i="12" l="1"/>
  <c r="E81" i="1"/>
  <c r="A1" i="1" l="1"/>
  <c r="A1" i="12" s="1"/>
  <c r="A1" i="9" s="1"/>
  <c r="A45" i="1" l="1"/>
  <c r="A1" i="3"/>
  <c r="A53" i="3" s="1"/>
  <c r="A24" i="9"/>
  <c r="A38" i="12"/>
  <c r="E67" i="12"/>
  <c r="E70" i="12" s="1"/>
  <c r="E28" i="12"/>
  <c r="E30" i="12" s="1"/>
  <c r="E74" i="1" l="1"/>
  <c r="E79" i="1"/>
  <c r="E28" i="1"/>
  <c r="I28" i="1"/>
  <c r="J96" i="3" l="1"/>
  <c r="J82" i="3"/>
  <c r="J46" i="3"/>
  <c r="J48" i="3" s="1"/>
  <c r="F96" i="3"/>
  <c r="F82" i="3"/>
  <c r="I11" i="9"/>
  <c r="E43" i="9"/>
  <c r="E46" i="9" s="1"/>
  <c r="C43" i="9"/>
  <c r="C46" i="9" s="1"/>
  <c r="G67" i="12"/>
  <c r="G70" i="12" s="1"/>
  <c r="C67" i="12"/>
  <c r="C70" i="12" s="1"/>
  <c r="M67" i="12"/>
  <c r="M70" i="12" s="1"/>
  <c r="K67" i="12"/>
  <c r="K70" i="12" s="1"/>
  <c r="S67" i="12"/>
  <c r="S70" i="12" s="1"/>
  <c r="O65" i="12"/>
  <c r="I67" i="12"/>
  <c r="I70" i="12" s="1"/>
  <c r="I79" i="1"/>
  <c r="I74" i="1"/>
  <c r="I65" i="1"/>
  <c r="I68" i="1" s="1"/>
  <c r="E65" i="1"/>
  <c r="E68" i="1" s="1"/>
  <c r="E31" i="1"/>
  <c r="E33" i="1" s="1"/>
  <c r="F46" i="3" s="1"/>
  <c r="F48" i="3" s="1"/>
  <c r="J31" i="13"/>
  <c r="J19" i="13"/>
  <c r="F31" i="13"/>
  <c r="F19" i="13"/>
  <c r="J89" i="13"/>
  <c r="J91" i="13" s="1"/>
  <c r="J75" i="13"/>
  <c r="J67" i="13"/>
  <c r="F91" i="13"/>
  <c r="F75" i="13"/>
  <c r="F67" i="13"/>
  <c r="H75" i="13"/>
  <c r="D75" i="13"/>
  <c r="H67" i="13"/>
  <c r="D67" i="13"/>
  <c r="A45" i="13"/>
  <c r="A44" i="13"/>
  <c r="H31" i="13"/>
  <c r="D31" i="13"/>
  <c r="H19" i="13"/>
  <c r="D19" i="13"/>
  <c r="D96" i="3"/>
  <c r="C28" i="12"/>
  <c r="C30" i="12" s="1"/>
  <c r="M28" i="12"/>
  <c r="M30" i="12" s="1"/>
  <c r="K28" i="12"/>
  <c r="K30" i="12" s="1"/>
  <c r="S28" i="12"/>
  <c r="S30" i="12" s="1"/>
  <c r="Q26" i="12"/>
  <c r="G65" i="1"/>
  <c r="G68" i="1" s="1"/>
  <c r="G28" i="1"/>
  <c r="C28" i="1"/>
  <c r="D82" i="3"/>
  <c r="C79" i="1"/>
  <c r="E15" i="9"/>
  <c r="E17" i="9" s="1"/>
  <c r="C15" i="9"/>
  <c r="C17" i="9" s="1"/>
  <c r="G28" i="12"/>
  <c r="G30" i="12" s="1"/>
  <c r="H82" i="3"/>
  <c r="H96" i="3"/>
  <c r="I28" i="12"/>
  <c r="I30" i="12" s="1"/>
  <c r="O27" i="12"/>
  <c r="J99" i="3" l="1"/>
  <c r="J101" i="3" s="1"/>
  <c r="J103" i="3" s="1"/>
  <c r="G31" i="1"/>
  <c r="G33" i="1" s="1"/>
  <c r="Q27" i="12"/>
  <c r="U27" i="12" s="1"/>
  <c r="U28" i="12" s="1"/>
  <c r="U30" i="12" s="1"/>
  <c r="O28" i="12"/>
  <c r="O30" i="12" s="1"/>
  <c r="H77" i="13"/>
  <c r="F77" i="13"/>
  <c r="F93" i="13" s="1"/>
  <c r="J33" i="13"/>
  <c r="H33" i="13"/>
  <c r="J77" i="13"/>
  <c r="J93" i="13" s="1"/>
  <c r="D77" i="13"/>
  <c r="C31" i="1"/>
  <c r="C33" i="1" s="1"/>
  <c r="E69" i="1"/>
  <c r="D33" i="13"/>
  <c r="F33" i="13"/>
  <c r="O66" i="12"/>
  <c r="I31" i="1"/>
  <c r="I33" i="1" s="1"/>
  <c r="F99" i="3"/>
  <c r="F101" i="3" s="1"/>
  <c r="F103" i="3" s="1"/>
  <c r="Q65" i="12"/>
  <c r="Q28" i="12" l="1"/>
  <c r="Q30" i="12" s="1"/>
  <c r="F98" i="13"/>
  <c r="J98" i="13"/>
  <c r="C74" i="1"/>
  <c r="G69" i="1"/>
  <c r="H46" i="3"/>
  <c r="H48" i="3" s="1"/>
  <c r="H99" i="3" s="1"/>
  <c r="H101" i="3" s="1"/>
  <c r="H103" i="3" s="1"/>
  <c r="H118" i="3" s="1"/>
  <c r="G42" i="9"/>
  <c r="C69" i="1"/>
  <c r="I69" i="1"/>
  <c r="Q66" i="12"/>
  <c r="U66" i="12" s="1"/>
  <c r="O67" i="12"/>
  <c r="O70" i="12" s="1"/>
  <c r="U65" i="12"/>
  <c r="I14" i="9"/>
  <c r="I15" i="9" s="1"/>
  <c r="G15" i="9"/>
  <c r="G17" i="9" s="1"/>
  <c r="I17" i="9" s="1"/>
  <c r="D46" i="3" l="1"/>
  <c r="D48" i="3" s="1"/>
  <c r="G81" i="1"/>
  <c r="G74" i="1"/>
  <c r="G79" i="1" s="1"/>
  <c r="I42" i="9"/>
  <c r="I43" i="9" s="1"/>
  <c r="I46" i="9" s="1"/>
  <c r="G43" i="9"/>
  <c r="G46" i="9" s="1"/>
  <c r="H89" i="13" s="1"/>
  <c r="H91" i="13" s="1"/>
  <c r="H93" i="13" s="1"/>
  <c r="H98" i="13" s="1"/>
  <c r="U67" i="12"/>
  <c r="U70" i="12" s="1"/>
  <c r="Q67" i="12"/>
  <c r="Q70" i="12" s="1"/>
  <c r="D99" i="3" l="1"/>
  <c r="D101" i="3" s="1"/>
  <c r="D103" i="3" s="1"/>
  <c r="D118" i="3" s="1"/>
  <c r="D91" i="13"/>
  <c r="D93" i="13" s="1"/>
  <c r="D98" i="13" s="1"/>
</calcChain>
</file>

<file path=xl/sharedStrings.xml><?xml version="1.0" encoding="utf-8"?>
<sst xmlns="http://schemas.openxmlformats.org/spreadsheetml/2006/main" count="503" uniqueCount="267">
  <si>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</si>
  <si>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</si>
  <si>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</si>
  <si>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</si>
  <si>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</si>
  <si>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</si>
  <si>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</si>
  <si>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</si>
  <si>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</si>
  <si>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</si>
  <si>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</si>
  <si>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</si>
  <si>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Revenues</t>
  </si>
  <si>
    <t>Cash flows from operating activities</t>
  </si>
  <si>
    <t>Cash flows from financing activities</t>
  </si>
  <si>
    <t>Current assets</t>
  </si>
  <si>
    <t>Current portion of finance lease liabilities</t>
  </si>
  <si>
    <t>Finance lease liabilities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</si>
  <si>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</si>
  <si>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</si>
  <si>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</si>
  <si>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</si>
  <si>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</si>
  <si>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</si>
  <si>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</si>
  <si>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Other long-term investments</t>
  </si>
  <si>
    <t>attributable to</t>
  </si>
  <si>
    <t>Consolidated financial statements</t>
  </si>
  <si>
    <t>Trade accounts receivable</t>
  </si>
  <si>
    <t xml:space="preserve">Trade accounts payable 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</si>
  <si>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</si>
  <si>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</si>
  <si>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</si>
  <si>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</si>
  <si>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</si>
  <si>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</si>
  <si>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</si>
  <si>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</si>
  <si>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</si>
  <si>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</si>
  <si>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</si>
  <si>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</si>
  <si>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</si>
  <si>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 xml:space="preserve">Other comprehensive income </t>
  </si>
  <si>
    <t>Other receivables</t>
  </si>
  <si>
    <t>Other payables</t>
  </si>
  <si>
    <t>Deferred tax assets</t>
  </si>
  <si>
    <t>Note</t>
  </si>
  <si>
    <t>Interest income</t>
  </si>
  <si>
    <t>Current investments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</si>
  <si>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</si>
  <si>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</si>
  <si>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</si>
  <si>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</si>
  <si>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</si>
  <si>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Profit (loss) attributable to:</t>
  </si>
  <si>
    <t xml:space="preserve">   from financial institutions</t>
  </si>
  <si>
    <t>Transactions with owners, recorded directly in equity</t>
  </si>
  <si>
    <t>Total transactions with owners, recorded directly in equity</t>
  </si>
  <si>
    <t>Unrealised currency translation differences</t>
  </si>
  <si>
    <t>Other intangible assets</t>
  </si>
  <si>
    <t xml:space="preserve">owners of </t>
  </si>
  <si>
    <t xml:space="preserve">   Changes in ownership interests in subsidiaries</t>
  </si>
  <si>
    <t xml:space="preserve">   Total changes in ownership interests in subsidiaries</t>
  </si>
  <si>
    <t>Investments in subsidiaries</t>
  </si>
  <si>
    <t>(Unaudited)</t>
  </si>
  <si>
    <t>Other comprehensive income (expense)</t>
  </si>
  <si>
    <t xml:space="preserve">   for the period, net of tax</t>
  </si>
  <si>
    <t>Total other</t>
  </si>
  <si>
    <t xml:space="preserve"> components of</t>
  </si>
  <si>
    <t>Taxes paid</t>
  </si>
  <si>
    <t xml:space="preserve">Proceeds from sale of property, plant and equipment </t>
  </si>
  <si>
    <t>Interest paid</t>
  </si>
  <si>
    <r>
      <t xml:space="preserve">During the three-month period ended 31 March 2018, the Company transferred employee benefit obligations to its subsidiary totalling Baht ... million which was included in other payables as at 31 March 2018 </t>
    </r>
    <r>
      <rPr>
        <i/>
        <sz val="11"/>
        <rFont val="Times New Roman"/>
        <family val="1"/>
      </rPr>
      <t>(2017:  Baht 1.66 million)</t>
    </r>
    <r>
      <rPr>
        <sz val="11"/>
        <rFont val="Times New Roman"/>
        <family val="1"/>
      </rPr>
      <t>.</t>
    </r>
  </si>
  <si>
    <t>Balance at 1 January 2018</t>
  </si>
  <si>
    <t>Current portion of long-term loans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</si>
  <si>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</si>
  <si>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</si>
  <si>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</si>
  <si>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</si>
  <si>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Owners of the parent</t>
  </si>
  <si>
    <t>and paid-up</t>
  </si>
  <si>
    <t>foreign</t>
  </si>
  <si>
    <t>operations</t>
  </si>
  <si>
    <t>Total</t>
  </si>
  <si>
    <t>Translating</t>
  </si>
  <si>
    <t xml:space="preserve">the parent </t>
  </si>
  <si>
    <t>Other non-current liabilities</t>
  </si>
  <si>
    <t>Distribution costs</t>
  </si>
  <si>
    <r>
      <rPr>
        <b/>
        <sz val="11"/>
        <rFont val="Times New Roman"/>
        <family val="1"/>
      </rPr>
      <t xml:space="preserve">   </t>
    </r>
    <r>
      <rPr>
        <b/>
        <i/>
        <sz val="11"/>
        <rFont val="Times New Roman"/>
        <family val="1"/>
      </rPr>
      <t>to profit or loss</t>
    </r>
  </si>
  <si>
    <t xml:space="preserve">   relating to a finance lease</t>
  </si>
  <si>
    <t xml:space="preserve">Items that will be reclassified subsequently </t>
  </si>
  <si>
    <t>Total revenues</t>
  </si>
  <si>
    <t>Expenses</t>
  </si>
  <si>
    <t>Total expenses</t>
  </si>
  <si>
    <t xml:space="preserve">(in thousand Baht) </t>
  </si>
  <si>
    <t xml:space="preserve">Cash and cash equivalents </t>
  </si>
  <si>
    <t>Other current assets</t>
  </si>
  <si>
    <t>Available-for-sale investments</t>
  </si>
  <si>
    <t>Investment properties</t>
  </si>
  <si>
    <t xml:space="preserve">Property, plant and equipment  </t>
  </si>
  <si>
    <t>Leasehold rights</t>
  </si>
  <si>
    <t>Current tax payable</t>
  </si>
  <si>
    <t>Other current liabilities</t>
  </si>
  <si>
    <t>Long-term loans from financial institutions</t>
  </si>
  <si>
    <t xml:space="preserve">Share capital: </t>
  </si>
  <si>
    <t>Retained earnings</t>
  </si>
  <si>
    <t>Revenue from sale of goods</t>
  </si>
  <si>
    <t>Dividend income</t>
  </si>
  <si>
    <t xml:space="preserve">Interest income </t>
  </si>
  <si>
    <t>Cost of sales of goods</t>
  </si>
  <si>
    <t xml:space="preserve">Administrative expenses  </t>
  </si>
  <si>
    <t>Share of loss of associate , net of tax</t>
  </si>
  <si>
    <t>Income tax relating to items that will be reclassified</t>
  </si>
  <si>
    <t xml:space="preserve">Total items that will be reclassified </t>
  </si>
  <si>
    <t xml:space="preserve">   subsequently to profit or loss</t>
  </si>
  <si>
    <t xml:space="preserve">Short-term loans to </t>
  </si>
  <si>
    <t xml:space="preserve">Short-term loans from </t>
  </si>
  <si>
    <t>Retain earnings</t>
  </si>
  <si>
    <t>Available -</t>
  </si>
  <si>
    <t>for-sale</t>
  </si>
  <si>
    <t>investments</t>
  </si>
  <si>
    <t>Adjustments to reconcile profit to cash receipts (payments)</t>
  </si>
  <si>
    <t>Depreciation and amortization</t>
  </si>
  <si>
    <t>Provision for employee benefit</t>
  </si>
  <si>
    <t>Gains on available for sale</t>
  </si>
  <si>
    <t xml:space="preserve">Share of loss of associates , net of tax </t>
  </si>
  <si>
    <t xml:space="preserve">     and other intangible assets</t>
  </si>
  <si>
    <t>Trade accounts payable</t>
  </si>
  <si>
    <t>Employee benefit paid</t>
  </si>
  <si>
    <t>Other non current liabilities</t>
  </si>
  <si>
    <t xml:space="preserve">Interest received  </t>
  </si>
  <si>
    <t xml:space="preserve">Dividends received </t>
  </si>
  <si>
    <t>Increased in current investment</t>
  </si>
  <si>
    <t>Decreased in current investment</t>
  </si>
  <si>
    <t>Acquisition of available-for-sale</t>
  </si>
  <si>
    <t>Proceeds from available-for-sale</t>
  </si>
  <si>
    <t xml:space="preserve">Acquisition of property, plant and equipment  </t>
  </si>
  <si>
    <t>Acquisition of investment property</t>
  </si>
  <si>
    <t>Acquisition of leasehold rights</t>
  </si>
  <si>
    <t>Proceeds from sale leasehold rights</t>
  </si>
  <si>
    <t>Proceeds from sale other intangible assets</t>
  </si>
  <si>
    <t xml:space="preserve">Proceeds from financial institutions borrowings </t>
  </si>
  <si>
    <t>Proceeds from borrowings - related parties</t>
  </si>
  <si>
    <t>Repayment of borrowings - related parties</t>
  </si>
  <si>
    <t>Repayment of long term loan - financial institutions</t>
  </si>
  <si>
    <t xml:space="preserve">   before effect of exchange rates</t>
  </si>
  <si>
    <t>Effect of exchange rate changes on cash and cash  equivalents</t>
  </si>
  <si>
    <t xml:space="preserve">Supplementary disclosure of cash flows information : </t>
  </si>
  <si>
    <t xml:space="preserve">   intangible for which payment has not yet been made</t>
  </si>
  <si>
    <t>Net cash used in financing activities</t>
  </si>
  <si>
    <t>Net cash generated from operating activities</t>
  </si>
  <si>
    <t>Net cash from operating activities</t>
  </si>
  <si>
    <t>7</t>
  </si>
  <si>
    <t>Bad and doubtful debts expenses</t>
  </si>
  <si>
    <t>Index Living Mall Public Company Limited and its Subsidiaries</t>
  </si>
  <si>
    <t>Consolidated</t>
  </si>
  <si>
    <t xml:space="preserve"> financial statements</t>
  </si>
  <si>
    <t>and interest receivable - related parties</t>
  </si>
  <si>
    <t xml:space="preserve">Total current assets </t>
  </si>
  <si>
    <t xml:space="preserve">Total non-current assets </t>
  </si>
  <si>
    <r>
      <t>Bank overdrafts and short-term</t>
    </r>
    <r>
      <rPr>
        <sz val="11"/>
        <color indexed="10"/>
        <rFont val="Times New Roman"/>
        <family val="1"/>
      </rPr>
      <t xml:space="preserve"> </t>
    </r>
    <r>
      <rPr>
        <sz val="11"/>
        <rFont val="Times New Roman"/>
        <family val="1"/>
      </rPr>
      <t>loans</t>
    </r>
  </si>
  <si>
    <t>Current portion of debenture</t>
  </si>
  <si>
    <t>and interest payable - related parties</t>
  </si>
  <si>
    <t xml:space="preserve">Total current liabilities </t>
  </si>
  <si>
    <t xml:space="preserve">Non-current liabilities </t>
  </si>
  <si>
    <t>Debenture</t>
  </si>
  <si>
    <t xml:space="preserve">Total non-current liabilities </t>
  </si>
  <si>
    <t xml:space="preserve">   Unappropriated</t>
  </si>
  <si>
    <t>(in thousand Baht)</t>
  </si>
  <si>
    <t xml:space="preserve"> </t>
  </si>
  <si>
    <t xml:space="preserve">Exchange differences on translating </t>
  </si>
  <si>
    <t xml:space="preserve">   foreign operations</t>
  </si>
  <si>
    <t xml:space="preserve">   investments</t>
  </si>
  <si>
    <t xml:space="preserve">Net change in fair value of available-for-sale </t>
  </si>
  <si>
    <t xml:space="preserve">   investments transferred to profit or loss</t>
  </si>
  <si>
    <t>Balance at 1 January 2019</t>
  </si>
  <si>
    <t xml:space="preserve">Surplus on the </t>
  </si>
  <si>
    <t xml:space="preserve">business combination </t>
  </si>
  <si>
    <t xml:space="preserve">under common </t>
  </si>
  <si>
    <t>control transactions</t>
  </si>
  <si>
    <t>Transfer to legal reserve</t>
  </si>
  <si>
    <t xml:space="preserve">Provision for customer royalty program </t>
  </si>
  <si>
    <t>(Revesal of) losses on inventories devaluation</t>
  </si>
  <si>
    <t>Dividends paid to non-controlling interests</t>
  </si>
  <si>
    <t>Payment by a lessee for reduction of the outstanding liabilities</t>
  </si>
  <si>
    <t>Cash and cash equivalents at 1 January</t>
  </si>
  <si>
    <t>Equity attributable to owners of the parent</t>
  </si>
  <si>
    <t>Revenue from rental and rendering of services</t>
  </si>
  <si>
    <t>Cost of rental and rendering of services</t>
  </si>
  <si>
    <t xml:space="preserve">Contributions by and distributions to owners </t>
  </si>
  <si>
    <t xml:space="preserve">Total contributions by and distributions to owners </t>
  </si>
  <si>
    <t>Profit</t>
  </si>
  <si>
    <t>Total contributions by and distributions to owners</t>
  </si>
  <si>
    <t>Dividends</t>
  </si>
  <si>
    <t>business restructuring</t>
  </si>
  <si>
    <t>Dividend paid from retained earnings before</t>
  </si>
  <si>
    <t>Changes in ownership interests in subsidiaries</t>
  </si>
  <si>
    <t>Dividends from subsidiaries to non-controlling interest</t>
  </si>
  <si>
    <t>Total changes in ownership interests in subsidiaries</t>
  </si>
  <si>
    <t>Loans to related parties</t>
  </si>
  <si>
    <t>Proceeds from repayment of loans to related parties</t>
  </si>
  <si>
    <t>Loss on write-off property, plant and equipment</t>
  </si>
  <si>
    <t>12</t>
  </si>
  <si>
    <t>5</t>
  </si>
  <si>
    <t>10</t>
  </si>
  <si>
    <t>Amortization leasehold rights income</t>
  </si>
  <si>
    <t>Contributions by and distributions to owners of the parent</t>
  </si>
  <si>
    <t>of the parent</t>
  </si>
  <si>
    <t>30 June</t>
  </si>
  <si>
    <t>Six-month period ended</t>
  </si>
  <si>
    <t>Six-month period ended 30 June 2018</t>
  </si>
  <si>
    <t>Balance at 30 June 2018</t>
  </si>
  <si>
    <t>Six-month period ended 30 June 2019</t>
  </si>
  <si>
    <t>Balance at 30 June 2019</t>
  </si>
  <si>
    <t>Cash and cash equivalents at 30 June</t>
  </si>
  <si>
    <t>Proceeds of long term loan - financial institutions</t>
  </si>
  <si>
    <t>Impairment losses on investments in subsidiary</t>
  </si>
  <si>
    <t>Loss form discontinued operation plan of a subsidiary</t>
  </si>
  <si>
    <t>Net foreign exchange loss</t>
  </si>
  <si>
    <t>Provision for restoration cost</t>
  </si>
  <si>
    <t>Loss from discontinued operation plan of a subsidairy</t>
  </si>
  <si>
    <t>Profit (loss) for the period</t>
  </si>
  <si>
    <t>Three-month period ended</t>
  </si>
  <si>
    <t xml:space="preserve">   Appropriated Legal reserve</t>
  </si>
  <si>
    <t>3, 11</t>
  </si>
  <si>
    <t>14</t>
  </si>
  <si>
    <t>3</t>
  </si>
  <si>
    <t>Sign..........................................................Director                   Sign.................................................................Director</t>
  </si>
  <si>
    <t>Dividends of subsidiary to non-controlling interests</t>
  </si>
  <si>
    <t>Distributions to owners of the Company</t>
  </si>
  <si>
    <t xml:space="preserve">    Total distributions to owners of the Company</t>
  </si>
  <si>
    <t>Loss of control over a subsidiary</t>
  </si>
  <si>
    <t>Acquisition of increasing in share capital in subsidiary</t>
  </si>
  <si>
    <t>Net foreign exchange gain</t>
  </si>
  <si>
    <t>Proceeds from sale of investment property</t>
  </si>
  <si>
    <t xml:space="preserve">Profit (loss) for the period </t>
  </si>
  <si>
    <t xml:space="preserve">Losses on remeasuring available-for-sale  </t>
  </si>
  <si>
    <t>Total comprehensive income (expense)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</si>
  <si>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</t>
    </r>
  </si>
  <si>
    <t>Profit (loss) before income tax expense</t>
  </si>
  <si>
    <t>Net decrease in cash and cash equivalents,</t>
  </si>
  <si>
    <t>Net decrease in cash and cash equivalents</t>
  </si>
  <si>
    <t>Unrealised losses (gain) on exchange rate</t>
  </si>
  <si>
    <t>Net cash from (used in) investing activities</t>
  </si>
  <si>
    <t>Acquisition of investment propertry, property, plant and equipment and other,</t>
  </si>
  <si>
    <t>(Mr. Pisit  Patamasatayasonthi)                                         (Ms. Kridchanok  Patamasatayasonthi)</t>
  </si>
  <si>
    <t xml:space="preserve">    Loss</t>
  </si>
  <si>
    <t>Non-current provisions for employee benefits</t>
  </si>
  <si>
    <t xml:space="preserve">   Surplus on the business combination </t>
  </si>
  <si>
    <t xml:space="preserve">           under common control transactions</t>
  </si>
  <si>
    <t>Tax (expense) income</t>
  </si>
  <si>
    <t>Total comprehensive income (expense) attributable to:</t>
  </si>
  <si>
    <t xml:space="preserve">Tax (expense) income </t>
  </si>
  <si>
    <t>Sign..........................................................Director                             Sign.................................................................Director</t>
  </si>
  <si>
    <t>(Mr. Pisit  Patamasatayasonthi)                                                   (Ms. Kridchanok  Patamasatayasonthi)</t>
  </si>
  <si>
    <t>Unappropriated</t>
  </si>
  <si>
    <t>Tax expense (income)</t>
  </si>
  <si>
    <t xml:space="preserve">Gain on disposal of property, plant and equipment </t>
  </si>
  <si>
    <t xml:space="preserve">     and investment properties</t>
  </si>
  <si>
    <t>Cash decrease from loss of control over subsidiary</t>
  </si>
  <si>
    <t>Dividends paid to owners of the Company</t>
  </si>
  <si>
    <t xml:space="preserve">    and investment property</t>
  </si>
  <si>
    <t>Acquisition of intangible assets</t>
  </si>
  <si>
    <t xml:space="preserve">    Profit or (loss)</t>
  </si>
  <si>
    <t>Accrued dividend</t>
  </si>
  <si>
    <t xml:space="preserve">Repayment of bank overdraft and financial institutions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</si>
</sst>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2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92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0" fontId="5" fillId="0" borderId="0" xfId="0" applyFont="1" applyAlignment="1"/>
    <xf numFmtId="0" fontId="3" fillId="0" borderId="0" xfId="0" applyFont="1" applyBorder="1" applyAlignment="1">
      <alignment horizontal="center"/>
    </xf>
    <xf numFmtId="49" fontId="6" fillId="0" borderId="0" xfId="0" applyNumberFormat="1" applyFont="1" applyAlignment="1"/>
    <xf numFmtId="0" fontId="2" fillId="0" borderId="0" xfId="0" applyFont="1" applyAlignment="1"/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9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64" fontId="3" fillId="0" borderId="0" xfId="0" applyNumberFormat="1" applyFont="1" applyFill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9" fontId="10" fillId="0" borderId="0" xfId="0" applyNumberFormat="1" applyFont="1" applyAlignment="1"/>
    <xf numFmtId="164" fontId="2" fillId="0" borderId="3" xfId="0" applyNumberFormat="1" applyFont="1" applyBorder="1" applyAlignment="1">
      <alignment horizontal="right"/>
    </xf>
    <xf numFmtId="43" fontId="2" fillId="0" borderId="0" xfId="1" applyFont="1" applyAlignment="1">
      <alignment horizontal="right"/>
    </xf>
    <xf numFmtId="0" fontId="0" fillId="0" borderId="0" xfId="0" applyFont="1" applyFill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Alignment="1">
      <alignment horizontal="right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5" fontId="2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9" fontId="0" fillId="0" borderId="0" xfId="0" applyNumberFormat="1" applyAlignment="1"/>
    <xf numFmtId="49" fontId="0" fillId="0" borderId="0" xfId="0" applyNumberFormat="1" applyFill="1" applyAlignment="1"/>
    <xf numFmtId="43" fontId="2" fillId="0" borderId="0" xfId="1" quotePrefix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49" fontId="0" fillId="0" borderId="0" xfId="0" applyNumberFormat="1" applyFont="1" applyAlignment="1"/>
    <xf numFmtId="0" fontId="0" fillId="0" borderId="0" xfId="0" applyFont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5" fillId="0" borderId="0" xfId="1" applyNumberFormat="1" applyFont="1" applyBorder="1" applyAlignment="1">
      <alignment horizontal="right"/>
    </xf>
    <xf numFmtId="165" fontId="5" fillId="0" borderId="2" xfId="1" applyNumberFormat="1" applyFont="1" applyBorder="1" applyAlignment="1"/>
    <xf numFmtId="165" fontId="3" fillId="0" borderId="0" xfId="1" applyNumberFormat="1" applyFont="1" applyFill="1" applyAlignment="1"/>
    <xf numFmtId="165" fontId="2" fillId="0" borderId="2" xfId="1" applyNumberFormat="1" applyFont="1" applyBorder="1" applyAlignment="1">
      <alignment horizontal="center"/>
    </xf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43" fontId="0" fillId="0" borderId="2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10" fillId="0" borderId="0" xfId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37" fontId="2" fillId="0" borderId="1" xfId="0" applyNumberFormat="1" applyFont="1" applyFill="1" applyBorder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49" fontId="3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37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 wrapText="1"/>
    </xf>
    <xf numFmtId="0" fontId="0" fillId="0" borderId="0" xfId="0" applyFill="1" applyAlignment="1"/>
    <xf numFmtId="165" fontId="5" fillId="0" borderId="0" xfId="1" applyNumberFormat="1" applyFont="1" applyBorder="1" applyAlignment="1"/>
    <xf numFmtId="165" fontId="5" fillId="0" borderId="0" xfId="1" applyNumberFormat="1" applyFont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3" fillId="0" borderId="0" xfId="1" applyNumberFormat="1" applyFont="1" applyBorder="1" applyAlignment="1"/>
    <xf numFmtId="0" fontId="0" fillId="0" borderId="0" xfId="0" applyFill="1"/>
    <xf numFmtId="164" fontId="0" fillId="0" borderId="0" xfId="0" applyNumberFormat="1" applyFont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5" fontId="2" fillId="0" borderId="2" xfId="1" applyNumberFormat="1" applyFont="1" applyBorder="1" applyAlignment="1"/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/>
    <xf numFmtId="0" fontId="2" fillId="0" borderId="0" xfId="0" applyFont="1" applyFill="1" applyBorder="1" applyAlignment="1"/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3" fontId="3" fillId="0" borderId="2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164" fontId="3" fillId="0" borderId="0" xfId="0" applyNumberFormat="1" applyFont="1" applyAlignment="1"/>
    <xf numFmtId="0" fontId="5" fillId="2" borderId="0" xfId="0" applyFont="1" applyFill="1" applyAlignment="1"/>
    <xf numFmtId="43" fontId="3" fillId="0" borderId="0" xfId="1" applyFont="1" applyFill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165" fontId="3" fillId="0" borderId="0" xfId="1" quotePrefix="1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16" fontId="3" fillId="0" borderId="0" xfId="0" quotePrefix="1" applyNumberFormat="1" applyFont="1" applyFill="1" applyBorder="1" applyAlignment="1">
      <alignment horizontal="center"/>
    </xf>
    <xf numFmtId="165" fontId="2" fillId="0" borderId="0" xfId="1" applyNumberFormat="1" applyFont="1" applyFill="1" applyAlignment="1"/>
    <xf numFmtId="37" fontId="2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5" fontId="2" fillId="0" borderId="2" xfId="1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165" fontId="0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65" fontId="2" fillId="0" borderId="1" xfId="1" applyNumberFormat="1" applyFont="1" applyFill="1" applyBorder="1" applyAlignment="1"/>
    <xf numFmtId="0" fontId="2" fillId="0" borderId="0" xfId="0" applyFont="1" applyFill="1" applyAlignment="1"/>
    <xf numFmtId="0" fontId="7" fillId="0" borderId="0" xfId="2" applyFont="1" applyFill="1" applyAlignment="1">
      <alignment horizontal="left"/>
    </xf>
    <xf numFmtId="0" fontId="12" fillId="0" borderId="0" xfId="0" applyFont="1" applyFill="1" applyAlignment="1"/>
    <xf numFmtId="0" fontId="6" fillId="0" borderId="0" xfId="2" applyFont="1" applyFill="1" applyAlignment="1">
      <alignment horizontal="left"/>
    </xf>
    <xf numFmtId="0" fontId="13" fillId="0" borderId="0" xfId="0" applyFont="1" applyFill="1" applyAlignment="1"/>
    <xf numFmtId="0" fontId="2" fillId="0" borderId="0" xfId="0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0" fontId="2" fillId="0" borderId="0" xfId="2" applyFont="1" applyFill="1" applyAlignment="1"/>
    <xf numFmtId="0" fontId="3" fillId="0" borderId="0" xfId="2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/>
    <xf numFmtId="0" fontId="9" fillId="0" borderId="0" xfId="2" applyFont="1" applyFill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5" fontId="2" fillId="0" borderId="4" xfId="1" applyNumberFormat="1" applyFont="1" applyFill="1" applyBorder="1" applyAlignment="1"/>
    <xf numFmtId="0" fontId="9" fillId="0" borderId="0" xfId="0" applyFont="1" applyFill="1" applyAlignment="1">
      <alignment wrapText="1"/>
    </xf>
    <xf numFmtId="0" fontId="3" fillId="0" borderId="0" xfId="0" applyFont="1" applyFill="1" applyAlignment="1">
      <alignment horizontal="left" indent="1"/>
    </xf>
    <xf numFmtId="165" fontId="3" fillId="0" borderId="1" xfId="1" applyNumberFormat="1" applyFont="1" applyFill="1" applyBorder="1" applyAlignment="1"/>
    <xf numFmtId="166" fontId="3" fillId="0" borderId="2" xfId="1" applyNumberFormat="1" applyFont="1" applyFill="1" applyBorder="1" applyAlignment="1"/>
    <xf numFmtId="166" fontId="3" fillId="0" borderId="0" xfId="1" applyNumberFormat="1" applyFont="1" applyFill="1" applyAlignment="1"/>
    <xf numFmtId="49" fontId="0" fillId="0" borderId="0" xfId="2" applyNumberFormat="1" applyFont="1" applyFill="1" applyAlignment="1">
      <alignment horizontal="center"/>
    </xf>
    <xf numFmtId="165" fontId="0" fillId="0" borderId="0" xfId="1" applyNumberFormat="1" applyFont="1" applyFill="1" applyAlignment="1"/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8" fillId="0" borderId="0" xfId="1" applyFont="1" applyBorder="1" applyAlignment="1">
      <alignment horizontal="center"/>
    </xf>
    <xf numFmtId="43" fontId="2" fillId="0" borderId="0" xfId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5" fillId="0" borderId="0" xfId="1" applyFont="1" applyBorder="1" applyAlignment="1"/>
    <xf numFmtId="43" fontId="2" fillId="0" borderId="0" xfId="1" applyFont="1" applyBorder="1" applyAlignment="1">
      <alignment horizontal="center"/>
    </xf>
    <xf numFmtId="43" fontId="10" fillId="0" borderId="0" xfId="1" applyFont="1" applyFill="1" applyBorder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0" xfId="1" applyFont="1" applyAlignment="1">
      <alignment horizontal="right"/>
    </xf>
    <xf numFmtId="43" fontId="3" fillId="0" borderId="0" xfId="1" applyFont="1" applyAlignment="1"/>
    <xf numFmtId="165" fontId="2" fillId="0" borderId="0" xfId="0" applyNumberFormat="1" applyFont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5" fontId="2" fillId="0" borderId="3" xfId="1" applyNumberFormat="1" applyFont="1" applyBorder="1" applyAlignment="1">
      <alignment horizontal="right"/>
    </xf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5" fontId="5" fillId="0" borderId="0" xfId="1" applyNumberFormat="1" applyFont="1" applyFill="1" applyBorder="1" applyAlignment="1"/>
    <xf numFmtId="165" fontId="5" fillId="0" borderId="2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49" fontId="8" fillId="0" borderId="0" xfId="0" applyNumberFormat="1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indent="2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65" fontId="2" fillId="0" borderId="4" xfId="1" applyNumberFormat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43" fontId="0" fillId="0" borderId="2" xfId="1" applyFont="1" applyFill="1" applyBorder="1" applyAlignment="1"/>
    <xf numFmtId="43" fontId="0" fillId="0" borderId="0" xfId="1" applyFont="1" applyFill="1" applyBorder="1" applyAlignment="1"/>
    <xf numFmtId="43" fontId="2" fillId="0" borderId="2" xfId="1" applyFont="1" applyFill="1" applyBorder="1" applyAlignment="1"/>
    <xf numFmtId="43" fontId="2" fillId="0" borderId="0" xfId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43" fontId="3" fillId="0" borderId="0" xfId="1" applyFont="1" applyFill="1" applyAlignment="1"/>
    <xf numFmtId="165" fontId="0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49" fontId="2" fillId="0" borderId="0" xfId="0" applyNumberFormat="1" applyFont="1" applyFill="1" applyAlignment="1">
      <alignment horizontal="left" indent="1"/>
    </xf>
    <xf numFmtId="49" fontId="0" fillId="0" borderId="0" xfId="0" applyNumberFormat="1" applyFill="1" applyAlignment="1">
      <alignment horizontal="left" indent="1"/>
    </xf>
    <xf numFmtId="165" fontId="2" fillId="0" borderId="3" xfId="1" applyNumberFormat="1" applyFont="1" applyFill="1" applyBorder="1" applyAlignment="1"/>
    <xf numFmtId="0" fontId="0" fillId="0" borderId="0" xfId="0" applyFont="1" applyFill="1" applyAlignment="1">
      <alignment horizontal="left" indent="1"/>
    </xf>
    <xf numFmtId="49" fontId="0" fillId="0" borderId="0" xfId="0" applyNumberFormat="1" applyFont="1" applyFill="1" applyAlignment="1">
      <alignment horizontal="left" indent="1"/>
    </xf>
    <xf numFmtId="49" fontId="9" fillId="0" borderId="0" xfId="0" applyNumberFormat="1" applyFont="1" applyFill="1" applyAlignment="1">
      <alignment horizontal="left" indent="1"/>
    </xf>
    <xf numFmtId="0" fontId="9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indent="2"/>
    </xf>
    <xf numFmtId="0" fontId="0" fillId="0" borderId="0" xfId="0" applyFont="1" applyFill="1" applyAlignment="1">
      <alignment horizontal="left" indent="2"/>
    </xf>
    <xf numFmtId="0" fontId="0" fillId="0" borderId="0" xfId="0" applyFont="1" applyFill="1" applyAlignment="1">
      <alignment wrapText="1"/>
    </xf>
    <xf numFmtId="165" fontId="0" fillId="0" borderId="2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/>
    <xf numFmtId="49" fontId="0" fillId="0" borderId="0" xfId="0" applyNumberFormat="1" applyFill="1" applyBorder="1" applyAlignment="1"/>
    <xf numFmtId="43" fontId="0" fillId="0" borderId="0" xfId="1" applyFont="1" applyFill="1" applyBorder="1" applyAlignment="1">
      <alignment horizontal="right"/>
    </xf>
    <xf numFmtId="43" fontId="0" fillId="0" borderId="0" xfId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0" fontId="0" fillId="0" borderId="0" xfId="0" applyFill="1" applyAlignment="1">
      <alignment horizontal="left" indent="1"/>
    </xf>
    <xf numFmtId="0" fontId="8" fillId="0" borderId="0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43" fontId="2" fillId="0" borderId="1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/>
    <xf numFmtId="165" fontId="2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8" fillId="0" borderId="0" xfId="2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NumberFormat="1" applyFill="1" applyAlignment="1">
      <alignment horizontal="justify" vertical="justify"/>
    </xf>
    <xf numFmtId="0" fontId="3" fillId="0" borderId="0" xfId="0" applyNumberFormat="1" applyFont="1" applyFill="1" applyAlignment="1">
      <alignment horizontal="justify" vertical="justify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4"/>
  <sheetViews>
    <sheetView view="pageBreakPreview" topLeftCell="A88" zoomScale="90" zoomScaleNormal="85" zoomScaleSheetLayoutView="90" workbookViewId="0">
      <selection activeCell="D104" sqref="D104"/>
    </sheetView>
  </sheetViews>
  <sheetFormatPr defaultColWidth="9.1796875" defaultRowHeight="14" x14ac:dyDescent="0.3"/>
  <cols>
    <col min="1" max="1" width="41.1796875" style="48" customWidth="1"/>
    <col min="2" max="2" width="6.26953125" style="14" customWidth="1"/>
    <col min="3" max="3" width="1.26953125" style="14" customWidth="1"/>
    <col min="4" max="4" width="12.7265625" style="14" bestFit="1" customWidth="1"/>
    <col min="5" max="5" width="1.26953125" style="14" customWidth="1"/>
    <col min="6" max="6" width="12.7265625" style="14" bestFit="1" customWidth="1"/>
    <col min="7" max="7" width="1.26953125" style="14" customWidth="1"/>
    <col min="8" max="8" width="12.7265625" style="14" bestFit="1" customWidth="1"/>
    <col min="9" max="9" width="1.26953125" style="14" customWidth="1"/>
    <col min="10" max="10" width="12.7265625" style="14" bestFit="1" customWidth="1"/>
    <col min="11" max="11" width="9.1796875" style="14"/>
    <col min="12" max="12" width="11.26953125" style="14" bestFit="1" customWidth="1"/>
    <col min="13" max="16384" width="9.1796875" style="14"/>
  </cols>
  <sheetData>
    <row r="1" spans="1:10" s="157" customFormat="1" ht="20.25" customHeight="1" x14ac:dyDescent="0.4">
      <c r="A1" s="156" t="s">
        <v>155</v>
      </c>
    </row>
    <row r="2" spans="1:10" s="159" customFormat="1" ht="20.25" customHeight="1" x14ac:dyDescent="0.35">
      <c r="A2" s="158" t="s">
        <v>51</v>
      </c>
    </row>
    <row r="3" spans="1:10" ht="20.25" customHeight="1" x14ac:dyDescent="0.3">
      <c r="A3" s="49"/>
    </row>
    <row r="4" spans="1:10" ht="20.25" customHeight="1" x14ac:dyDescent="0.3">
      <c r="B4" s="32"/>
      <c r="C4" s="32"/>
      <c r="D4" s="275" t="s">
        <v>156</v>
      </c>
      <c r="E4" s="275"/>
      <c r="F4" s="275"/>
      <c r="H4" s="273" t="s">
        <v>24</v>
      </c>
      <c r="I4" s="273"/>
      <c r="J4" s="273"/>
    </row>
    <row r="5" spans="1:10" ht="20.25" customHeight="1" x14ac:dyDescent="0.3">
      <c r="B5" s="32"/>
      <c r="C5" s="32"/>
      <c r="D5" s="273" t="s">
        <v>157</v>
      </c>
      <c r="E5" s="273"/>
      <c r="F5" s="273"/>
      <c r="H5" s="273" t="s">
        <v>157</v>
      </c>
      <c r="I5" s="273"/>
      <c r="J5" s="273"/>
    </row>
    <row r="6" spans="1:10" ht="20.25" customHeight="1" x14ac:dyDescent="0.3">
      <c r="B6" s="32"/>
      <c r="C6" s="32"/>
      <c r="D6" s="177" t="s">
        <v>209</v>
      </c>
      <c r="E6" s="160"/>
      <c r="F6" s="161" t="s">
        <v>21</v>
      </c>
      <c r="H6" s="177" t="s">
        <v>209</v>
      </c>
      <c r="I6" s="160"/>
      <c r="J6" s="161" t="s">
        <v>21</v>
      </c>
    </row>
    <row r="7" spans="1:10" ht="20.25" customHeight="1" x14ac:dyDescent="0.3">
      <c r="A7" s="162" t="s">
        <v>5</v>
      </c>
      <c r="B7" s="198" t="s">
        <v>47</v>
      </c>
      <c r="C7" s="62"/>
      <c r="D7" s="163">
        <v>2019</v>
      </c>
      <c r="E7" s="164"/>
      <c r="F7" s="163">
        <v>2018</v>
      </c>
      <c r="G7" s="165"/>
      <c r="H7" s="163">
        <v>2019</v>
      </c>
      <c r="I7" s="164"/>
      <c r="J7" s="163">
        <v>2018</v>
      </c>
    </row>
    <row r="8" spans="1:10" ht="20.25" customHeight="1" x14ac:dyDescent="0.3">
      <c r="A8" s="162"/>
      <c r="B8" s="198"/>
      <c r="C8" s="62"/>
      <c r="D8" s="101" t="s">
        <v>65</v>
      </c>
      <c r="E8" s="20"/>
      <c r="F8" s="20"/>
      <c r="G8" s="20"/>
      <c r="H8" s="101" t="s">
        <v>65</v>
      </c>
    </row>
    <row r="9" spans="1:10" ht="20.25" customHeight="1" x14ac:dyDescent="0.3">
      <c r="B9" s="32"/>
      <c r="C9" s="32"/>
      <c r="D9" s="276" t="s">
        <v>169</v>
      </c>
      <c r="E9" s="276"/>
      <c r="F9" s="276"/>
      <c r="G9" s="276"/>
      <c r="H9" s="276"/>
      <c r="I9" s="276"/>
      <c r="J9" s="276"/>
    </row>
    <row r="10" spans="1:10" ht="20.25" customHeight="1" x14ac:dyDescent="0.3">
      <c r="A10" s="166" t="s">
        <v>15</v>
      </c>
      <c r="B10" s="62"/>
      <c r="C10" s="62"/>
    </row>
    <row r="11" spans="1:10" ht="20.25" customHeight="1" x14ac:dyDescent="0.3">
      <c r="A11" s="48" t="s">
        <v>96</v>
      </c>
      <c r="B11" s="213"/>
      <c r="C11" s="62"/>
      <c r="D11" s="66">
        <v>118279</v>
      </c>
      <c r="E11" s="66"/>
      <c r="F11" s="66">
        <v>326434</v>
      </c>
      <c r="G11" s="66"/>
      <c r="H11" s="66">
        <v>91089</v>
      </c>
      <c r="I11" s="66"/>
      <c r="J11" s="66">
        <v>223334</v>
      </c>
    </row>
    <row r="12" spans="1:10" ht="20.25" hidden="1" customHeight="1" x14ac:dyDescent="0.3">
      <c r="A12" s="48" t="s">
        <v>49</v>
      </c>
      <c r="B12" s="213">
        <v>5</v>
      </c>
      <c r="C12" s="62"/>
      <c r="D12" s="66"/>
      <c r="E12" s="66"/>
      <c r="F12" s="66">
        <v>0</v>
      </c>
      <c r="G12" s="66"/>
      <c r="H12" s="66"/>
      <c r="I12" s="66"/>
      <c r="J12" s="66">
        <v>0</v>
      </c>
    </row>
    <row r="13" spans="1:10" ht="20.25" customHeight="1" x14ac:dyDescent="0.3">
      <c r="A13" s="167" t="s">
        <v>28</v>
      </c>
      <c r="B13" s="213">
        <v>5</v>
      </c>
      <c r="C13" s="62"/>
      <c r="D13" s="66">
        <v>242599</v>
      </c>
      <c r="E13" s="66"/>
      <c r="F13" s="178">
        <v>294165</v>
      </c>
      <c r="G13" s="66"/>
      <c r="H13" s="66">
        <v>242201</v>
      </c>
      <c r="I13" s="66"/>
      <c r="J13" s="66">
        <v>307804</v>
      </c>
    </row>
    <row r="14" spans="1:10" ht="20.25" customHeight="1" x14ac:dyDescent="0.3">
      <c r="A14" s="167" t="s">
        <v>44</v>
      </c>
      <c r="B14" s="213"/>
      <c r="C14" s="62"/>
      <c r="D14" s="66">
        <v>396386</v>
      </c>
      <c r="E14" s="66"/>
      <c r="F14" s="66">
        <v>307654</v>
      </c>
      <c r="G14" s="66"/>
      <c r="H14" s="66">
        <v>400592</v>
      </c>
      <c r="I14" s="66"/>
      <c r="J14" s="66">
        <v>284044</v>
      </c>
    </row>
    <row r="15" spans="1:10" ht="20.25" customHeight="1" x14ac:dyDescent="0.3">
      <c r="A15" s="167" t="s">
        <v>116</v>
      </c>
      <c r="B15" s="213"/>
      <c r="C15" s="62"/>
      <c r="D15" s="66"/>
      <c r="E15" s="66"/>
      <c r="F15" s="66"/>
      <c r="G15" s="66"/>
      <c r="H15" s="66"/>
      <c r="I15" s="66"/>
      <c r="J15" s="66"/>
    </row>
    <row r="16" spans="1:10" ht="20.25" customHeight="1" x14ac:dyDescent="0.3">
      <c r="A16" s="168" t="s">
        <v>158</v>
      </c>
      <c r="B16" s="213">
        <v>3</v>
      </c>
      <c r="C16" s="62"/>
      <c r="D16" s="178">
        <v>0</v>
      </c>
      <c r="E16" s="45"/>
      <c r="F16" s="66">
        <v>0</v>
      </c>
      <c r="G16" s="66"/>
      <c r="H16" s="66">
        <v>45054</v>
      </c>
      <c r="I16" s="66"/>
      <c r="J16" s="66">
        <v>13006</v>
      </c>
    </row>
    <row r="17" spans="1:10" ht="20.25" customHeight="1" x14ac:dyDescent="0.3">
      <c r="A17" s="169" t="s">
        <v>1</v>
      </c>
      <c r="B17" s="213"/>
      <c r="C17" s="62"/>
      <c r="D17" s="66">
        <v>2483557</v>
      </c>
      <c r="E17" s="66"/>
      <c r="F17" s="66">
        <v>2378863</v>
      </c>
      <c r="G17" s="66"/>
      <c r="H17" s="66">
        <v>2522156</v>
      </c>
      <c r="I17" s="66"/>
      <c r="J17" s="66">
        <v>2406447</v>
      </c>
    </row>
    <row r="18" spans="1:10" ht="20.25" customHeight="1" x14ac:dyDescent="0.3">
      <c r="A18" s="169" t="s">
        <v>97</v>
      </c>
      <c r="B18" s="213"/>
      <c r="C18" s="62"/>
      <c r="D18" s="66">
        <v>20016</v>
      </c>
      <c r="E18" s="66"/>
      <c r="F18" s="66">
        <v>22130</v>
      </c>
      <c r="G18" s="66"/>
      <c r="H18" s="66">
        <v>18604</v>
      </c>
      <c r="I18" s="66"/>
      <c r="J18" s="66">
        <v>19877</v>
      </c>
    </row>
    <row r="19" spans="1:10" ht="20.25" customHeight="1" x14ac:dyDescent="0.3">
      <c r="A19" s="170" t="s">
        <v>159</v>
      </c>
      <c r="B19" s="213"/>
      <c r="C19" s="62"/>
      <c r="D19" s="171">
        <f>SUM(D11:D18)</f>
        <v>3260837</v>
      </c>
      <c r="E19" s="134"/>
      <c r="F19" s="171">
        <f>SUM(F11:F18)</f>
        <v>3329246</v>
      </c>
      <c r="H19" s="171">
        <f>SUM(H11:H18)</f>
        <v>3319696</v>
      </c>
      <c r="J19" s="171">
        <f>SUM(J11:J18)</f>
        <v>3254512</v>
      </c>
    </row>
    <row r="20" spans="1:10" ht="15.75" customHeight="1" x14ac:dyDescent="0.3">
      <c r="B20" s="213"/>
      <c r="C20" s="62"/>
      <c r="D20" s="66"/>
      <c r="E20" s="66"/>
      <c r="F20" s="66"/>
    </row>
    <row r="21" spans="1:10" ht="20.25" customHeight="1" x14ac:dyDescent="0.3">
      <c r="A21" s="172" t="s">
        <v>22</v>
      </c>
      <c r="B21" s="213"/>
      <c r="C21" s="62"/>
      <c r="D21" s="66"/>
      <c r="E21" s="66"/>
      <c r="F21" s="66"/>
    </row>
    <row r="22" spans="1:10" ht="20.25" customHeight="1" x14ac:dyDescent="0.3">
      <c r="A22" s="169" t="s">
        <v>98</v>
      </c>
      <c r="B22" s="213">
        <v>4</v>
      </c>
      <c r="C22" s="62"/>
      <c r="D22" s="66">
        <v>0</v>
      </c>
      <c r="E22" s="66"/>
      <c r="F22" s="66">
        <v>67379</v>
      </c>
      <c r="G22" s="66"/>
      <c r="H22" s="66">
        <v>0</v>
      </c>
      <c r="I22" s="66"/>
      <c r="J22" s="66">
        <v>0</v>
      </c>
    </row>
    <row r="23" spans="1:10" ht="20.25" customHeight="1" x14ac:dyDescent="0.3">
      <c r="A23" s="169" t="s">
        <v>64</v>
      </c>
      <c r="B23" s="213">
        <v>6</v>
      </c>
      <c r="C23" s="62"/>
      <c r="D23" s="66">
        <v>0</v>
      </c>
      <c r="E23" s="66"/>
      <c r="F23" s="66">
        <v>0</v>
      </c>
      <c r="G23" s="66"/>
      <c r="H23" s="66">
        <v>980398</v>
      </c>
      <c r="I23" s="66"/>
      <c r="J23" s="66">
        <v>980398</v>
      </c>
    </row>
    <row r="24" spans="1:10" ht="20.25" customHeight="1" x14ac:dyDescent="0.3">
      <c r="A24" s="169" t="s">
        <v>25</v>
      </c>
      <c r="B24" s="213">
        <v>4</v>
      </c>
      <c r="C24" s="62"/>
      <c r="D24" s="74">
        <v>5000</v>
      </c>
      <c r="E24" s="66"/>
      <c r="F24" s="74">
        <v>5000</v>
      </c>
      <c r="G24" s="66"/>
      <c r="H24" s="66">
        <v>0</v>
      </c>
      <c r="I24" s="66"/>
      <c r="J24" s="66">
        <v>0</v>
      </c>
    </row>
    <row r="25" spans="1:10" ht="20.25" customHeight="1" x14ac:dyDescent="0.3">
      <c r="A25" s="169" t="s">
        <v>99</v>
      </c>
      <c r="B25" s="213">
        <v>7</v>
      </c>
      <c r="C25" s="62"/>
      <c r="D25" s="66">
        <v>1167774</v>
      </c>
      <c r="E25" s="66"/>
      <c r="F25" s="66">
        <v>1109305</v>
      </c>
      <c r="G25" s="66"/>
      <c r="H25" s="66">
        <v>953956</v>
      </c>
      <c r="I25" s="66"/>
      <c r="J25" s="66">
        <v>909274</v>
      </c>
    </row>
    <row r="26" spans="1:10" ht="20.25" customHeight="1" x14ac:dyDescent="0.3">
      <c r="A26" s="169" t="s">
        <v>100</v>
      </c>
      <c r="B26" s="213">
        <v>8</v>
      </c>
      <c r="C26" s="62"/>
      <c r="D26" s="66">
        <v>5885734</v>
      </c>
      <c r="E26" s="66"/>
      <c r="F26" s="66">
        <v>5969386</v>
      </c>
      <c r="G26" s="66"/>
      <c r="H26" s="66">
        <v>4968661</v>
      </c>
      <c r="I26" s="66"/>
      <c r="J26" s="66">
        <v>5079474</v>
      </c>
    </row>
    <row r="27" spans="1:10" ht="20.25" customHeight="1" x14ac:dyDescent="0.3">
      <c r="A27" s="48" t="s">
        <v>101</v>
      </c>
      <c r="B27" s="213">
        <v>3</v>
      </c>
      <c r="C27" s="62"/>
      <c r="D27" s="66">
        <v>1454239</v>
      </c>
      <c r="E27" s="66"/>
      <c r="F27" s="66">
        <v>1493745</v>
      </c>
      <c r="G27" s="66"/>
      <c r="H27" s="66">
        <v>1405940</v>
      </c>
      <c r="I27" s="66"/>
      <c r="J27" s="66">
        <v>1446300</v>
      </c>
    </row>
    <row r="28" spans="1:10" ht="20.25" customHeight="1" x14ac:dyDescent="0.3">
      <c r="A28" s="169" t="s">
        <v>60</v>
      </c>
      <c r="B28" s="213"/>
      <c r="C28" s="62"/>
      <c r="D28" s="66">
        <v>51359</v>
      </c>
      <c r="E28" s="66"/>
      <c r="F28" s="66">
        <v>58810</v>
      </c>
      <c r="G28" s="66"/>
      <c r="H28" s="66">
        <v>45386</v>
      </c>
      <c r="I28" s="66"/>
      <c r="J28" s="66">
        <v>53223</v>
      </c>
    </row>
    <row r="29" spans="1:10" ht="20.25" customHeight="1" x14ac:dyDescent="0.3">
      <c r="A29" s="169" t="s">
        <v>46</v>
      </c>
      <c r="B29" s="213"/>
      <c r="C29" s="62"/>
      <c r="D29" s="66">
        <v>175771</v>
      </c>
      <c r="E29" s="66"/>
      <c r="F29" s="66">
        <v>161855</v>
      </c>
      <c r="G29" s="66"/>
      <c r="H29" s="66">
        <v>115591</v>
      </c>
      <c r="I29" s="66"/>
      <c r="J29" s="66">
        <v>108285</v>
      </c>
    </row>
    <row r="30" spans="1:10" ht="20.25" customHeight="1" x14ac:dyDescent="0.3">
      <c r="A30" s="169" t="s">
        <v>2</v>
      </c>
      <c r="B30" s="213"/>
      <c r="C30" s="62"/>
      <c r="D30" s="66">
        <v>90403</v>
      </c>
      <c r="E30" s="66"/>
      <c r="F30" s="66">
        <v>87448</v>
      </c>
      <c r="G30" s="66"/>
      <c r="H30" s="66">
        <v>88354</v>
      </c>
      <c r="I30" s="66"/>
      <c r="J30" s="66">
        <v>86328</v>
      </c>
    </row>
    <row r="31" spans="1:10" ht="20.25" customHeight="1" x14ac:dyDescent="0.3">
      <c r="A31" s="170" t="s">
        <v>160</v>
      </c>
      <c r="B31" s="213"/>
      <c r="C31" s="62"/>
      <c r="D31" s="171">
        <f>SUM(D22:D30)</f>
        <v>8830280</v>
      </c>
      <c r="E31" s="134"/>
      <c r="F31" s="171">
        <f>SUM(F22:F30)</f>
        <v>8952928</v>
      </c>
      <c r="H31" s="171">
        <f>SUM(H22:H30)</f>
        <v>8558286</v>
      </c>
      <c r="J31" s="171">
        <f>SUM(J22:J30)</f>
        <v>8663282</v>
      </c>
    </row>
    <row r="32" spans="1:10" ht="15.75" customHeight="1" x14ac:dyDescent="0.3">
      <c r="A32" s="49"/>
      <c r="B32" s="213"/>
      <c r="C32" s="62"/>
      <c r="D32" s="68"/>
      <c r="E32" s="134"/>
      <c r="F32" s="68"/>
      <c r="H32" s="68"/>
      <c r="J32" s="68"/>
    </row>
    <row r="33" spans="1:13" ht="20.25" customHeight="1" thickBot="1" x14ac:dyDescent="0.35">
      <c r="A33" s="155" t="s">
        <v>9</v>
      </c>
      <c r="B33" s="213"/>
      <c r="C33" s="62"/>
      <c r="D33" s="154">
        <f>D19+D31</f>
        <v>12091117</v>
      </c>
      <c r="E33" s="134"/>
      <c r="F33" s="154">
        <f>F19+F31</f>
        <v>12282174</v>
      </c>
      <c r="H33" s="154">
        <f>H19+H31</f>
        <v>11877982</v>
      </c>
      <c r="J33" s="154">
        <f>J19+J31</f>
        <v>11917794</v>
      </c>
    </row>
    <row r="34" spans="1:13" ht="23.15" customHeight="1" thickTop="1" x14ac:dyDescent="0.3">
      <c r="B34" s="213"/>
    </row>
    <row r="35" spans="1:13" ht="23.15" customHeight="1" x14ac:dyDescent="0.3">
      <c r="B35" s="213"/>
    </row>
    <row r="36" spans="1:13" ht="23.15" customHeight="1" x14ac:dyDescent="0.3">
      <c r="B36" s="213"/>
    </row>
    <row r="37" spans="1:13" ht="23.15" customHeight="1" x14ac:dyDescent="0.3">
      <c r="B37" s="213"/>
    </row>
    <row r="38" spans="1:13" ht="23.15" customHeight="1" x14ac:dyDescent="0.3">
      <c r="B38" s="213"/>
    </row>
    <row r="39" spans="1:13" ht="23.15" customHeight="1" x14ac:dyDescent="0.3">
      <c r="B39" s="213"/>
    </row>
    <row r="40" spans="1:13" ht="23.15" customHeight="1" x14ac:dyDescent="0.3">
      <c r="B40" s="213"/>
    </row>
    <row r="41" spans="1:13" ht="20.25" customHeight="1" x14ac:dyDescent="0.3">
      <c r="A41" s="274" t="s">
        <v>228</v>
      </c>
      <c r="B41" s="274"/>
      <c r="C41" s="274"/>
      <c r="D41" s="274"/>
      <c r="E41" s="274"/>
      <c r="F41" s="274"/>
      <c r="G41" s="274"/>
      <c r="H41" s="274"/>
      <c r="I41" s="274"/>
      <c r="J41" s="274"/>
      <c r="K41" s="66"/>
      <c r="L41" s="108"/>
      <c r="M41" s="66"/>
    </row>
    <row r="42" spans="1:13" ht="20.25" customHeight="1" x14ac:dyDescent="0.3">
      <c r="A42" s="274" t="s">
        <v>246</v>
      </c>
      <c r="B42" s="274"/>
      <c r="C42" s="274"/>
      <c r="D42" s="274"/>
      <c r="E42" s="274"/>
      <c r="F42" s="274"/>
      <c r="G42" s="274"/>
      <c r="H42" s="274"/>
      <c r="I42" s="274"/>
      <c r="J42" s="274"/>
      <c r="K42" s="66"/>
      <c r="L42" s="108"/>
      <c r="M42" s="66"/>
    </row>
    <row r="43" spans="1:13" ht="23.25" customHeight="1" x14ac:dyDescent="0.3">
      <c r="B43" s="213"/>
    </row>
    <row r="44" spans="1:13" s="157" customFormat="1" ht="18.75" customHeight="1" x14ac:dyDescent="0.4">
      <c r="A44" s="156" t="str">
        <f>A1</f>
        <v>Index Living Mall Public Company Limited and its Subsidiaries</v>
      </c>
      <c r="B44" s="214"/>
    </row>
    <row r="45" spans="1:13" s="159" customFormat="1" ht="18.75" customHeight="1" x14ac:dyDescent="0.35">
      <c r="A45" s="158" t="str">
        <f>A2</f>
        <v>Statement of financial position</v>
      </c>
      <c r="B45" s="215"/>
    </row>
    <row r="46" spans="1:13" ht="12" customHeight="1" x14ac:dyDescent="0.3">
      <c r="A46" s="49" t="s">
        <v>170</v>
      </c>
      <c r="B46" s="213"/>
    </row>
    <row r="47" spans="1:13" ht="16.5" customHeight="1" x14ac:dyDescent="0.3">
      <c r="B47" s="213"/>
      <c r="C47" s="32"/>
      <c r="D47" s="273" t="s">
        <v>156</v>
      </c>
      <c r="E47" s="273"/>
      <c r="F47" s="273"/>
      <c r="H47" s="273" t="s">
        <v>24</v>
      </c>
      <c r="I47" s="273"/>
      <c r="J47" s="273"/>
    </row>
    <row r="48" spans="1:13" ht="16.5" customHeight="1" x14ac:dyDescent="0.3">
      <c r="B48" s="213"/>
      <c r="C48" s="32"/>
      <c r="D48" s="273" t="s">
        <v>157</v>
      </c>
      <c r="E48" s="273"/>
      <c r="F48" s="273"/>
      <c r="H48" s="273" t="s">
        <v>157</v>
      </c>
      <c r="I48" s="273"/>
      <c r="J48" s="273"/>
    </row>
    <row r="49" spans="1:10" ht="16.5" customHeight="1" x14ac:dyDescent="0.3">
      <c r="B49" s="213"/>
      <c r="C49" s="32"/>
      <c r="D49" s="177" t="s">
        <v>209</v>
      </c>
      <c r="E49" s="20"/>
      <c r="F49" s="133" t="s">
        <v>21</v>
      </c>
      <c r="H49" s="177" t="s">
        <v>209</v>
      </c>
      <c r="I49" s="20"/>
      <c r="J49" s="133" t="s">
        <v>21</v>
      </c>
    </row>
    <row r="50" spans="1:10" ht="16.5" customHeight="1" x14ac:dyDescent="0.3">
      <c r="A50" s="49" t="s">
        <v>33</v>
      </c>
      <c r="B50" s="213" t="s">
        <v>47</v>
      </c>
      <c r="C50" s="32"/>
      <c r="D50" s="20">
        <v>2019</v>
      </c>
      <c r="E50" s="20"/>
      <c r="F50" s="20">
        <v>2018</v>
      </c>
      <c r="G50" s="165"/>
      <c r="H50" s="20">
        <v>2019</v>
      </c>
      <c r="I50" s="20"/>
      <c r="J50" s="20">
        <v>2018</v>
      </c>
    </row>
    <row r="51" spans="1:10" ht="16.5" customHeight="1" x14ac:dyDescent="0.3">
      <c r="A51" s="49"/>
      <c r="B51" s="213"/>
      <c r="C51" s="32"/>
      <c r="D51" s="101" t="s">
        <v>65</v>
      </c>
      <c r="E51" s="20"/>
      <c r="F51" s="20"/>
      <c r="H51" s="101" t="s">
        <v>65</v>
      </c>
      <c r="I51" s="20"/>
      <c r="J51" s="20"/>
    </row>
    <row r="52" spans="1:10" ht="16.5" customHeight="1" x14ac:dyDescent="0.3">
      <c r="B52" s="213"/>
      <c r="C52" s="62"/>
      <c r="D52" s="276" t="s">
        <v>169</v>
      </c>
      <c r="E52" s="276"/>
      <c r="F52" s="276"/>
      <c r="G52" s="276"/>
      <c r="H52" s="276"/>
      <c r="I52" s="276"/>
      <c r="J52" s="276"/>
    </row>
    <row r="53" spans="1:10" ht="16.5" customHeight="1" x14ac:dyDescent="0.3">
      <c r="A53" s="131" t="s">
        <v>10</v>
      </c>
      <c r="B53" s="213"/>
      <c r="C53" s="32"/>
      <c r="D53" s="150"/>
      <c r="E53" s="150"/>
      <c r="F53" s="150"/>
    </row>
    <row r="54" spans="1:10" ht="16.5" customHeight="1" x14ac:dyDescent="0.3">
      <c r="A54" s="14" t="s">
        <v>161</v>
      </c>
      <c r="B54" s="213"/>
      <c r="C54" s="62"/>
    </row>
    <row r="55" spans="1:10" ht="16.5" customHeight="1" x14ac:dyDescent="0.3">
      <c r="A55" s="14" t="s">
        <v>56</v>
      </c>
      <c r="B55" s="62"/>
      <c r="C55" s="62"/>
      <c r="D55" s="66">
        <v>1842000</v>
      </c>
      <c r="E55" s="66"/>
      <c r="F55" s="66">
        <v>999487</v>
      </c>
      <c r="G55" s="66"/>
      <c r="H55" s="66">
        <v>1724000</v>
      </c>
      <c r="I55" s="66"/>
      <c r="J55" s="66">
        <v>869486</v>
      </c>
    </row>
    <row r="56" spans="1:10" ht="16.5" customHeight="1" x14ac:dyDescent="0.3">
      <c r="A56" s="169" t="s">
        <v>29</v>
      </c>
      <c r="B56" s="62"/>
      <c r="C56" s="62"/>
      <c r="D56" s="66">
        <v>919680</v>
      </c>
      <c r="E56" s="66"/>
      <c r="F56" s="66">
        <v>715244</v>
      </c>
      <c r="G56" s="66"/>
      <c r="H56" s="66">
        <v>1026069</v>
      </c>
      <c r="I56" s="66"/>
      <c r="J56" s="66">
        <v>782592</v>
      </c>
    </row>
    <row r="57" spans="1:10" ht="16.5" customHeight="1" x14ac:dyDescent="0.3">
      <c r="A57" s="169" t="s">
        <v>45</v>
      </c>
      <c r="B57" s="62"/>
      <c r="C57" s="62"/>
      <c r="D57" s="66">
        <v>1226611</v>
      </c>
      <c r="E57" s="66"/>
      <c r="F57" s="66">
        <v>1309651</v>
      </c>
      <c r="G57" s="66"/>
      <c r="H57" s="66">
        <v>1095908</v>
      </c>
      <c r="I57" s="66"/>
      <c r="J57" s="66">
        <v>1214276</v>
      </c>
    </row>
    <row r="58" spans="1:10" ht="16.5" customHeight="1" x14ac:dyDescent="0.3">
      <c r="A58" s="254" t="s">
        <v>265</v>
      </c>
      <c r="B58" s="62"/>
      <c r="C58" s="62"/>
      <c r="D58" s="66">
        <v>1250000</v>
      </c>
      <c r="E58" s="66"/>
      <c r="F58" s="66">
        <v>0</v>
      </c>
      <c r="G58" s="66"/>
      <c r="H58" s="66">
        <v>1250000</v>
      </c>
      <c r="I58" s="66"/>
      <c r="J58" s="66">
        <v>0</v>
      </c>
    </row>
    <row r="59" spans="1:10" ht="16.5" customHeight="1" x14ac:dyDescent="0.3">
      <c r="A59" s="14" t="s">
        <v>75</v>
      </c>
      <c r="B59" s="62"/>
      <c r="C59" s="62"/>
      <c r="D59" s="66"/>
      <c r="E59" s="66"/>
      <c r="F59" s="66"/>
      <c r="G59" s="66"/>
      <c r="H59" s="66"/>
      <c r="I59" s="66"/>
      <c r="J59" s="66"/>
    </row>
    <row r="60" spans="1:10" ht="16.5" customHeight="1" x14ac:dyDescent="0.3">
      <c r="A60" s="14" t="s">
        <v>56</v>
      </c>
      <c r="B60" s="62"/>
      <c r="C60" s="62"/>
      <c r="D60" s="66">
        <v>542435</v>
      </c>
      <c r="E60" s="66"/>
      <c r="F60" s="66">
        <v>529820</v>
      </c>
      <c r="G60" s="66"/>
      <c r="H60" s="66">
        <v>536355</v>
      </c>
      <c r="I60" s="66"/>
      <c r="J60" s="66">
        <v>523741</v>
      </c>
    </row>
    <row r="61" spans="1:10" ht="16.5" customHeight="1" x14ac:dyDescent="0.3">
      <c r="A61" s="48" t="s">
        <v>162</v>
      </c>
      <c r="B61" s="62"/>
      <c r="C61" s="62"/>
      <c r="D61" s="66">
        <v>1300000</v>
      </c>
      <c r="E61" s="66"/>
      <c r="F61" s="66">
        <v>1300000</v>
      </c>
      <c r="H61" s="139">
        <v>1300000</v>
      </c>
      <c r="I61" s="139"/>
      <c r="J61" s="139">
        <v>1300000</v>
      </c>
    </row>
    <row r="62" spans="1:10" ht="16.5" customHeight="1" x14ac:dyDescent="0.3">
      <c r="A62" s="48" t="s">
        <v>117</v>
      </c>
      <c r="B62" s="62"/>
      <c r="C62" s="62"/>
      <c r="D62" s="66"/>
      <c r="E62" s="66"/>
      <c r="F62" s="66"/>
      <c r="H62" s="139"/>
      <c r="I62" s="139"/>
      <c r="J62" s="139"/>
    </row>
    <row r="63" spans="1:10" ht="16.5" customHeight="1" x14ac:dyDescent="0.3">
      <c r="A63" s="173" t="s">
        <v>163</v>
      </c>
      <c r="B63" s="62">
        <v>3</v>
      </c>
      <c r="C63" s="62"/>
      <c r="D63" s="66">
        <v>0</v>
      </c>
      <c r="E63" s="66"/>
      <c r="F63" s="66">
        <v>0</v>
      </c>
      <c r="H63" s="139">
        <v>214055</v>
      </c>
      <c r="I63" s="139"/>
      <c r="J63" s="139">
        <v>373665</v>
      </c>
    </row>
    <row r="64" spans="1:10" ht="16.5" customHeight="1" x14ac:dyDescent="0.3">
      <c r="A64" s="14" t="s">
        <v>16</v>
      </c>
      <c r="B64" s="62"/>
      <c r="C64" s="62"/>
      <c r="D64" s="66">
        <v>11700</v>
      </c>
      <c r="E64" s="66"/>
      <c r="F64" s="66">
        <v>13543</v>
      </c>
      <c r="G64" s="66"/>
      <c r="H64" s="66">
        <v>11139</v>
      </c>
      <c r="I64" s="66"/>
      <c r="J64" s="66">
        <v>13021</v>
      </c>
    </row>
    <row r="65" spans="1:10" ht="16.5" customHeight="1" x14ac:dyDescent="0.3">
      <c r="A65" s="117" t="s">
        <v>102</v>
      </c>
      <c r="C65" s="62"/>
      <c r="D65" s="66">
        <v>9175</v>
      </c>
      <c r="E65" s="66"/>
      <c r="F65" s="66">
        <v>45738</v>
      </c>
      <c r="G65" s="66"/>
      <c r="H65" s="66">
        <v>0</v>
      </c>
      <c r="I65" s="66"/>
      <c r="J65" s="66">
        <v>1983</v>
      </c>
    </row>
    <row r="66" spans="1:10" ht="16.5" customHeight="1" x14ac:dyDescent="0.3">
      <c r="A66" s="48" t="s">
        <v>103</v>
      </c>
      <c r="B66" s="62"/>
      <c r="C66" s="62"/>
      <c r="D66" s="66">
        <v>56464</v>
      </c>
      <c r="E66" s="66"/>
      <c r="F66" s="66">
        <v>51202</v>
      </c>
      <c r="G66" s="66"/>
      <c r="H66" s="66">
        <v>43986</v>
      </c>
      <c r="I66" s="66"/>
      <c r="J66" s="66">
        <v>39396</v>
      </c>
    </row>
    <row r="67" spans="1:10" ht="16.5" customHeight="1" x14ac:dyDescent="0.3">
      <c r="A67" s="49" t="s">
        <v>164</v>
      </c>
      <c r="B67" s="62"/>
      <c r="C67" s="62"/>
      <c r="D67" s="171">
        <f>SUM(D55:D66)</f>
        <v>7158065</v>
      </c>
      <c r="E67" s="134"/>
      <c r="F67" s="171">
        <f>SUM(F55:F66)</f>
        <v>4964685</v>
      </c>
      <c r="H67" s="171">
        <f>SUM(H55:H66)</f>
        <v>7201512</v>
      </c>
      <c r="J67" s="171">
        <f>SUM(J55:J66)</f>
        <v>5118160</v>
      </c>
    </row>
    <row r="68" spans="1:10" ht="8.25" customHeight="1" x14ac:dyDescent="0.3">
      <c r="B68" s="62"/>
      <c r="C68" s="62"/>
      <c r="D68" s="66"/>
      <c r="E68" s="66"/>
      <c r="F68" s="66"/>
    </row>
    <row r="69" spans="1:10" ht="16.5" customHeight="1" x14ac:dyDescent="0.3">
      <c r="A69" s="172" t="s">
        <v>165</v>
      </c>
      <c r="B69" s="62"/>
      <c r="C69" s="62"/>
      <c r="D69" s="66"/>
      <c r="E69" s="66"/>
      <c r="F69" s="66"/>
    </row>
    <row r="70" spans="1:10" ht="16.5" customHeight="1" x14ac:dyDescent="0.3">
      <c r="A70" s="48" t="s">
        <v>104</v>
      </c>
      <c r="B70" s="62"/>
      <c r="C70" s="62"/>
      <c r="D70" s="66">
        <v>1978800</v>
      </c>
      <c r="E70" s="66"/>
      <c r="F70" s="66">
        <v>2244548</v>
      </c>
      <c r="G70" s="66"/>
      <c r="H70" s="66">
        <v>1964528</v>
      </c>
      <c r="I70" s="66"/>
      <c r="J70" s="66">
        <v>2227236</v>
      </c>
    </row>
    <row r="71" spans="1:10" ht="16.5" hidden="1" customHeight="1" x14ac:dyDescent="0.3">
      <c r="A71" s="48" t="s">
        <v>166</v>
      </c>
      <c r="B71" s="62"/>
      <c r="C71" s="62"/>
      <c r="D71" s="66"/>
      <c r="E71" s="66"/>
      <c r="F71" s="66">
        <v>0</v>
      </c>
      <c r="G71" s="66"/>
      <c r="H71" s="66"/>
      <c r="I71" s="66"/>
      <c r="J71" s="66">
        <v>0</v>
      </c>
    </row>
    <row r="72" spans="1:10" ht="16.5" customHeight="1" x14ac:dyDescent="0.3">
      <c r="A72" s="48" t="s">
        <v>17</v>
      </c>
      <c r="B72" s="62"/>
      <c r="C72" s="62"/>
      <c r="D72" s="66">
        <v>16110</v>
      </c>
      <c r="E72" s="66"/>
      <c r="F72" s="66">
        <v>14855</v>
      </c>
      <c r="G72" s="66"/>
      <c r="H72" s="66">
        <v>15196</v>
      </c>
      <c r="I72" s="66"/>
      <c r="J72" s="66">
        <v>13649</v>
      </c>
    </row>
    <row r="73" spans="1:10" ht="16.5" customHeight="1" x14ac:dyDescent="0.3">
      <c r="A73" s="117" t="s">
        <v>248</v>
      </c>
      <c r="B73" s="62">
        <v>9</v>
      </c>
      <c r="C73" s="62"/>
      <c r="D73" s="66">
        <v>182533</v>
      </c>
      <c r="E73" s="66"/>
      <c r="F73" s="178">
        <v>147502</v>
      </c>
      <c r="G73" s="66"/>
      <c r="H73" s="66">
        <v>129565</v>
      </c>
      <c r="I73" s="66"/>
      <c r="J73" s="66">
        <v>105128</v>
      </c>
    </row>
    <row r="74" spans="1:10" ht="16.5" customHeight="1" x14ac:dyDescent="0.3">
      <c r="A74" s="169" t="s">
        <v>87</v>
      </c>
      <c r="B74" s="62"/>
      <c r="C74" s="62"/>
      <c r="D74" s="66">
        <v>345366</v>
      </c>
      <c r="E74" s="66"/>
      <c r="F74" s="66">
        <v>338225</v>
      </c>
      <c r="G74" s="66"/>
      <c r="H74" s="66">
        <v>232267</v>
      </c>
      <c r="I74" s="66"/>
      <c r="J74" s="66">
        <v>237699</v>
      </c>
    </row>
    <row r="75" spans="1:10" ht="16.5" customHeight="1" x14ac:dyDescent="0.3">
      <c r="A75" s="170" t="s">
        <v>167</v>
      </c>
      <c r="B75" s="62"/>
      <c r="C75" s="62"/>
      <c r="D75" s="171">
        <f>SUM(D70:D74)</f>
        <v>2522809</v>
      </c>
      <c r="E75" s="134"/>
      <c r="F75" s="171">
        <f>SUM(F70:F74)</f>
        <v>2745130</v>
      </c>
      <c r="H75" s="171">
        <f>SUM(H70:H74)</f>
        <v>2341556</v>
      </c>
      <c r="J75" s="171">
        <f>SUM(J70:J74)</f>
        <v>2583712</v>
      </c>
    </row>
    <row r="76" spans="1:10" ht="8.25" customHeight="1" x14ac:dyDescent="0.3">
      <c r="A76" s="49"/>
      <c r="B76" s="62"/>
      <c r="C76" s="62"/>
      <c r="D76" s="68"/>
      <c r="E76" s="134"/>
      <c r="F76" s="68"/>
      <c r="H76" s="68"/>
      <c r="J76" s="68"/>
    </row>
    <row r="77" spans="1:10" ht="18" customHeight="1" x14ac:dyDescent="0.3">
      <c r="A77" s="155" t="s">
        <v>11</v>
      </c>
      <c r="B77" s="62"/>
      <c r="C77" s="62"/>
      <c r="D77" s="137">
        <f>D67+D75</f>
        <v>9680874</v>
      </c>
      <c r="E77" s="68"/>
      <c r="F77" s="137">
        <f>F67+F75</f>
        <v>7709815</v>
      </c>
      <c r="H77" s="137">
        <f>H67+H75</f>
        <v>9543068</v>
      </c>
      <c r="J77" s="137">
        <f>J67+J75</f>
        <v>7701872</v>
      </c>
    </row>
    <row r="78" spans="1:10" ht="8.25" customHeight="1" x14ac:dyDescent="0.3">
      <c r="A78" s="155"/>
      <c r="B78" s="62"/>
      <c r="C78" s="62"/>
      <c r="D78" s="68"/>
      <c r="E78" s="68"/>
      <c r="F78" s="68"/>
    </row>
    <row r="79" spans="1:10" ht="16.5" customHeight="1" x14ac:dyDescent="0.3">
      <c r="A79" s="272" t="s">
        <v>32</v>
      </c>
      <c r="B79" s="213"/>
      <c r="C79" s="62"/>
      <c r="D79" s="150"/>
      <c r="E79" s="150"/>
      <c r="F79" s="150"/>
    </row>
    <row r="80" spans="1:10" ht="16.5" customHeight="1" x14ac:dyDescent="0.3">
      <c r="A80" s="14" t="s">
        <v>105</v>
      </c>
      <c r="B80" s="216"/>
      <c r="C80" s="62"/>
      <c r="D80" s="150"/>
      <c r="E80" s="150"/>
      <c r="F80" s="150"/>
    </row>
    <row r="81" spans="1:12" ht="16.5" customHeight="1" thickBot="1" x14ac:dyDescent="0.35">
      <c r="A81" s="14" t="s">
        <v>76</v>
      </c>
      <c r="B81" s="62"/>
      <c r="C81" s="62"/>
      <c r="D81" s="174">
        <v>2525000</v>
      </c>
      <c r="E81" s="66"/>
      <c r="F81" s="174">
        <v>2525000</v>
      </c>
      <c r="H81" s="174">
        <v>2525000</v>
      </c>
      <c r="I81" s="66"/>
      <c r="J81" s="174">
        <v>2525000</v>
      </c>
    </row>
    <row r="82" spans="1:12" ht="16.5" customHeight="1" thickTop="1" x14ac:dyDescent="0.3">
      <c r="A82" s="14" t="s">
        <v>77</v>
      </c>
      <c r="B82" s="62"/>
      <c r="C82" s="62"/>
      <c r="D82" s="66">
        <v>2000000</v>
      </c>
      <c r="E82" s="66"/>
      <c r="F82" s="66">
        <v>2000000</v>
      </c>
      <c r="H82" s="66">
        <v>2000000</v>
      </c>
      <c r="I82" s="66"/>
      <c r="J82" s="66">
        <v>2000000</v>
      </c>
    </row>
    <row r="83" spans="1:12" ht="16.5" customHeight="1" x14ac:dyDescent="0.3">
      <c r="A83" s="117" t="s">
        <v>249</v>
      </c>
      <c r="B83" s="62"/>
      <c r="C83" s="62"/>
      <c r="D83" s="66"/>
      <c r="E83" s="66"/>
      <c r="F83" s="66"/>
    </row>
    <row r="84" spans="1:12" ht="16.5" customHeight="1" x14ac:dyDescent="0.3">
      <c r="A84" s="117" t="s">
        <v>250</v>
      </c>
      <c r="B84" s="62">
        <v>10</v>
      </c>
      <c r="C84" s="62"/>
      <c r="D84" s="66">
        <v>0</v>
      </c>
      <c r="E84" s="66"/>
      <c r="F84" s="66">
        <v>286434</v>
      </c>
      <c r="G84" s="66"/>
      <c r="H84" s="66">
        <v>0</v>
      </c>
      <c r="I84" s="66"/>
      <c r="J84" s="66">
        <v>0</v>
      </c>
    </row>
    <row r="85" spans="1:12" ht="16.5" customHeight="1" x14ac:dyDescent="0.3">
      <c r="A85" s="14" t="s">
        <v>106</v>
      </c>
      <c r="B85" s="62"/>
      <c r="C85" s="62"/>
      <c r="D85" s="66"/>
      <c r="E85" s="66"/>
      <c r="F85" s="66"/>
    </row>
    <row r="86" spans="1:12" ht="16.5" customHeight="1" x14ac:dyDescent="0.3">
      <c r="A86" s="117" t="s">
        <v>224</v>
      </c>
      <c r="B86" s="62">
        <v>10</v>
      </c>
      <c r="C86" s="62"/>
      <c r="D86" s="66">
        <v>214000</v>
      </c>
      <c r="E86" s="66"/>
      <c r="F86" s="66">
        <v>134000</v>
      </c>
      <c r="H86" s="66">
        <v>214000</v>
      </c>
      <c r="I86" s="66"/>
      <c r="J86" s="66">
        <v>134000</v>
      </c>
    </row>
    <row r="87" spans="1:12" ht="16.5" customHeight="1" x14ac:dyDescent="0.3">
      <c r="A87" s="48" t="s">
        <v>168</v>
      </c>
      <c r="B87" s="62"/>
      <c r="C87" s="62"/>
      <c r="D87" s="66">
        <v>197050</v>
      </c>
      <c r="E87" s="66"/>
      <c r="F87" s="66">
        <v>2150799</v>
      </c>
      <c r="H87" s="66">
        <v>120914</v>
      </c>
      <c r="I87" s="66"/>
      <c r="J87" s="66">
        <v>2081922</v>
      </c>
    </row>
    <row r="88" spans="1:12" ht="16.5" customHeight="1" x14ac:dyDescent="0.3">
      <c r="A88" s="48" t="s">
        <v>50</v>
      </c>
      <c r="B88" s="62"/>
      <c r="C88" s="62"/>
      <c r="D88" s="76">
        <v>-2094</v>
      </c>
      <c r="E88" s="66"/>
      <c r="F88" s="76">
        <v>-601</v>
      </c>
      <c r="H88" s="175">
        <v>0</v>
      </c>
      <c r="I88" s="176"/>
      <c r="J88" s="175">
        <v>0</v>
      </c>
    </row>
    <row r="89" spans="1:12" ht="16.5" customHeight="1" x14ac:dyDescent="0.3">
      <c r="A89" s="155" t="s">
        <v>187</v>
      </c>
      <c r="B89" s="213"/>
      <c r="C89" s="62"/>
      <c r="D89" s="68">
        <f>SUM(D82:D88)</f>
        <v>2408956</v>
      </c>
      <c r="E89" s="134"/>
      <c r="F89" s="68">
        <f>SUM(F82:F88)</f>
        <v>4570632</v>
      </c>
      <c r="H89" s="68">
        <f>SUM(H82:H88)</f>
        <v>2334914</v>
      </c>
      <c r="I89" s="66"/>
      <c r="J89" s="68">
        <f>SUM(J82:J88)</f>
        <v>4215922</v>
      </c>
    </row>
    <row r="90" spans="1:12" ht="16.5" customHeight="1" x14ac:dyDescent="0.3">
      <c r="A90" s="14" t="s">
        <v>36</v>
      </c>
      <c r="B90" s="213"/>
      <c r="C90" s="62"/>
      <c r="D90" s="108">
        <v>1287</v>
      </c>
      <c r="E90" s="108"/>
      <c r="F90" s="108">
        <v>1727</v>
      </c>
      <c r="H90" s="76">
        <v>0</v>
      </c>
      <c r="I90" s="66"/>
      <c r="J90" s="76">
        <v>0</v>
      </c>
    </row>
    <row r="91" spans="1:12" ht="16.5" customHeight="1" x14ac:dyDescent="0.3">
      <c r="A91" s="155" t="s">
        <v>78</v>
      </c>
      <c r="B91" s="213"/>
      <c r="C91" s="62"/>
      <c r="D91" s="171">
        <f>D89+D90</f>
        <v>2410243</v>
      </c>
      <c r="E91" s="134"/>
      <c r="F91" s="171">
        <f>F89+F90</f>
        <v>4572359</v>
      </c>
      <c r="H91" s="171">
        <f>H89+H90</f>
        <v>2334914</v>
      </c>
      <c r="J91" s="171">
        <f>J89+J90</f>
        <v>4215922</v>
      </c>
    </row>
    <row r="92" spans="1:12" ht="14.25" customHeight="1" x14ac:dyDescent="0.3">
      <c r="A92" s="49"/>
      <c r="B92" s="213"/>
      <c r="C92" s="62"/>
      <c r="D92" s="68"/>
      <c r="E92" s="134"/>
      <c r="F92" s="68"/>
    </row>
    <row r="93" spans="1:12" ht="18" customHeight="1" thickBot="1" x14ac:dyDescent="0.35">
      <c r="A93" s="155" t="s">
        <v>79</v>
      </c>
      <c r="B93" s="213"/>
      <c r="C93" s="62"/>
      <c r="D93" s="154">
        <f>D91+D77</f>
        <v>12091117</v>
      </c>
      <c r="E93" s="134"/>
      <c r="F93" s="154">
        <f>F91+F77</f>
        <v>12282174</v>
      </c>
      <c r="H93" s="154">
        <f>H91+H77</f>
        <v>11877982</v>
      </c>
      <c r="J93" s="154">
        <f>J91+J77</f>
        <v>11917794</v>
      </c>
      <c r="L93" s="139"/>
    </row>
    <row r="94" spans="1:12" ht="18" customHeight="1" thickTop="1" x14ac:dyDescent="0.3">
      <c r="A94" s="155"/>
      <c r="B94" s="213"/>
      <c r="C94" s="62"/>
      <c r="D94" s="68"/>
      <c r="E94" s="134"/>
      <c r="F94" s="68"/>
      <c r="H94" s="68"/>
      <c r="J94" s="68"/>
      <c r="L94" s="139"/>
    </row>
    <row r="95" spans="1:12" ht="18" customHeight="1" x14ac:dyDescent="0.3">
      <c r="A95" s="155"/>
      <c r="B95" s="213"/>
      <c r="C95" s="62"/>
      <c r="D95" s="68"/>
      <c r="E95" s="134"/>
      <c r="F95" s="68"/>
      <c r="H95" s="68"/>
      <c r="J95" s="68"/>
      <c r="L95" s="139"/>
    </row>
    <row r="96" spans="1:12" ht="18" customHeight="1" x14ac:dyDescent="0.3">
      <c r="A96" s="274" t="s">
        <v>228</v>
      </c>
      <c r="B96" s="274"/>
      <c r="C96" s="274"/>
      <c r="D96" s="274"/>
      <c r="E96" s="274"/>
      <c r="F96" s="274"/>
      <c r="G96" s="274"/>
      <c r="H96" s="274"/>
      <c r="I96" s="274"/>
      <c r="J96" s="274"/>
      <c r="L96" s="139"/>
    </row>
    <row r="97" spans="1:13" ht="20.25" customHeight="1" x14ac:dyDescent="0.3">
      <c r="A97" s="274" t="s">
        <v>246</v>
      </c>
      <c r="B97" s="274"/>
      <c r="C97" s="274"/>
      <c r="D97" s="274"/>
      <c r="E97" s="274"/>
      <c r="F97" s="274"/>
      <c r="G97" s="274"/>
      <c r="H97" s="274"/>
      <c r="I97" s="274"/>
      <c r="J97" s="274"/>
    </row>
    <row r="98" spans="1:13" ht="20.25" customHeight="1" x14ac:dyDescent="0.3">
      <c r="A98" s="228"/>
      <c r="C98" s="66"/>
      <c r="D98" s="139">
        <f>D93-D33</f>
        <v>0</v>
      </c>
      <c r="F98" s="139">
        <f>F93-F33</f>
        <v>0</v>
      </c>
      <c r="H98" s="139">
        <f>H93-H33</f>
        <v>0</v>
      </c>
      <c r="J98" s="139">
        <f>J93-J33</f>
        <v>0</v>
      </c>
      <c r="K98" s="66"/>
      <c r="L98" s="108"/>
      <c r="M98" s="66"/>
    </row>
    <row r="99" spans="1:13" ht="20.25" customHeight="1" x14ac:dyDescent="0.3">
      <c r="A99" s="228"/>
      <c r="C99" s="66"/>
      <c r="H99" s="108"/>
      <c r="J99" s="108"/>
      <c r="K99" s="66"/>
      <c r="L99" s="108"/>
      <c r="M99" s="66"/>
    </row>
    <row r="100" spans="1:13" ht="20.25" customHeight="1" x14ac:dyDescent="0.3">
      <c r="A100" s="155"/>
      <c r="B100" s="213"/>
      <c r="C100" s="62"/>
      <c r="D100" s="68"/>
      <c r="E100" s="134"/>
      <c r="F100" s="68"/>
    </row>
    <row r="101" spans="1:13" ht="20.25" customHeight="1" x14ac:dyDescent="0.3">
      <c r="A101" s="155"/>
      <c r="B101" s="213"/>
      <c r="C101" s="62"/>
      <c r="D101" s="68"/>
      <c r="E101" s="134"/>
      <c r="F101" s="68"/>
    </row>
    <row r="102" spans="1:13" ht="20.25" customHeight="1" x14ac:dyDescent="0.3">
      <c r="A102" s="155"/>
      <c r="B102" s="213"/>
      <c r="C102" s="62"/>
      <c r="D102" s="68"/>
      <c r="E102" s="134"/>
      <c r="F102" s="68"/>
    </row>
    <row r="103" spans="1:13" ht="20.25" customHeight="1" x14ac:dyDescent="0.3">
      <c r="A103" s="155"/>
      <c r="B103" s="213"/>
      <c r="C103" s="62"/>
      <c r="D103" s="68"/>
      <c r="E103" s="134"/>
      <c r="F103" s="68"/>
    </row>
    <row r="104" spans="1:13" ht="20.25" customHeight="1" x14ac:dyDescent="0.3">
      <c r="A104" s="155"/>
      <c r="B104" s="213"/>
      <c r="C104" s="62"/>
      <c r="D104" s="68"/>
      <c r="E104" s="134"/>
      <c r="F104" s="68"/>
    </row>
    <row r="105" spans="1:13" ht="20.25" customHeight="1" x14ac:dyDescent="0.3">
      <c r="A105" s="155"/>
      <c r="B105" s="213"/>
      <c r="C105" s="62"/>
      <c r="D105" s="68"/>
      <c r="E105" s="134"/>
      <c r="F105" s="68"/>
    </row>
    <row r="106" spans="1:13" ht="20.25" customHeight="1" x14ac:dyDescent="0.3">
      <c r="A106" s="155"/>
      <c r="B106" s="213"/>
      <c r="C106" s="62"/>
      <c r="D106" s="68"/>
      <c r="E106" s="134"/>
      <c r="F106" s="68"/>
    </row>
    <row r="107" spans="1:13" ht="20.25" customHeight="1" x14ac:dyDescent="0.3">
      <c r="A107" s="155"/>
      <c r="B107" s="213"/>
      <c r="C107" s="62"/>
      <c r="D107" s="68"/>
      <c r="E107" s="134"/>
      <c r="F107" s="68"/>
    </row>
    <row r="108" spans="1:13" ht="22" customHeight="1" x14ac:dyDescent="0.3"/>
    <row r="109" spans="1:13" ht="22" customHeight="1" x14ac:dyDescent="0.3"/>
    <row r="110" spans="1:13" ht="22" customHeight="1" x14ac:dyDescent="0.3"/>
    <row r="111" spans="1:13" ht="20.149999999999999" customHeight="1" x14ac:dyDescent="0.3"/>
    <row r="112" spans="1:13" ht="20.149999999999999" customHeight="1" x14ac:dyDescent="0.3"/>
    <row r="113" ht="20.149999999999999" customHeight="1" x14ac:dyDescent="0.3"/>
    <row r="114" ht="20.149999999999999" customHeight="1" x14ac:dyDescent="0.3"/>
    <row r="115" ht="20.149999999999999" customHeight="1" x14ac:dyDescent="0.3"/>
    <row r="116" ht="20.149999999999999" customHeight="1" x14ac:dyDescent="0.3"/>
    <row r="117" ht="20.149999999999999" customHeight="1" x14ac:dyDescent="0.3"/>
    <row r="118" ht="20.149999999999999" customHeight="1" x14ac:dyDescent="0.3"/>
    <row r="119" ht="20.149999999999999" hidden="1" customHeight="1" x14ac:dyDescent="0.3"/>
    <row r="120" ht="20.149999999999999" hidden="1" customHeight="1" x14ac:dyDescent="0.3"/>
    <row r="121" ht="20.149999999999999" hidden="1" customHeight="1" x14ac:dyDescent="0.3"/>
    <row r="122" ht="20.149999999999999" customHeight="1" x14ac:dyDescent="0.3"/>
    <row r="123" ht="20.149999999999999" customHeight="1" x14ac:dyDescent="0.3"/>
    <row r="124" ht="20.149999999999999" customHeight="1" x14ac:dyDescent="0.3"/>
    <row r="125" ht="19.5" customHeight="1" x14ac:dyDescent="0.3"/>
    <row r="126" ht="20.149999999999999" customHeight="1" x14ac:dyDescent="0.3"/>
    <row r="127" ht="20.149999999999999" customHeight="1" x14ac:dyDescent="0.3"/>
    <row r="128" ht="20.149999999999999" customHeight="1" x14ac:dyDescent="0.3"/>
    <row r="129" ht="20.149999999999999" customHeight="1" x14ac:dyDescent="0.3"/>
    <row r="130" ht="20.149999999999999" customHeight="1" x14ac:dyDescent="0.3"/>
    <row r="131" ht="20.149999999999999" customHeight="1" x14ac:dyDescent="0.3"/>
    <row r="132" ht="20.149999999999999" customHeight="1" x14ac:dyDescent="0.3"/>
    <row r="133" ht="20.149999999999999" customHeight="1" x14ac:dyDescent="0.3"/>
    <row r="134" ht="20.149999999999999" customHeight="1" x14ac:dyDescent="0.3"/>
    <row r="135" ht="20.149999999999999" customHeight="1" x14ac:dyDescent="0.3"/>
    <row r="136" ht="20.149999999999999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20.149999999999999" customHeight="1" x14ac:dyDescent="0.3"/>
    <row r="153" ht="20.149999999999999" customHeight="1" x14ac:dyDescent="0.3"/>
    <row r="154" ht="20.149999999999999" customHeight="1" x14ac:dyDescent="0.3"/>
    <row r="155" ht="20.149999999999999" customHeight="1" x14ac:dyDescent="0.3"/>
    <row r="156" ht="20.149999999999999" customHeight="1" x14ac:dyDescent="0.3"/>
    <row r="157" ht="20.149999999999999" customHeight="1" x14ac:dyDescent="0.3"/>
    <row r="158" ht="20.149999999999999" customHeight="1" x14ac:dyDescent="0.3"/>
    <row r="159" ht="20.149999999999999" customHeight="1" x14ac:dyDescent="0.3"/>
    <row r="160" ht="20.149999999999999" customHeight="1" x14ac:dyDescent="0.3"/>
    <row r="161" ht="20.149999999999999" customHeight="1" x14ac:dyDescent="0.3"/>
    <row r="162" ht="20.149999999999999" customHeight="1" x14ac:dyDescent="0.3"/>
    <row r="163" ht="20.149999999999999" customHeight="1" x14ac:dyDescent="0.3"/>
    <row r="164" ht="19.5" customHeight="1" x14ac:dyDescent="0.3"/>
    <row r="165" ht="20.149999999999999" customHeight="1" x14ac:dyDescent="0.3"/>
    <row r="166" ht="20.149999999999999" customHeight="1" x14ac:dyDescent="0.3"/>
    <row r="167" ht="20.149999999999999" customHeight="1" x14ac:dyDescent="0.3"/>
    <row r="168" ht="19.5" customHeight="1" x14ac:dyDescent="0.3"/>
    <row r="169" ht="20.149999999999999" customHeight="1" x14ac:dyDescent="0.3"/>
    <row r="170" ht="20.149999999999999" customHeight="1" x14ac:dyDescent="0.3"/>
    <row r="171" ht="19.5" customHeight="1" x14ac:dyDescent="0.3"/>
    <row r="172" ht="20.149999999999999" customHeight="1" x14ac:dyDescent="0.3"/>
    <row r="173" ht="20.149999999999999" customHeight="1" x14ac:dyDescent="0.3"/>
    <row r="174" ht="20.149999999999999" customHeight="1" x14ac:dyDescent="0.3"/>
  </sheetData>
  <mergeCells count="14">
    <mergeCell ref="A96:J96"/>
    <mergeCell ref="A97:J97"/>
    <mergeCell ref="D48:F48"/>
    <mergeCell ref="H48:J48"/>
    <mergeCell ref="D52:J52"/>
    <mergeCell ref="D47:F47"/>
    <mergeCell ref="H47:J47"/>
    <mergeCell ref="A41:J41"/>
    <mergeCell ref="A42:J42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8"/>
  <sheetViews>
    <sheetView view="pageBreakPreview" topLeftCell="A61" zoomScale="90" zoomScaleNormal="85" zoomScaleSheetLayoutView="90" workbookViewId="0">
      <selection activeCell="A56" sqref="A56"/>
    </sheetView>
  </sheetViews>
  <sheetFormatPr defaultColWidth="9.1796875" defaultRowHeight="19.5" customHeight="1" x14ac:dyDescent="0.3"/>
  <cols>
    <col min="1" max="1" width="43" style="3" customWidth="1"/>
    <col min="2" max="2" width="8.26953125" style="62" customWidth="1"/>
    <col min="3" max="3" width="12.7265625" style="1" customWidth="1"/>
    <col min="4" max="4" width="1.26953125" style="1" customWidth="1"/>
    <col min="5" max="5" width="10.7265625" style="1" customWidth="1"/>
    <col min="6" max="6" width="1.26953125" style="1" customWidth="1"/>
    <col min="7" max="7" width="11.54296875" style="1" customWidth="1"/>
    <col min="8" max="8" width="1.26953125" style="1" customWidth="1"/>
    <col min="9" max="9" width="10.7265625" style="1" customWidth="1"/>
    <col min="10" max="16384" width="9.1796875" style="1"/>
  </cols>
  <sheetData>
    <row r="1" spans="1:9" ht="20.25" customHeight="1" x14ac:dyDescent="0.35">
      <c r="A1" s="229" t="str">
        <f>'BL-2-3'!A1</f>
        <v>Index Living Mall Public Company Limited and its Subsidiaries</v>
      </c>
    </row>
    <row r="2" spans="1:9" ht="20.25" customHeight="1" x14ac:dyDescent="0.3">
      <c r="A2" s="7" t="s">
        <v>52</v>
      </c>
    </row>
    <row r="3" spans="1:9" ht="20.25" customHeight="1" x14ac:dyDescent="0.3">
      <c r="A3" s="2"/>
    </row>
    <row r="4" spans="1:9" ht="20.25" customHeight="1" x14ac:dyDescent="0.3">
      <c r="A4" s="2"/>
      <c r="B4" s="262"/>
      <c r="C4" s="278" t="s">
        <v>4</v>
      </c>
      <c r="D4" s="278"/>
      <c r="E4" s="278"/>
      <c r="F4" s="260"/>
      <c r="G4" s="278" t="s">
        <v>24</v>
      </c>
      <c r="H4" s="278"/>
      <c r="I4" s="278"/>
    </row>
    <row r="5" spans="1:9" ht="20.25" customHeight="1" x14ac:dyDescent="0.3">
      <c r="A5" s="2"/>
      <c r="B5" s="262"/>
      <c r="C5" s="278" t="s">
        <v>23</v>
      </c>
      <c r="D5" s="278"/>
      <c r="E5" s="278"/>
      <c r="F5" s="260"/>
      <c r="G5" s="278" t="s">
        <v>23</v>
      </c>
      <c r="H5" s="278"/>
      <c r="I5" s="278"/>
    </row>
    <row r="6" spans="1:9" ht="20.25" customHeight="1" x14ac:dyDescent="0.3">
      <c r="A6" s="2"/>
      <c r="B6" s="262"/>
      <c r="C6" s="279" t="s">
        <v>223</v>
      </c>
      <c r="D6" s="280"/>
      <c r="E6" s="280"/>
      <c r="F6" s="260"/>
      <c r="G6" s="279" t="s">
        <v>223</v>
      </c>
      <c r="H6" s="280"/>
      <c r="I6" s="280"/>
    </row>
    <row r="7" spans="1:9" ht="20.25" customHeight="1" x14ac:dyDescent="0.3">
      <c r="A7" s="2"/>
      <c r="B7" s="262"/>
      <c r="C7" s="279" t="s">
        <v>209</v>
      </c>
      <c r="D7" s="280"/>
      <c r="E7" s="280"/>
      <c r="F7" s="260"/>
      <c r="G7" s="279" t="s">
        <v>209</v>
      </c>
      <c r="H7" s="280"/>
      <c r="I7" s="280"/>
    </row>
    <row r="8" spans="1:9" s="5" customFormat="1" ht="20.25" customHeight="1" x14ac:dyDescent="0.3">
      <c r="A8" s="11"/>
      <c r="B8" s="262" t="s">
        <v>3</v>
      </c>
      <c r="C8" s="6">
        <v>2019</v>
      </c>
      <c r="D8" s="6"/>
      <c r="E8" s="6">
        <v>2018</v>
      </c>
      <c r="F8" s="6"/>
      <c r="G8" s="6">
        <v>2019</v>
      </c>
      <c r="H8" s="6"/>
      <c r="I8" s="6">
        <v>2018</v>
      </c>
    </row>
    <row r="9" spans="1:9" s="5" customFormat="1" ht="20.25" customHeight="1" x14ac:dyDescent="0.3">
      <c r="A9" s="4"/>
      <c r="B9" s="262"/>
      <c r="C9" s="277" t="s">
        <v>95</v>
      </c>
      <c r="D9" s="277"/>
      <c r="E9" s="277"/>
      <c r="F9" s="277"/>
      <c r="G9" s="277"/>
      <c r="H9" s="277"/>
      <c r="I9" s="277"/>
    </row>
    <row r="10" spans="1:9" s="5" customFormat="1" ht="20.25" customHeight="1" x14ac:dyDescent="0.3">
      <c r="A10" s="11" t="s">
        <v>12</v>
      </c>
      <c r="B10" s="262" t="s">
        <v>225</v>
      </c>
      <c r="C10" s="183"/>
      <c r="D10" s="261"/>
      <c r="E10" s="261"/>
      <c r="F10" s="261"/>
      <c r="G10" s="183"/>
      <c r="H10" s="261"/>
      <c r="I10" s="261"/>
    </row>
    <row r="11" spans="1:9" s="5" customFormat="1" ht="20.25" customHeight="1" x14ac:dyDescent="0.3">
      <c r="A11" s="57" t="s">
        <v>107</v>
      </c>
      <c r="B11" s="262"/>
      <c r="C11" s="51">
        <v>2253817</v>
      </c>
      <c r="D11" s="33"/>
      <c r="E11" s="60">
        <v>2266556</v>
      </c>
      <c r="F11" s="33"/>
      <c r="G11" s="51">
        <v>2248170</v>
      </c>
      <c r="H11" s="33"/>
      <c r="I11" s="33">
        <v>2215011</v>
      </c>
    </row>
    <row r="12" spans="1:9" s="5" customFormat="1" ht="20.25" customHeight="1" x14ac:dyDescent="0.3">
      <c r="A12" s="57" t="s">
        <v>188</v>
      </c>
      <c r="B12" s="262"/>
      <c r="C12" s="51">
        <v>140568</v>
      </c>
      <c r="D12" s="33"/>
      <c r="E12" s="60">
        <v>121652</v>
      </c>
      <c r="F12" s="33"/>
      <c r="G12" s="51">
        <v>92491</v>
      </c>
      <c r="H12" s="33"/>
      <c r="I12" s="33">
        <v>116220</v>
      </c>
    </row>
    <row r="13" spans="1:9" s="5" customFormat="1" ht="20.25" customHeight="1" x14ac:dyDescent="0.3">
      <c r="A13" s="57" t="s">
        <v>108</v>
      </c>
      <c r="B13" s="262"/>
      <c r="C13" s="51">
        <v>0</v>
      </c>
      <c r="D13" s="33"/>
      <c r="E13" s="122">
        <v>0</v>
      </c>
      <c r="F13" s="33"/>
      <c r="G13" s="51">
        <v>447840</v>
      </c>
      <c r="H13" s="122"/>
      <c r="I13" s="122">
        <v>0</v>
      </c>
    </row>
    <row r="14" spans="1:9" s="5" customFormat="1" ht="20.25" customHeight="1" x14ac:dyDescent="0.3">
      <c r="A14" s="57" t="s">
        <v>109</v>
      </c>
      <c r="B14" s="262"/>
      <c r="C14" s="51">
        <v>300</v>
      </c>
      <c r="D14" s="33"/>
      <c r="E14" s="33">
        <v>1017</v>
      </c>
      <c r="F14" s="33"/>
      <c r="G14" s="51">
        <v>406</v>
      </c>
      <c r="H14" s="33"/>
      <c r="I14" s="33">
        <v>70</v>
      </c>
    </row>
    <row r="15" spans="1:9" s="5" customFormat="1" ht="20.25" customHeight="1" x14ac:dyDescent="0.3">
      <c r="A15" s="57" t="s">
        <v>0</v>
      </c>
      <c r="B15" s="262"/>
      <c r="C15" s="51">
        <v>27263</v>
      </c>
      <c r="D15" s="33"/>
      <c r="E15" s="33">
        <v>29794</v>
      </c>
      <c r="F15" s="33"/>
      <c r="G15" s="51">
        <v>26356</v>
      </c>
      <c r="H15" s="33"/>
      <c r="I15" s="33">
        <v>28584</v>
      </c>
    </row>
    <row r="16" spans="1:9" s="5" customFormat="1" ht="20.25" customHeight="1" x14ac:dyDescent="0.3">
      <c r="A16" s="57" t="s">
        <v>234</v>
      </c>
      <c r="B16" s="266"/>
      <c r="C16" s="51">
        <v>4259</v>
      </c>
      <c r="D16" s="122"/>
      <c r="E16" s="122">
        <v>0</v>
      </c>
      <c r="F16" s="33"/>
      <c r="G16" s="51">
        <v>4280</v>
      </c>
      <c r="H16" s="33"/>
      <c r="I16" s="122">
        <v>0</v>
      </c>
    </row>
    <row r="17" spans="1:18" ht="20.25" customHeight="1" x14ac:dyDescent="0.3">
      <c r="A17" s="28" t="s">
        <v>92</v>
      </c>
      <c r="C17" s="233">
        <f>SUM(C11:C16)</f>
        <v>2426207</v>
      </c>
      <c r="D17" s="12"/>
      <c r="E17" s="125">
        <f>SUM(E11:E16)</f>
        <v>2419019</v>
      </c>
      <c r="F17" s="12"/>
      <c r="G17" s="233">
        <f>SUM(G11:G16)</f>
        <v>2819543</v>
      </c>
      <c r="H17" s="12"/>
      <c r="I17" s="123">
        <f>SUM(I11:I16)</f>
        <v>2359885</v>
      </c>
      <c r="L17" s="120"/>
      <c r="N17" s="120"/>
      <c r="P17" s="120"/>
      <c r="R17" s="120"/>
    </row>
    <row r="18" spans="1:18" ht="20.25" customHeight="1" x14ac:dyDescent="0.3">
      <c r="A18" s="28"/>
      <c r="C18" s="184"/>
      <c r="D18" s="12"/>
      <c r="E18" s="37"/>
      <c r="F18" s="12"/>
      <c r="G18" s="184"/>
      <c r="H18" s="12"/>
      <c r="I18" s="38"/>
      <c r="L18" s="120"/>
      <c r="N18" s="120"/>
      <c r="P18" s="120"/>
      <c r="R18" s="120"/>
    </row>
    <row r="19" spans="1:18" ht="20.25" customHeight="1" x14ac:dyDescent="0.3">
      <c r="A19" s="21" t="s">
        <v>93</v>
      </c>
      <c r="B19" s="62" t="s">
        <v>225</v>
      </c>
      <c r="C19" s="184"/>
      <c r="D19" s="12"/>
      <c r="E19" s="37"/>
      <c r="F19" s="12"/>
      <c r="G19" s="184"/>
      <c r="H19" s="12"/>
      <c r="I19" s="38"/>
      <c r="L19" s="120"/>
      <c r="N19" s="120"/>
      <c r="P19" s="120"/>
      <c r="R19" s="120"/>
    </row>
    <row r="20" spans="1:18" ht="20.25" customHeight="1" x14ac:dyDescent="0.3">
      <c r="A20" s="88" t="s">
        <v>110</v>
      </c>
      <c r="C20" s="234">
        <v>1257250</v>
      </c>
      <c r="D20" s="105"/>
      <c r="E20" s="60">
        <v>1263807</v>
      </c>
      <c r="F20" s="105"/>
      <c r="G20" s="234">
        <v>1377160</v>
      </c>
      <c r="H20" s="105"/>
      <c r="I20" s="124">
        <v>1348308</v>
      </c>
      <c r="L20" s="120"/>
      <c r="N20" s="120"/>
      <c r="P20" s="120"/>
      <c r="R20" s="120"/>
    </row>
    <row r="21" spans="1:18" ht="20.25" customHeight="1" x14ac:dyDescent="0.3">
      <c r="A21" s="88" t="s">
        <v>189</v>
      </c>
      <c r="C21" s="234">
        <v>85145</v>
      </c>
      <c r="D21" s="105"/>
      <c r="E21" s="60">
        <v>69118</v>
      </c>
      <c r="F21" s="105"/>
      <c r="G21" s="234">
        <v>52822</v>
      </c>
      <c r="H21" s="105"/>
      <c r="I21" s="124">
        <v>41568</v>
      </c>
      <c r="L21" s="120"/>
      <c r="N21" s="120"/>
      <c r="P21" s="120"/>
      <c r="R21" s="120"/>
    </row>
    <row r="22" spans="1:18" ht="20.25" customHeight="1" x14ac:dyDescent="0.3">
      <c r="A22" s="88" t="s">
        <v>88</v>
      </c>
      <c r="C22" s="234">
        <v>587223</v>
      </c>
      <c r="D22" s="105"/>
      <c r="E22" s="60">
        <v>529277</v>
      </c>
      <c r="F22" s="105"/>
      <c r="G22" s="234">
        <v>593929</v>
      </c>
      <c r="H22" s="105"/>
      <c r="I22" s="124">
        <v>557259</v>
      </c>
      <c r="L22" s="120"/>
      <c r="N22" s="120"/>
      <c r="P22" s="120"/>
      <c r="R22" s="120"/>
    </row>
    <row r="23" spans="1:18" ht="20.25" customHeight="1" x14ac:dyDescent="0.3">
      <c r="A23" s="88" t="s">
        <v>111</v>
      </c>
      <c r="C23" s="234">
        <v>284782</v>
      </c>
      <c r="D23" s="105"/>
      <c r="E23" s="60">
        <v>339424</v>
      </c>
      <c r="F23" s="105"/>
      <c r="G23" s="234">
        <v>252510</v>
      </c>
      <c r="H23" s="105"/>
      <c r="I23" s="124">
        <v>271565</v>
      </c>
      <c r="L23" s="120"/>
      <c r="N23" s="120"/>
      <c r="P23" s="120"/>
      <c r="R23" s="120"/>
    </row>
    <row r="24" spans="1:18" ht="20.25" customHeight="1" x14ac:dyDescent="0.3">
      <c r="A24" s="117" t="s">
        <v>217</v>
      </c>
      <c r="C24" s="234">
        <v>0</v>
      </c>
      <c r="D24" s="105"/>
      <c r="E24" s="258">
        <v>0</v>
      </c>
      <c r="F24" s="105"/>
      <c r="G24" s="234">
        <v>0</v>
      </c>
      <c r="H24" s="105"/>
      <c r="I24" s="124">
        <v>205156</v>
      </c>
      <c r="L24" s="120"/>
      <c r="N24" s="120"/>
      <c r="P24" s="120"/>
      <c r="R24" s="120"/>
    </row>
    <row r="25" spans="1:18" ht="20.25" customHeight="1" x14ac:dyDescent="0.3">
      <c r="A25" s="117" t="s">
        <v>218</v>
      </c>
      <c r="C25" s="234">
        <v>0</v>
      </c>
      <c r="D25" s="105"/>
      <c r="E25" s="60">
        <v>199303</v>
      </c>
      <c r="F25" s="105"/>
      <c r="G25" s="234">
        <v>0</v>
      </c>
      <c r="H25" s="105"/>
      <c r="I25" s="259">
        <v>0</v>
      </c>
      <c r="L25" s="120"/>
      <c r="N25" s="120"/>
      <c r="P25" s="120"/>
      <c r="R25" s="120"/>
    </row>
    <row r="26" spans="1:18" ht="20.25" customHeight="1" x14ac:dyDescent="0.3">
      <c r="A26" s="117" t="s">
        <v>219</v>
      </c>
      <c r="C26" s="234">
        <v>0</v>
      </c>
      <c r="D26" s="105"/>
      <c r="E26" s="60">
        <v>385</v>
      </c>
      <c r="F26" s="105"/>
      <c r="G26" s="234">
        <v>0</v>
      </c>
      <c r="H26" s="105"/>
      <c r="I26" s="124">
        <v>23</v>
      </c>
      <c r="L26" s="120"/>
      <c r="N26" s="120"/>
      <c r="P26" s="120"/>
      <c r="R26" s="120"/>
    </row>
    <row r="27" spans="1:18" s="14" customFormat="1" ht="20.25" customHeight="1" x14ac:dyDescent="0.3">
      <c r="A27" s="88" t="s">
        <v>31</v>
      </c>
      <c r="B27" s="62"/>
      <c r="C27" s="71">
        <v>48149</v>
      </c>
      <c r="D27" s="60"/>
      <c r="E27" s="60">
        <v>42667</v>
      </c>
      <c r="F27" s="60"/>
      <c r="G27" s="71">
        <v>48936</v>
      </c>
      <c r="H27" s="60"/>
      <c r="I27" s="60">
        <v>43366</v>
      </c>
      <c r="L27" s="120"/>
      <c r="N27" s="120"/>
      <c r="P27" s="120"/>
      <c r="R27" s="120"/>
    </row>
    <row r="28" spans="1:18" ht="20.25" customHeight="1" x14ac:dyDescent="0.3">
      <c r="A28" s="28" t="s">
        <v>94</v>
      </c>
      <c r="C28" s="235">
        <f>SUM(C20:C27)</f>
        <v>2262549</v>
      </c>
      <c r="D28" s="22"/>
      <c r="E28" s="125">
        <f>SUM(E20:E27)</f>
        <v>2443981</v>
      </c>
      <c r="F28" s="22"/>
      <c r="G28" s="235">
        <f>SUM(G20:G27)</f>
        <v>2325357</v>
      </c>
      <c r="H28" s="22"/>
      <c r="I28" s="125">
        <f>SUM(I20:I27)</f>
        <v>2467245</v>
      </c>
      <c r="L28" s="120"/>
      <c r="N28" s="120"/>
      <c r="P28" s="120"/>
      <c r="R28" s="120"/>
    </row>
    <row r="29" spans="1:18" ht="20.25" customHeight="1" x14ac:dyDescent="0.3">
      <c r="C29" s="185"/>
      <c r="D29" s="22"/>
      <c r="E29" s="22"/>
      <c r="F29" s="22"/>
      <c r="G29" s="185"/>
      <c r="H29" s="22"/>
      <c r="I29" s="22"/>
      <c r="L29" s="120"/>
      <c r="N29" s="120"/>
      <c r="P29" s="120"/>
      <c r="R29" s="120"/>
    </row>
    <row r="30" spans="1:18" ht="20.25" hidden="1" customHeight="1" x14ac:dyDescent="0.3">
      <c r="A30" s="57" t="s">
        <v>112</v>
      </c>
      <c r="C30" s="118">
        <v>0</v>
      </c>
      <c r="D30" s="22"/>
      <c r="E30" s="118">
        <v>0</v>
      </c>
      <c r="F30" s="22"/>
      <c r="G30" s="118">
        <v>0</v>
      </c>
      <c r="H30" s="22"/>
      <c r="I30" s="118">
        <v>0</v>
      </c>
      <c r="L30" s="120"/>
      <c r="N30" s="120"/>
      <c r="P30" s="120"/>
      <c r="R30" s="120"/>
    </row>
    <row r="31" spans="1:18" s="5" customFormat="1" ht="20.25" customHeight="1" x14ac:dyDescent="0.3">
      <c r="A31" s="2" t="s">
        <v>240</v>
      </c>
      <c r="B31" s="62"/>
      <c r="C31" s="193">
        <f>C17-C28-C30</f>
        <v>163658</v>
      </c>
      <c r="D31" s="12"/>
      <c r="E31" s="37">
        <f>E17-E28-E30</f>
        <v>-24962</v>
      </c>
      <c r="F31" s="12"/>
      <c r="G31" s="193">
        <f>G17-G28-G30</f>
        <v>494186</v>
      </c>
      <c r="H31" s="12"/>
      <c r="I31" s="38">
        <f>I17-I28-I30</f>
        <v>-107360</v>
      </c>
      <c r="L31" s="120"/>
      <c r="N31" s="120"/>
      <c r="P31" s="120"/>
      <c r="R31" s="120"/>
    </row>
    <row r="32" spans="1:18" s="5" customFormat="1" ht="20.25" customHeight="1" x14ac:dyDescent="0.3">
      <c r="A32" s="53" t="s">
        <v>251</v>
      </c>
      <c r="B32" s="62"/>
      <c r="C32" s="65">
        <v>-5681</v>
      </c>
      <c r="D32" s="64"/>
      <c r="E32" s="60">
        <v>-35330</v>
      </c>
      <c r="F32" s="60"/>
      <c r="G32" s="60">
        <v>-2945</v>
      </c>
      <c r="H32" s="60"/>
      <c r="I32" s="60">
        <v>28366</v>
      </c>
      <c r="L32" s="120"/>
      <c r="N32" s="120"/>
      <c r="P32" s="120"/>
      <c r="R32" s="120"/>
    </row>
    <row r="33" spans="1:18" ht="20.25" customHeight="1" thickBot="1" x14ac:dyDescent="0.35">
      <c r="A33" s="2" t="s">
        <v>236</v>
      </c>
      <c r="B33" s="225"/>
      <c r="C33" s="195">
        <f>SUM(C31:C32)</f>
        <v>157977</v>
      </c>
      <c r="D33" s="12"/>
      <c r="E33" s="223">
        <f>SUM(E31:E32)</f>
        <v>-60292</v>
      </c>
      <c r="F33" s="12"/>
      <c r="G33" s="195">
        <f>SUM(G31:G32)</f>
        <v>491241</v>
      </c>
      <c r="H33" s="12"/>
      <c r="I33" s="40">
        <f>SUM(I31:I32)</f>
        <v>-78994</v>
      </c>
      <c r="L33" s="120"/>
      <c r="N33" s="120"/>
      <c r="P33" s="120"/>
      <c r="R33" s="120"/>
    </row>
    <row r="34" spans="1:18" ht="20.25" customHeight="1" thickTop="1" x14ac:dyDescent="0.3">
      <c r="A34" s="2"/>
      <c r="B34" s="225"/>
      <c r="C34" s="193"/>
      <c r="D34" s="12"/>
      <c r="E34" s="37"/>
      <c r="F34" s="12"/>
      <c r="G34" s="193"/>
      <c r="H34" s="12"/>
      <c r="I34" s="38"/>
      <c r="L34" s="120"/>
      <c r="N34" s="120"/>
      <c r="P34" s="120"/>
      <c r="R34" s="120"/>
    </row>
    <row r="35" spans="1:18" ht="20.25" customHeight="1" x14ac:dyDescent="0.3">
      <c r="A35" s="2"/>
      <c r="B35" s="225"/>
      <c r="C35" s="193"/>
      <c r="D35" s="12"/>
      <c r="E35" s="37"/>
      <c r="F35" s="12"/>
      <c r="G35" s="193"/>
      <c r="H35" s="12"/>
      <c r="I35" s="38"/>
      <c r="L35" s="120"/>
      <c r="N35" s="120"/>
      <c r="P35" s="120"/>
      <c r="R35" s="120"/>
    </row>
    <row r="36" spans="1:18" ht="20.25" customHeight="1" x14ac:dyDescent="0.3">
      <c r="A36" s="2"/>
      <c r="B36" s="225"/>
      <c r="C36" s="193"/>
      <c r="D36" s="12"/>
      <c r="E36" s="37"/>
      <c r="F36" s="12"/>
      <c r="G36" s="193"/>
      <c r="H36" s="12"/>
      <c r="I36" s="38"/>
      <c r="L36" s="120"/>
      <c r="N36" s="120"/>
      <c r="P36" s="120"/>
      <c r="R36" s="120"/>
    </row>
    <row r="37" spans="1:18" ht="20.25" customHeight="1" x14ac:dyDescent="0.3">
      <c r="A37" s="2"/>
      <c r="B37" s="225"/>
      <c r="C37" s="193"/>
      <c r="D37" s="12"/>
      <c r="E37" s="37"/>
      <c r="F37" s="12"/>
      <c r="G37" s="193"/>
      <c r="H37" s="12"/>
      <c r="I37" s="38"/>
      <c r="L37" s="120"/>
      <c r="N37" s="120"/>
      <c r="P37" s="120"/>
      <c r="R37" s="120"/>
    </row>
    <row r="38" spans="1:18" ht="20.25" customHeight="1" x14ac:dyDescent="0.3">
      <c r="A38" s="2"/>
      <c r="B38" s="225"/>
      <c r="C38" s="193"/>
      <c r="D38" s="12"/>
      <c r="E38" s="37"/>
      <c r="F38" s="12"/>
      <c r="G38" s="193"/>
      <c r="H38" s="12"/>
      <c r="I38" s="38"/>
      <c r="L38" s="120"/>
      <c r="N38" s="120"/>
      <c r="P38" s="120"/>
      <c r="R38" s="120"/>
    </row>
    <row r="39" spans="1:18" ht="20.25" customHeight="1" x14ac:dyDescent="0.3">
      <c r="A39" s="2"/>
      <c r="B39" s="225"/>
      <c r="C39" s="193"/>
      <c r="D39" s="12"/>
      <c r="E39" s="37"/>
      <c r="F39" s="12"/>
      <c r="G39" s="193"/>
      <c r="H39" s="12"/>
      <c r="I39" s="38"/>
      <c r="L39" s="120"/>
      <c r="N39" s="120"/>
      <c r="P39" s="120"/>
      <c r="R39" s="120"/>
    </row>
    <row r="40" spans="1:18" ht="20.25" customHeight="1" x14ac:dyDescent="0.3">
      <c r="A40" s="274" t="s">
        <v>228</v>
      </c>
      <c r="B40" s="274"/>
      <c r="C40" s="274"/>
      <c r="D40" s="274"/>
      <c r="E40" s="274"/>
      <c r="F40" s="274"/>
      <c r="G40" s="274"/>
      <c r="H40" s="274"/>
      <c r="I40" s="274"/>
      <c r="L40" s="120"/>
      <c r="N40" s="120"/>
      <c r="P40" s="120"/>
      <c r="R40" s="120"/>
    </row>
    <row r="41" spans="1:18" ht="20.25" customHeight="1" x14ac:dyDescent="0.3">
      <c r="A41" s="274" t="s">
        <v>246</v>
      </c>
      <c r="B41" s="274"/>
      <c r="C41" s="274"/>
      <c r="D41" s="274"/>
      <c r="E41" s="274"/>
      <c r="F41" s="274"/>
      <c r="G41" s="274"/>
      <c r="H41" s="274"/>
      <c r="I41" s="274"/>
      <c r="L41" s="120"/>
      <c r="N41" s="120"/>
      <c r="P41" s="120"/>
      <c r="R41" s="120"/>
    </row>
    <row r="42" spans="1:18" ht="20.25" customHeight="1" x14ac:dyDescent="0.3">
      <c r="L42" s="120"/>
      <c r="N42" s="120"/>
      <c r="P42" s="120"/>
      <c r="R42" s="120"/>
    </row>
    <row r="44" spans="1:18" ht="20.25" customHeight="1" x14ac:dyDescent="0.35">
      <c r="A44" s="229" t="str">
        <f>A1</f>
        <v>Index Living Mall Public Company Limited and its Subsidiaries</v>
      </c>
      <c r="B44" s="225"/>
      <c r="C44" s="38"/>
      <c r="D44" s="12"/>
      <c r="E44" s="38"/>
      <c r="F44" s="12"/>
      <c r="G44" s="38"/>
      <c r="H44" s="12"/>
      <c r="I44" s="38"/>
    </row>
    <row r="45" spans="1:18" ht="20.25" customHeight="1" x14ac:dyDescent="0.3">
      <c r="A45" s="7" t="s">
        <v>52</v>
      </c>
      <c r="B45" s="225"/>
      <c r="C45" s="38"/>
      <c r="D45" s="12"/>
      <c r="E45" s="38"/>
      <c r="F45" s="12"/>
      <c r="G45" s="38"/>
      <c r="H45" s="12"/>
      <c r="I45" s="38"/>
    </row>
    <row r="46" spans="1:18" ht="20.25" customHeight="1" x14ac:dyDescent="0.3">
      <c r="A46" s="7"/>
      <c r="B46" s="225"/>
      <c r="C46" s="38"/>
      <c r="D46" s="12"/>
      <c r="E46" s="38"/>
      <c r="F46" s="12"/>
      <c r="G46" s="38"/>
      <c r="H46" s="12"/>
      <c r="I46" s="38"/>
    </row>
    <row r="47" spans="1:18" ht="20.25" customHeight="1" x14ac:dyDescent="0.3">
      <c r="A47" s="15"/>
      <c r="B47" s="262"/>
      <c r="C47" s="278" t="s">
        <v>4</v>
      </c>
      <c r="D47" s="278"/>
      <c r="E47" s="278"/>
      <c r="F47" s="260"/>
      <c r="G47" s="278" t="s">
        <v>24</v>
      </c>
      <c r="H47" s="278"/>
      <c r="I47" s="278"/>
    </row>
    <row r="48" spans="1:18" ht="20.25" customHeight="1" x14ac:dyDescent="0.3">
      <c r="A48" s="15"/>
      <c r="B48" s="262"/>
      <c r="C48" s="278" t="s">
        <v>23</v>
      </c>
      <c r="D48" s="278"/>
      <c r="E48" s="278"/>
      <c r="F48" s="260"/>
      <c r="G48" s="278" t="s">
        <v>23</v>
      </c>
      <c r="H48" s="278"/>
      <c r="I48" s="278"/>
    </row>
    <row r="49" spans="1:18" ht="20.25" customHeight="1" x14ac:dyDescent="0.3">
      <c r="A49" s="7"/>
      <c r="B49" s="262"/>
      <c r="C49" s="279" t="s">
        <v>223</v>
      </c>
      <c r="D49" s="280"/>
      <c r="E49" s="280"/>
      <c r="F49" s="260"/>
      <c r="G49" s="279" t="s">
        <v>223</v>
      </c>
      <c r="H49" s="280"/>
      <c r="I49" s="280"/>
    </row>
    <row r="50" spans="1:18" ht="20.25" customHeight="1" x14ac:dyDescent="0.3">
      <c r="A50" s="7"/>
      <c r="B50" s="262"/>
      <c r="C50" s="279" t="s">
        <v>209</v>
      </c>
      <c r="D50" s="280"/>
      <c r="E50" s="280"/>
      <c r="F50" s="260"/>
      <c r="G50" s="279" t="s">
        <v>209</v>
      </c>
      <c r="H50" s="280"/>
      <c r="I50" s="280"/>
    </row>
    <row r="51" spans="1:18" ht="20.25" customHeight="1" x14ac:dyDescent="0.3">
      <c r="A51" s="7"/>
      <c r="B51" s="262"/>
      <c r="C51" s="6">
        <v>2019</v>
      </c>
      <c r="D51" s="6"/>
      <c r="E51" s="6">
        <v>2018</v>
      </c>
      <c r="F51" s="6"/>
      <c r="G51" s="6">
        <v>2019</v>
      </c>
      <c r="H51" s="6"/>
      <c r="I51" s="6">
        <v>2018</v>
      </c>
    </row>
    <row r="52" spans="1:18" ht="20.25" customHeight="1" x14ac:dyDescent="0.3">
      <c r="A52" s="7"/>
      <c r="B52" s="262"/>
      <c r="C52" s="277" t="s">
        <v>95</v>
      </c>
      <c r="D52" s="277"/>
      <c r="E52" s="277"/>
      <c r="F52" s="277"/>
      <c r="G52" s="277"/>
      <c r="H52" s="277"/>
      <c r="I52" s="277"/>
    </row>
    <row r="53" spans="1:18" ht="20.25" customHeight="1" x14ac:dyDescent="0.3">
      <c r="A53" s="2" t="s">
        <v>43</v>
      </c>
      <c r="B53" s="225"/>
      <c r="C53" s="55"/>
      <c r="D53" s="56"/>
      <c r="E53" s="55"/>
      <c r="F53" s="56"/>
      <c r="G53" s="55"/>
      <c r="H53" s="56"/>
      <c r="I53" s="55"/>
    </row>
    <row r="54" spans="1:18" ht="20.25" customHeight="1" x14ac:dyDescent="0.3">
      <c r="A54" s="11" t="s">
        <v>91</v>
      </c>
      <c r="B54" s="225"/>
      <c r="C54" s="55"/>
      <c r="D54" s="56"/>
      <c r="E54" s="55"/>
      <c r="F54" s="56"/>
      <c r="G54" s="55"/>
      <c r="H54" s="56"/>
      <c r="I54" s="55"/>
    </row>
    <row r="55" spans="1:18" ht="20.25" customHeight="1" x14ac:dyDescent="0.3">
      <c r="A55" s="11" t="s">
        <v>89</v>
      </c>
      <c r="B55" s="225"/>
      <c r="C55" s="55"/>
      <c r="D55" s="56"/>
      <c r="E55" s="51"/>
      <c r="F55" s="85"/>
      <c r="G55" s="51"/>
      <c r="H55" s="85"/>
      <c r="I55" s="51"/>
    </row>
    <row r="56" spans="1:18" ht="20.25" customHeight="1" x14ac:dyDescent="0.3">
      <c r="A56" s="57" t="s">
        <v>171</v>
      </c>
      <c r="B56" s="225"/>
      <c r="C56" s="55"/>
      <c r="D56" s="56"/>
      <c r="E56" s="51"/>
      <c r="F56" s="85"/>
      <c r="G56" s="51"/>
      <c r="H56" s="85"/>
      <c r="I56" s="51"/>
    </row>
    <row r="57" spans="1:18" ht="20.25" customHeight="1" x14ac:dyDescent="0.3">
      <c r="A57" s="58" t="s">
        <v>172</v>
      </c>
      <c r="B57" s="226"/>
      <c r="C57" s="127">
        <v>-263</v>
      </c>
      <c r="D57" s="128"/>
      <c r="E57" s="51">
        <v>420</v>
      </c>
      <c r="F57" s="85"/>
      <c r="G57" s="51">
        <v>0</v>
      </c>
      <c r="H57" s="85"/>
      <c r="I57" s="51">
        <v>0</v>
      </c>
    </row>
    <row r="58" spans="1:18" ht="20.25" customHeight="1" x14ac:dyDescent="0.3">
      <c r="A58" s="57" t="s">
        <v>237</v>
      </c>
      <c r="B58" s="226"/>
      <c r="C58" s="127"/>
      <c r="D58" s="128"/>
      <c r="E58" s="51"/>
      <c r="F58" s="85"/>
      <c r="G58" s="51"/>
      <c r="H58" s="85"/>
      <c r="I58" s="51"/>
    </row>
    <row r="59" spans="1:18" ht="20.25" customHeight="1" x14ac:dyDescent="0.3">
      <c r="A59" s="58" t="s">
        <v>173</v>
      </c>
      <c r="C59" s="103">
        <v>-376</v>
      </c>
      <c r="D59" s="126"/>
      <c r="E59" s="51">
        <v>-2706</v>
      </c>
      <c r="F59" s="85"/>
      <c r="G59" s="51">
        <v>0</v>
      </c>
      <c r="H59" s="85"/>
      <c r="I59" s="51">
        <v>0</v>
      </c>
      <c r="L59" s="120"/>
      <c r="N59" s="120"/>
      <c r="P59" s="120"/>
      <c r="R59" s="120"/>
    </row>
    <row r="60" spans="1:18" ht="20.25" customHeight="1" x14ac:dyDescent="0.3">
      <c r="A60" s="57" t="s">
        <v>174</v>
      </c>
      <c r="B60" s="225"/>
      <c r="C60" s="98"/>
      <c r="D60" s="56"/>
      <c r="E60" s="51"/>
      <c r="F60" s="85"/>
      <c r="G60" s="51"/>
      <c r="H60" s="85"/>
      <c r="I60" s="51"/>
      <c r="L60" s="120"/>
      <c r="N60" s="120"/>
      <c r="P60" s="120"/>
      <c r="R60" s="120"/>
    </row>
    <row r="61" spans="1:18" ht="20.25" customHeight="1" x14ac:dyDescent="0.3">
      <c r="A61" s="57" t="s">
        <v>175</v>
      </c>
      <c r="B61" s="225"/>
      <c r="C61" s="98">
        <v>-1734</v>
      </c>
      <c r="D61" s="56"/>
      <c r="E61" s="51">
        <v>23</v>
      </c>
      <c r="F61" s="85"/>
      <c r="G61" s="51">
        <v>0</v>
      </c>
      <c r="H61" s="85"/>
      <c r="I61" s="51">
        <v>0</v>
      </c>
      <c r="L61" s="120"/>
      <c r="N61" s="120"/>
      <c r="P61" s="120"/>
      <c r="R61" s="120"/>
    </row>
    <row r="62" spans="1:18" ht="20.25" customHeight="1" x14ac:dyDescent="0.3">
      <c r="A62" s="57" t="s">
        <v>113</v>
      </c>
      <c r="B62" s="225"/>
      <c r="C62" s="65">
        <v>422</v>
      </c>
      <c r="D62" s="56"/>
      <c r="E62" s="77">
        <v>537</v>
      </c>
      <c r="F62" s="85"/>
      <c r="G62" s="77">
        <v>0</v>
      </c>
      <c r="H62" s="85"/>
      <c r="I62" s="77">
        <v>0</v>
      </c>
      <c r="L62" s="120"/>
      <c r="N62" s="120"/>
      <c r="P62" s="120"/>
      <c r="R62" s="120"/>
    </row>
    <row r="63" spans="1:18" ht="20.25" customHeight="1" x14ac:dyDescent="0.3">
      <c r="A63" s="49" t="s">
        <v>114</v>
      </c>
      <c r="B63" s="225"/>
      <c r="C63" s="98"/>
      <c r="D63" s="56"/>
      <c r="E63" s="51"/>
      <c r="F63" s="85"/>
      <c r="G63" s="51"/>
      <c r="H63" s="85"/>
      <c r="I63" s="51"/>
      <c r="L63" s="120"/>
      <c r="N63" s="120"/>
      <c r="P63" s="120"/>
      <c r="R63" s="120"/>
    </row>
    <row r="64" spans="1:18" ht="20.25" customHeight="1" x14ac:dyDescent="0.3">
      <c r="A64" s="49" t="s">
        <v>115</v>
      </c>
      <c r="B64" s="225"/>
      <c r="C64" s="107">
        <f>SUM(C57:C62)</f>
        <v>-1951</v>
      </c>
      <c r="D64" s="56"/>
      <c r="E64" s="107">
        <f>SUM(E57:E62)</f>
        <v>-1726</v>
      </c>
      <c r="F64" s="192"/>
      <c r="G64" s="107">
        <f>SUM(G57:G62)</f>
        <v>0</v>
      </c>
      <c r="H64" s="192"/>
      <c r="I64" s="107">
        <f>SUM(I57:I62)</f>
        <v>0</v>
      </c>
      <c r="L64" s="120"/>
      <c r="N64" s="120"/>
      <c r="P64" s="120"/>
      <c r="R64" s="120"/>
    </row>
    <row r="65" spans="1:18" ht="20.25" customHeight="1" x14ac:dyDescent="0.3">
      <c r="A65" s="57"/>
      <c r="B65" s="225"/>
      <c r="C65" s="186"/>
      <c r="D65" s="187"/>
      <c r="E65" s="98"/>
      <c r="F65" s="100"/>
      <c r="G65" s="102"/>
      <c r="H65" s="100"/>
      <c r="I65" s="102"/>
    </row>
    <row r="66" spans="1:18" ht="20.25" customHeight="1" x14ac:dyDescent="0.3">
      <c r="A66" s="2" t="s">
        <v>66</v>
      </c>
      <c r="B66" s="225"/>
      <c r="C66" s="186"/>
      <c r="D66" s="187"/>
      <c r="E66" s="98"/>
      <c r="F66" s="100"/>
      <c r="G66" s="99"/>
      <c r="H66" s="100"/>
      <c r="I66" s="99"/>
      <c r="L66" s="120"/>
      <c r="N66" s="120"/>
      <c r="P66" s="120"/>
      <c r="R66" s="120"/>
    </row>
    <row r="67" spans="1:18" s="58" customFormat="1" ht="20.25" customHeight="1" x14ac:dyDescent="0.3">
      <c r="A67" s="2" t="s">
        <v>67</v>
      </c>
      <c r="B67" s="62"/>
      <c r="C67" s="67">
        <v>-1951</v>
      </c>
      <c r="D67" s="187"/>
      <c r="E67" s="67">
        <f>E64</f>
        <v>-1726</v>
      </c>
      <c r="F67" s="100">
        <f t="shared" ref="F67:I67" si="0">F64</f>
        <v>0</v>
      </c>
      <c r="G67" s="67">
        <f t="shared" si="0"/>
        <v>0</v>
      </c>
      <c r="H67" s="100">
        <f t="shared" si="0"/>
        <v>0</v>
      </c>
      <c r="I67" s="67">
        <f t="shared" si="0"/>
        <v>0</v>
      </c>
      <c r="L67" s="120"/>
      <c r="N67" s="120"/>
      <c r="P67" s="120"/>
      <c r="R67" s="120"/>
    </row>
    <row r="68" spans="1:18" ht="20.25" customHeight="1" thickBot="1" x14ac:dyDescent="0.35">
      <c r="A68" s="2" t="s">
        <v>238</v>
      </c>
      <c r="B68" s="225"/>
      <c r="C68" s="106">
        <f>SUM(C33,C67)</f>
        <v>156026</v>
      </c>
      <c r="D68" s="41"/>
      <c r="E68" s="106">
        <f>SUM(E33,E67)</f>
        <v>-62018</v>
      </c>
      <c r="F68" s="46"/>
      <c r="G68" s="106">
        <f>SUM(G33,G67)</f>
        <v>491241</v>
      </c>
      <c r="H68" s="46"/>
      <c r="I68" s="106">
        <f>SUM(I33,I67)</f>
        <v>-78994</v>
      </c>
      <c r="K68" s="58"/>
      <c r="L68" s="120"/>
      <c r="M68" s="58"/>
      <c r="N68" s="120"/>
      <c r="O68" s="58"/>
      <c r="P68" s="120"/>
      <c r="Q68" s="58"/>
      <c r="R68" s="120"/>
    </row>
    <row r="69" spans="1:18" ht="20.25" customHeight="1" thickTop="1" x14ac:dyDescent="0.3">
      <c r="A69" s="2"/>
      <c r="B69" s="225"/>
      <c r="C69" s="184"/>
      <c r="D69" s="41"/>
      <c r="E69" s="193"/>
      <c r="F69" s="46"/>
      <c r="G69" s="193"/>
      <c r="H69" s="46"/>
      <c r="I69" s="193"/>
    </row>
    <row r="70" spans="1:18" ht="20.25" customHeight="1" x14ac:dyDescent="0.3">
      <c r="A70" s="2" t="s">
        <v>55</v>
      </c>
      <c r="B70" s="225"/>
      <c r="C70" s="184"/>
      <c r="D70" s="41"/>
      <c r="E70" s="193"/>
      <c r="F70" s="46"/>
      <c r="G70" s="193"/>
      <c r="H70" s="46"/>
      <c r="I70" s="193"/>
    </row>
    <row r="71" spans="1:18" ht="20.25" customHeight="1" x14ac:dyDescent="0.3">
      <c r="A71" s="53" t="s">
        <v>80</v>
      </c>
      <c r="C71" s="194">
        <v>157953</v>
      </c>
      <c r="D71" s="84"/>
      <c r="E71" s="51">
        <v>31031</v>
      </c>
      <c r="F71" s="85"/>
      <c r="G71" s="51">
        <v>491241</v>
      </c>
      <c r="H71" s="85"/>
      <c r="I71" s="51">
        <v>-78994</v>
      </c>
      <c r="L71" s="120"/>
      <c r="N71" s="120"/>
      <c r="P71" s="120"/>
      <c r="R71" s="120"/>
    </row>
    <row r="72" spans="1:18" ht="20.25" customHeight="1" x14ac:dyDescent="0.3">
      <c r="A72" s="39" t="s">
        <v>38</v>
      </c>
      <c r="C72" s="194">
        <v>24</v>
      </c>
      <c r="D72" s="84"/>
      <c r="E72" s="77">
        <v>-91323</v>
      </c>
      <c r="F72" s="194"/>
      <c r="G72" s="82">
        <v>0</v>
      </c>
      <c r="H72" s="116"/>
      <c r="I72" s="82">
        <v>0</v>
      </c>
      <c r="L72" s="120"/>
      <c r="N72" s="120"/>
      <c r="P72" s="120"/>
      <c r="R72" s="120"/>
    </row>
    <row r="73" spans="1:18" s="8" customFormat="1" ht="20.25" customHeight="1" thickBot="1" x14ac:dyDescent="0.35">
      <c r="A73" s="2" t="s">
        <v>222</v>
      </c>
      <c r="B73" s="225"/>
      <c r="C73" s="195">
        <f>C33</f>
        <v>157977</v>
      </c>
      <c r="D73" s="41"/>
      <c r="E73" s="217">
        <f>SUM(E71:E72)</f>
        <v>-60292</v>
      </c>
      <c r="F73" s="46"/>
      <c r="G73" s="195">
        <f>SUM(G70:G72)</f>
        <v>491241</v>
      </c>
      <c r="H73" s="46"/>
      <c r="I73" s="195">
        <f>SUM(I70:I72)</f>
        <v>-78994</v>
      </c>
      <c r="L73" s="120"/>
      <c r="N73" s="120"/>
      <c r="P73" s="120"/>
      <c r="R73" s="120"/>
    </row>
    <row r="74" spans="1:18" ht="20.25" customHeight="1" thickTop="1" x14ac:dyDescent="0.3">
      <c r="A74" s="2"/>
      <c r="C74" s="189"/>
      <c r="D74" s="190"/>
      <c r="E74" s="51"/>
      <c r="F74" s="197"/>
      <c r="G74" s="196"/>
      <c r="H74" s="197"/>
      <c r="I74" s="196"/>
    </row>
    <row r="75" spans="1:18" ht="20.25" customHeight="1" x14ac:dyDescent="0.3">
      <c r="A75" s="2" t="s">
        <v>252</v>
      </c>
      <c r="C75" s="189"/>
      <c r="D75" s="190"/>
      <c r="E75" s="51"/>
      <c r="F75" s="197"/>
      <c r="G75" s="196"/>
      <c r="H75" s="197"/>
      <c r="I75" s="196"/>
    </row>
    <row r="76" spans="1:18" ht="20.25" customHeight="1" x14ac:dyDescent="0.3">
      <c r="A76" s="53" t="s">
        <v>80</v>
      </c>
      <c r="C76" s="51">
        <v>156132</v>
      </c>
      <c r="D76" s="84"/>
      <c r="E76" s="51">
        <v>29338</v>
      </c>
      <c r="F76" s="85"/>
      <c r="G76" s="51">
        <v>491241</v>
      </c>
      <c r="H76" s="85"/>
      <c r="I76" s="51">
        <v>-78994</v>
      </c>
      <c r="L76" s="120"/>
      <c r="N76" s="120"/>
      <c r="P76" s="120"/>
      <c r="R76" s="120"/>
    </row>
    <row r="77" spans="1:18" ht="20.25" customHeight="1" x14ac:dyDescent="0.3">
      <c r="A77" s="53" t="s">
        <v>38</v>
      </c>
      <c r="C77" s="77">
        <v>-106</v>
      </c>
      <c r="D77" s="188"/>
      <c r="E77" s="77">
        <v>-91356</v>
      </c>
      <c r="F77" s="194"/>
      <c r="G77" s="82">
        <v>0</v>
      </c>
      <c r="H77" s="116"/>
      <c r="I77" s="82">
        <v>0</v>
      </c>
      <c r="L77" s="120"/>
      <c r="N77" s="120"/>
      <c r="P77" s="120"/>
      <c r="R77" s="120"/>
    </row>
    <row r="78" spans="1:18" ht="20.25" customHeight="1" thickBot="1" x14ac:dyDescent="0.35">
      <c r="A78" s="2" t="s">
        <v>238</v>
      </c>
      <c r="C78" s="106">
        <f>SUM(C76:C77)</f>
        <v>156026</v>
      </c>
      <c r="D78" s="41"/>
      <c r="E78" s="106">
        <f>SUM(E76:E77)</f>
        <v>-62018</v>
      </c>
      <c r="F78" s="46"/>
      <c r="G78" s="106">
        <f>SUM(G76:G77)</f>
        <v>491241</v>
      </c>
      <c r="H78" s="46"/>
      <c r="I78" s="106">
        <f>SUM(I76:I77)</f>
        <v>-78994</v>
      </c>
      <c r="L78" s="120"/>
      <c r="N78" s="120"/>
      <c r="P78" s="120"/>
      <c r="R78" s="120"/>
    </row>
    <row r="79" spans="1:18" ht="20.25" customHeight="1" thickTop="1" x14ac:dyDescent="0.3">
      <c r="A79" s="2"/>
      <c r="C79" s="189"/>
      <c r="D79" s="190"/>
      <c r="E79" s="196"/>
      <c r="F79" s="197"/>
      <c r="G79" s="196"/>
      <c r="H79" s="197"/>
      <c r="I79" s="196"/>
    </row>
    <row r="80" spans="1:18" ht="20.25" customHeight="1" thickBot="1" x14ac:dyDescent="0.35">
      <c r="A80" s="2" t="s">
        <v>239</v>
      </c>
      <c r="C80" s="269">
        <f>C71/400000</f>
        <v>0.39488250000000003</v>
      </c>
      <c r="D80" s="270"/>
      <c r="E80" s="269">
        <f>E71/400000</f>
        <v>7.7577499999999994E-2</v>
      </c>
      <c r="F80" s="270"/>
      <c r="G80" s="269">
        <f>G71/400000</f>
        <v>1.2281025000000001</v>
      </c>
      <c r="H80" s="270"/>
      <c r="I80" s="269">
        <f>I71/400000</f>
        <v>-0.19748499999999999</v>
      </c>
      <c r="L80" s="120"/>
      <c r="N80" s="120"/>
      <c r="P80" s="120"/>
      <c r="R80" s="120"/>
    </row>
    <row r="81" spans="1:18" ht="20.25" customHeight="1" thickTop="1" x14ac:dyDescent="0.3">
      <c r="A81" s="2"/>
      <c r="C81" s="263"/>
      <c r="D81" s="243"/>
      <c r="E81" s="263"/>
      <c r="F81" s="243"/>
      <c r="G81" s="263"/>
      <c r="H81" s="243"/>
      <c r="I81" s="263"/>
      <c r="L81" s="120"/>
      <c r="N81" s="120"/>
      <c r="P81" s="120"/>
      <c r="R81" s="120"/>
    </row>
    <row r="82" spans="1:18" ht="20.25" customHeight="1" x14ac:dyDescent="0.3">
      <c r="A82" s="2"/>
      <c r="C82" s="263"/>
      <c r="D82" s="243"/>
      <c r="E82" s="263"/>
      <c r="F82" s="243"/>
      <c r="G82" s="263"/>
      <c r="H82" s="243"/>
      <c r="I82" s="263"/>
      <c r="L82" s="120"/>
      <c r="N82" s="120"/>
      <c r="P82" s="120"/>
      <c r="R82" s="120"/>
    </row>
    <row r="83" spans="1:18" ht="20.25" customHeight="1" x14ac:dyDescent="0.3">
      <c r="A83" s="274" t="s">
        <v>228</v>
      </c>
      <c r="B83" s="274"/>
      <c r="C83" s="274"/>
      <c r="D83" s="274"/>
      <c r="E83" s="274"/>
      <c r="F83" s="274"/>
      <c r="G83" s="274"/>
      <c r="H83" s="274"/>
      <c r="I83" s="274"/>
      <c r="L83" s="120"/>
      <c r="N83" s="120"/>
      <c r="P83" s="120"/>
      <c r="R83" s="120"/>
    </row>
    <row r="84" spans="1:18" ht="19.5" customHeight="1" x14ac:dyDescent="0.3">
      <c r="A84" s="274" t="s">
        <v>246</v>
      </c>
      <c r="B84" s="274"/>
      <c r="C84" s="274"/>
      <c r="D84" s="274"/>
      <c r="E84" s="274"/>
      <c r="F84" s="274"/>
      <c r="G84" s="274"/>
      <c r="H84" s="274"/>
      <c r="I84" s="274"/>
    </row>
    <row r="85" spans="1:18" ht="19.5" customHeight="1" x14ac:dyDescent="0.3">
      <c r="C85" s="191"/>
      <c r="D85" s="191"/>
      <c r="E85" s="191"/>
      <c r="F85" s="191"/>
      <c r="G85" s="191"/>
      <c r="H85" s="191"/>
      <c r="I85" s="191"/>
    </row>
    <row r="86" spans="1:18" ht="19.5" customHeight="1" x14ac:dyDescent="0.3">
      <c r="C86" s="191"/>
      <c r="D86" s="191"/>
      <c r="E86" s="191"/>
      <c r="F86" s="191"/>
      <c r="G86" s="191"/>
      <c r="H86" s="191"/>
      <c r="I86" s="191"/>
    </row>
    <row r="87" spans="1:18" ht="19.5" customHeight="1" x14ac:dyDescent="0.3">
      <c r="C87" s="191"/>
      <c r="D87" s="191"/>
      <c r="E87" s="191"/>
      <c r="F87" s="191"/>
      <c r="G87" s="191"/>
      <c r="H87" s="191"/>
      <c r="I87" s="191"/>
    </row>
    <row r="88" spans="1:18" ht="19.5" customHeight="1" x14ac:dyDescent="0.3">
      <c r="C88" s="191"/>
      <c r="D88" s="191"/>
      <c r="E88" s="191"/>
      <c r="F88" s="191"/>
      <c r="G88" s="191"/>
      <c r="H88" s="191"/>
      <c r="I88" s="191"/>
    </row>
  </sheetData>
  <mergeCells count="22">
    <mergeCell ref="A83:I83"/>
    <mergeCell ref="A84:I84"/>
    <mergeCell ref="C48:E48"/>
    <mergeCell ref="G48:I48"/>
    <mergeCell ref="C4:E4"/>
    <mergeCell ref="G4:I4"/>
    <mergeCell ref="C5:E5"/>
    <mergeCell ref="G5:I5"/>
    <mergeCell ref="C6:E6"/>
    <mergeCell ref="G6:I6"/>
    <mergeCell ref="A40:I40"/>
    <mergeCell ref="A41:I41"/>
    <mergeCell ref="C7:E7"/>
    <mergeCell ref="G7:I7"/>
    <mergeCell ref="C9:I9"/>
    <mergeCell ref="C47:E47"/>
    <mergeCell ref="C52:I52"/>
    <mergeCell ref="G47:I47"/>
    <mergeCell ref="C49:E49"/>
    <mergeCell ref="G49:I49"/>
    <mergeCell ref="C50:E50"/>
    <mergeCell ref="G50:I50"/>
  </mergeCells>
  <pageMargins left="0.7" right="0.7" top="0.48" bottom="0.5" header="0.5" footer="0.5"/>
  <pageSetup paperSize="9" scale="87" firstPageNumber="4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R90"/>
  <sheetViews>
    <sheetView view="pageBreakPreview" topLeftCell="A39" zoomScale="90" zoomScaleNormal="85" zoomScaleSheetLayoutView="90" workbookViewId="0">
      <selection activeCell="A56" sqref="A56"/>
    </sheetView>
  </sheetViews>
  <sheetFormatPr defaultColWidth="9.1796875" defaultRowHeight="19.5" customHeight="1" x14ac:dyDescent="0.3"/>
  <cols>
    <col min="1" max="1" width="43" style="3" customWidth="1"/>
    <col min="2" max="2" width="8.26953125" style="62" customWidth="1"/>
    <col min="3" max="3" width="12.7265625" style="1" customWidth="1"/>
    <col min="4" max="4" width="1.26953125" style="1" customWidth="1"/>
    <col min="5" max="5" width="10.7265625" style="1" customWidth="1"/>
    <col min="6" max="6" width="1.26953125" style="1" customWidth="1"/>
    <col min="7" max="7" width="11.54296875" style="1" customWidth="1"/>
    <col min="8" max="8" width="1.26953125" style="1" customWidth="1"/>
    <col min="9" max="9" width="10.7265625" style="1" customWidth="1"/>
    <col min="10" max="16384" width="9.1796875" style="1"/>
  </cols>
  <sheetData>
    <row r="1" spans="1:9" ht="20.25" customHeight="1" x14ac:dyDescent="0.35">
      <c r="A1" s="229" t="str">
        <f>'BL-2-3'!A1</f>
        <v>Index Living Mall Public Company Limited and its Subsidiaries</v>
      </c>
    </row>
    <row r="2" spans="1:9" ht="20.25" customHeight="1" x14ac:dyDescent="0.3">
      <c r="A2" s="7" t="s">
        <v>52</v>
      </c>
    </row>
    <row r="3" spans="1:9" ht="20.25" customHeight="1" x14ac:dyDescent="0.3">
      <c r="A3" s="2"/>
    </row>
    <row r="4" spans="1:9" ht="20.25" customHeight="1" x14ac:dyDescent="0.3">
      <c r="A4" s="2"/>
      <c r="B4" s="221"/>
      <c r="C4" s="278" t="s">
        <v>4</v>
      </c>
      <c r="D4" s="278"/>
      <c r="E4" s="278"/>
      <c r="F4" s="10"/>
      <c r="G4" s="278" t="s">
        <v>24</v>
      </c>
      <c r="H4" s="278"/>
      <c r="I4" s="278"/>
    </row>
    <row r="5" spans="1:9" ht="20.25" customHeight="1" x14ac:dyDescent="0.3">
      <c r="A5" s="2"/>
      <c r="B5" s="221"/>
      <c r="C5" s="278" t="s">
        <v>23</v>
      </c>
      <c r="D5" s="278"/>
      <c r="E5" s="278"/>
      <c r="F5" s="10"/>
      <c r="G5" s="278" t="s">
        <v>23</v>
      </c>
      <c r="H5" s="278"/>
      <c r="I5" s="278"/>
    </row>
    <row r="6" spans="1:9" ht="20.25" customHeight="1" x14ac:dyDescent="0.3">
      <c r="A6" s="2"/>
      <c r="B6" s="221"/>
      <c r="C6" s="279" t="s">
        <v>210</v>
      </c>
      <c r="D6" s="280"/>
      <c r="E6" s="280"/>
      <c r="F6" s="10"/>
      <c r="G6" s="279" t="s">
        <v>210</v>
      </c>
      <c r="H6" s="280"/>
      <c r="I6" s="280"/>
    </row>
    <row r="7" spans="1:9" ht="20.25" customHeight="1" x14ac:dyDescent="0.3">
      <c r="A7" s="2"/>
      <c r="B7" s="221"/>
      <c r="C7" s="279" t="s">
        <v>209</v>
      </c>
      <c r="D7" s="280"/>
      <c r="E7" s="280"/>
      <c r="F7" s="10"/>
      <c r="G7" s="279" t="s">
        <v>209</v>
      </c>
      <c r="H7" s="280"/>
      <c r="I7" s="280"/>
    </row>
    <row r="8" spans="1:9" s="5" customFormat="1" ht="20.25" customHeight="1" x14ac:dyDescent="0.3">
      <c r="A8" s="11"/>
      <c r="B8" s="221" t="s">
        <v>3</v>
      </c>
      <c r="C8" s="6">
        <v>2019</v>
      </c>
      <c r="D8" s="6"/>
      <c r="E8" s="6">
        <v>2018</v>
      </c>
      <c r="F8" s="6"/>
      <c r="G8" s="6">
        <v>2019</v>
      </c>
      <c r="H8" s="6"/>
      <c r="I8" s="6">
        <v>2018</v>
      </c>
    </row>
    <row r="9" spans="1:9" s="5" customFormat="1" ht="20.25" customHeight="1" x14ac:dyDescent="0.3">
      <c r="A9" s="4"/>
      <c r="B9" s="221"/>
      <c r="C9" s="277" t="s">
        <v>95</v>
      </c>
      <c r="D9" s="277"/>
      <c r="E9" s="277"/>
      <c r="F9" s="277"/>
      <c r="G9" s="277"/>
      <c r="H9" s="277"/>
      <c r="I9" s="277"/>
    </row>
    <row r="10" spans="1:9" s="5" customFormat="1" ht="20.25" customHeight="1" x14ac:dyDescent="0.3">
      <c r="A10" s="11" t="s">
        <v>12</v>
      </c>
      <c r="B10" s="221" t="s">
        <v>225</v>
      </c>
      <c r="C10" s="183"/>
      <c r="D10" s="9"/>
      <c r="E10" s="9"/>
      <c r="F10" s="9"/>
      <c r="G10" s="183"/>
      <c r="H10" s="9"/>
      <c r="I10" s="9"/>
    </row>
    <row r="11" spans="1:9" s="5" customFormat="1" ht="20.25" customHeight="1" x14ac:dyDescent="0.3">
      <c r="A11" s="57" t="s">
        <v>107</v>
      </c>
      <c r="B11" s="221"/>
      <c r="C11" s="51">
        <v>4553546</v>
      </c>
      <c r="D11" s="33"/>
      <c r="E11" s="60">
        <v>4593008</v>
      </c>
      <c r="F11" s="33"/>
      <c r="G11" s="51">
        <v>4546836</v>
      </c>
      <c r="H11" s="33"/>
      <c r="I11" s="33">
        <v>4505162</v>
      </c>
    </row>
    <row r="12" spans="1:9" s="5" customFormat="1" ht="20.25" customHeight="1" x14ac:dyDescent="0.3">
      <c r="A12" s="57" t="s">
        <v>188</v>
      </c>
      <c r="B12" s="221"/>
      <c r="C12" s="51">
        <v>266814</v>
      </c>
      <c r="D12" s="33"/>
      <c r="E12" s="60">
        <v>236778</v>
      </c>
      <c r="F12" s="33"/>
      <c r="G12" s="51">
        <v>179277</v>
      </c>
      <c r="H12" s="33"/>
      <c r="I12" s="33">
        <v>182319</v>
      </c>
    </row>
    <row r="13" spans="1:9" s="5" customFormat="1" ht="20.25" customHeight="1" x14ac:dyDescent="0.3">
      <c r="A13" s="57" t="s">
        <v>108</v>
      </c>
      <c r="B13" s="221"/>
      <c r="C13" s="51">
        <v>374</v>
      </c>
      <c r="D13" s="33"/>
      <c r="E13" s="268">
        <v>3789</v>
      </c>
      <c r="F13" s="33"/>
      <c r="G13" s="51">
        <v>491420</v>
      </c>
      <c r="H13" s="122"/>
      <c r="I13" s="122">
        <v>0</v>
      </c>
    </row>
    <row r="14" spans="1:9" s="5" customFormat="1" ht="20.25" customHeight="1" x14ac:dyDescent="0.3">
      <c r="A14" s="57" t="s">
        <v>109</v>
      </c>
      <c r="B14" s="221"/>
      <c r="C14" s="51">
        <v>614</v>
      </c>
      <c r="D14" s="33"/>
      <c r="E14" s="33">
        <v>1722</v>
      </c>
      <c r="F14" s="33"/>
      <c r="G14" s="51">
        <v>473</v>
      </c>
      <c r="H14" s="33"/>
      <c r="I14" s="33">
        <v>73</v>
      </c>
    </row>
    <row r="15" spans="1:9" s="5" customFormat="1" ht="20.25" customHeight="1" x14ac:dyDescent="0.3">
      <c r="A15" s="57" t="s">
        <v>0</v>
      </c>
      <c r="B15" s="221"/>
      <c r="C15" s="51">
        <v>46470</v>
      </c>
      <c r="D15" s="33"/>
      <c r="E15" s="33">
        <v>54229</v>
      </c>
      <c r="F15" s="33"/>
      <c r="G15" s="51">
        <v>49609</v>
      </c>
      <c r="H15" s="33"/>
      <c r="I15" s="33">
        <v>51720</v>
      </c>
    </row>
    <row r="16" spans="1:9" s="5" customFormat="1" ht="20.25" customHeight="1" x14ac:dyDescent="0.3">
      <c r="A16" s="57" t="s">
        <v>234</v>
      </c>
      <c r="B16" s="266"/>
      <c r="C16" s="51">
        <v>4259</v>
      </c>
      <c r="D16" s="33"/>
      <c r="E16" s="122">
        <v>0</v>
      </c>
      <c r="F16" s="33"/>
      <c r="G16" s="51">
        <v>4280</v>
      </c>
      <c r="H16" s="33"/>
      <c r="I16" s="122">
        <v>0</v>
      </c>
    </row>
    <row r="17" spans="1:18" ht="20.25" customHeight="1" x14ac:dyDescent="0.3">
      <c r="A17" s="28" t="s">
        <v>92</v>
      </c>
      <c r="C17" s="233">
        <f>SUM(C11:C16)</f>
        <v>4872077</v>
      </c>
      <c r="D17" s="12"/>
      <c r="E17" s="125">
        <f>SUM(E11:E16)</f>
        <v>4889526</v>
      </c>
      <c r="F17" s="12"/>
      <c r="G17" s="233">
        <f>SUM(G11:G16)</f>
        <v>5271895</v>
      </c>
      <c r="H17" s="12"/>
      <c r="I17" s="123">
        <f>SUM(I11:I16)</f>
        <v>4739274</v>
      </c>
      <c r="L17" s="120"/>
      <c r="N17" s="120"/>
      <c r="P17" s="120"/>
      <c r="R17" s="120"/>
    </row>
    <row r="18" spans="1:18" ht="20.25" customHeight="1" x14ac:dyDescent="0.3">
      <c r="A18" s="28"/>
      <c r="C18" s="184"/>
      <c r="D18" s="12"/>
      <c r="E18" s="37"/>
      <c r="F18" s="12"/>
      <c r="G18" s="184"/>
      <c r="H18" s="12"/>
      <c r="I18" s="38"/>
      <c r="L18" s="120"/>
      <c r="N18" s="120"/>
      <c r="P18" s="120"/>
      <c r="R18" s="120"/>
    </row>
    <row r="19" spans="1:18" ht="20.25" customHeight="1" x14ac:dyDescent="0.3">
      <c r="A19" s="21" t="s">
        <v>93</v>
      </c>
      <c r="B19" s="62" t="s">
        <v>225</v>
      </c>
      <c r="C19" s="184"/>
      <c r="D19" s="12"/>
      <c r="E19" s="37"/>
      <c r="F19" s="12"/>
      <c r="G19" s="184"/>
      <c r="H19" s="12"/>
      <c r="I19" s="38"/>
      <c r="L19" s="120"/>
      <c r="N19" s="120"/>
      <c r="P19" s="120"/>
      <c r="R19" s="120"/>
    </row>
    <row r="20" spans="1:18" ht="20.25" customHeight="1" x14ac:dyDescent="0.3">
      <c r="A20" s="88" t="s">
        <v>110</v>
      </c>
      <c r="C20" s="234">
        <v>2548984</v>
      </c>
      <c r="D20" s="105"/>
      <c r="E20" s="60">
        <v>2575397</v>
      </c>
      <c r="F20" s="105"/>
      <c r="G20" s="234">
        <v>2796538</v>
      </c>
      <c r="H20" s="105"/>
      <c r="I20" s="124">
        <v>2769424</v>
      </c>
      <c r="L20" s="120"/>
      <c r="N20" s="120"/>
      <c r="P20" s="120"/>
      <c r="R20" s="120"/>
    </row>
    <row r="21" spans="1:18" ht="20.25" customHeight="1" x14ac:dyDescent="0.3">
      <c r="A21" s="88" t="s">
        <v>189</v>
      </c>
      <c r="C21" s="234">
        <v>162602</v>
      </c>
      <c r="D21" s="105"/>
      <c r="E21" s="60">
        <v>133368</v>
      </c>
      <c r="F21" s="105"/>
      <c r="G21" s="234">
        <v>100887</v>
      </c>
      <c r="H21" s="105"/>
      <c r="I21" s="124">
        <v>82948</v>
      </c>
      <c r="L21" s="120"/>
      <c r="N21" s="120"/>
      <c r="P21" s="120"/>
      <c r="R21" s="120"/>
    </row>
    <row r="22" spans="1:18" ht="20.25" customHeight="1" x14ac:dyDescent="0.3">
      <c r="A22" s="88" t="s">
        <v>88</v>
      </c>
      <c r="C22" s="234">
        <v>1175146</v>
      </c>
      <c r="D22" s="105"/>
      <c r="E22" s="60">
        <v>1109141</v>
      </c>
      <c r="F22" s="105"/>
      <c r="G22" s="234">
        <v>1187317</v>
      </c>
      <c r="H22" s="105"/>
      <c r="I22" s="124">
        <v>1092827</v>
      </c>
      <c r="L22" s="120"/>
      <c r="N22" s="120"/>
      <c r="P22" s="120"/>
      <c r="R22" s="120"/>
    </row>
    <row r="23" spans="1:18" ht="20.25" customHeight="1" x14ac:dyDescent="0.3">
      <c r="A23" s="88" t="s">
        <v>111</v>
      </c>
      <c r="C23" s="234">
        <v>594681</v>
      </c>
      <c r="D23" s="105"/>
      <c r="E23" s="60">
        <v>605880</v>
      </c>
      <c r="F23" s="105"/>
      <c r="G23" s="234">
        <v>524741</v>
      </c>
      <c r="H23" s="105"/>
      <c r="I23" s="124">
        <v>510287</v>
      </c>
      <c r="L23" s="120"/>
      <c r="N23" s="120"/>
      <c r="P23" s="120"/>
      <c r="R23" s="120"/>
    </row>
    <row r="24" spans="1:18" ht="20.25" customHeight="1" x14ac:dyDescent="0.3">
      <c r="A24" s="117" t="s">
        <v>217</v>
      </c>
      <c r="C24" s="234">
        <v>0</v>
      </c>
      <c r="D24" s="105"/>
      <c r="E24" s="258">
        <v>0</v>
      </c>
      <c r="F24" s="105"/>
      <c r="G24" s="234">
        <v>0</v>
      </c>
      <c r="H24" s="105"/>
      <c r="I24" s="124">
        <v>205156</v>
      </c>
      <c r="L24" s="120"/>
      <c r="N24" s="120"/>
      <c r="P24" s="120"/>
      <c r="R24" s="120"/>
    </row>
    <row r="25" spans="1:18" ht="20.25" customHeight="1" x14ac:dyDescent="0.3">
      <c r="A25" s="117" t="s">
        <v>218</v>
      </c>
      <c r="C25" s="234">
        <v>0</v>
      </c>
      <c r="D25" s="105"/>
      <c r="E25" s="60">
        <v>199303</v>
      </c>
      <c r="F25" s="105"/>
      <c r="G25" s="234">
        <v>0</v>
      </c>
      <c r="H25" s="105"/>
      <c r="I25" s="259">
        <v>0</v>
      </c>
      <c r="L25" s="120"/>
      <c r="N25" s="120"/>
      <c r="P25" s="120"/>
      <c r="R25" s="120"/>
    </row>
    <row r="26" spans="1:18" ht="20.25" customHeight="1" x14ac:dyDescent="0.3">
      <c r="A26" s="117" t="s">
        <v>219</v>
      </c>
      <c r="C26" s="234">
        <v>0</v>
      </c>
      <c r="D26" s="105"/>
      <c r="E26" s="60">
        <v>10255</v>
      </c>
      <c r="F26" s="105"/>
      <c r="G26" s="234">
        <v>0</v>
      </c>
      <c r="H26" s="105"/>
      <c r="I26" s="124">
        <v>10256</v>
      </c>
      <c r="L26" s="120"/>
      <c r="N26" s="120"/>
      <c r="P26" s="120"/>
      <c r="R26" s="120"/>
    </row>
    <row r="27" spans="1:18" s="14" customFormat="1" ht="20.25" customHeight="1" x14ac:dyDescent="0.3">
      <c r="A27" s="88" t="s">
        <v>31</v>
      </c>
      <c r="B27" s="62"/>
      <c r="C27" s="71">
        <v>87973</v>
      </c>
      <c r="D27" s="60"/>
      <c r="E27" s="60">
        <v>85634</v>
      </c>
      <c r="F27" s="60"/>
      <c r="G27" s="71">
        <v>89802</v>
      </c>
      <c r="H27" s="60"/>
      <c r="I27" s="60">
        <v>86936</v>
      </c>
      <c r="L27" s="120"/>
      <c r="N27" s="120"/>
      <c r="P27" s="120"/>
      <c r="R27" s="120"/>
    </row>
    <row r="28" spans="1:18" ht="20.25" customHeight="1" x14ac:dyDescent="0.3">
      <c r="A28" s="28" t="s">
        <v>94</v>
      </c>
      <c r="C28" s="235">
        <f>SUM(C20:C27)</f>
        <v>4569386</v>
      </c>
      <c r="D28" s="22"/>
      <c r="E28" s="125">
        <f>SUM(E20:E27)</f>
        <v>4718978</v>
      </c>
      <c r="F28" s="22"/>
      <c r="G28" s="235">
        <f>SUM(G20:G27)</f>
        <v>4699285</v>
      </c>
      <c r="H28" s="22"/>
      <c r="I28" s="125">
        <f>SUM(I20:I27)</f>
        <v>4757834</v>
      </c>
      <c r="L28" s="120"/>
      <c r="N28" s="120"/>
      <c r="P28" s="120"/>
      <c r="R28" s="120"/>
    </row>
    <row r="29" spans="1:18" ht="20.25" customHeight="1" x14ac:dyDescent="0.3">
      <c r="C29" s="185"/>
      <c r="D29" s="22"/>
      <c r="E29" s="22"/>
      <c r="F29" s="22"/>
      <c r="G29" s="185"/>
      <c r="H29" s="22"/>
      <c r="I29" s="22"/>
      <c r="L29" s="120"/>
      <c r="N29" s="120"/>
      <c r="P29" s="120"/>
      <c r="R29" s="120"/>
    </row>
    <row r="30" spans="1:18" ht="20.25" hidden="1" customHeight="1" x14ac:dyDescent="0.3">
      <c r="A30" s="57" t="s">
        <v>112</v>
      </c>
      <c r="C30" s="118">
        <v>0</v>
      </c>
      <c r="D30" s="22"/>
      <c r="E30" s="118">
        <v>0</v>
      </c>
      <c r="F30" s="22"/>
      <c r="G30" s="118">
        <v>0</v>
      </c>
      <c r="H30" s="22"/>
      <c r="I30" s="118">
        <v>0</v>
      </c>
      <c r="L30" s="120"/>
      <c r="N30" s="120"/>
      <c r="P30" s="120"/>
      <c r="R30" s="120"/>
    </row>
    <row r="31" spans="1:18" s="5" customFormat="1" ht="20.25" customHeight="1" x14ac:dyDescent="0.3">
      <c r="A31" s="2" t="s">
        <v>240</v>
      </c>
      <c r="B31" s="62"/>
      <c r="C31" s="193">
        <f>C17-C28-C30</f>
        <v>302691</v>
      </c>
      <c r="D31" s="12"/>
      <c r="E31" s="37">
        <f>E17-E28-E30</f>
        <v>170548</v>
      </c>
      <c r="F31" s="12"/>
      <c r="G31" s="193">
        <f>G17-G28-G30</f>
        <v>572610</v>
      </c>
      <c r="H31" s="12"/>
      <c r="I31" s="38">
        <f>I17-I28-I30</f>
        <v>-18560</v>
      </c>
      <c r="L31" s="120"/>
      <c r="N31" s="120"/>
      <c r="P31" s="120"/>
      <c r="R31" s="120"/>
    </row>
    <row r="32" spans="1:18" s="5" customFormat="1" ht="20.25" customHeight="1" x14ac:dyDescent="0.3">
      <c r="A32" s="53" t="s">
        <v>253</v>
      </c>
      <c r="B32" s="62">
        <v>12</v>
      </c>
      <c r="C32" s="65">
        <v>-13177</v>
      </c>
      <c r="D32" s="64"/>
      <c r="E32" s="60">
        <v>-78066</v>
      </c>
      <c r="F32" s="60"/>
      <c r="G32" s="60">
        <v>-3618</v>
      </c>
      <c r="H32" s="60"/>
      <c r="I32" s="60">
        <v>17553</v>
      </c>
      <c r="L32" s="120"/>
      <c r="N32" s="120"/>
      <c r="P32" s="120"/>
      <c r="R32" s="120"/>
    </row>
    <row r="33" spans="1:18" ht="20.25" customHeight="1" thickBot="1" x14ac:dyDescent="0.35">
      <c r="A33" s="2" t="s">
        <v>236</v>
      </c>
      <c r="B33" s="225"/>
      <c r="C33" s="195">
        <f>SUM(C31:C32)</f>
        <v>289514</v>
      </c>
      <c r="D33" s="12"/>
      <c r="E33" s="223">
        <f>SUM(E31:E32)</f>
        <v>92482</v>
      </c>
      <c r="F33" s="12"/>
      <c r="G33" s="195">
        <f>SUM(G31:G32)</f>
        <v>568992</v>
      </c>
      <c r="H33" s="12"/>
      <c r="I33" s="40">
        <f>SUM(I31:I32)</f>
        <v>-1007</v>
      </c>
      <c r="L33" s="120"/>
      <c r="N33" s="120"/>
      <c r="P33" s="120"/>
      <c r="R33" s="120"/>
    </row>
    <row r="34" spans="1:18" ht="20.25" customHeight="1" thickTop="1" x14ac:dyDescent="0.3">
      <c r="A34" s="2"/>
      <c r="B34" s="225"/>
      <c r="C34" s="193"/>
      <c r="D34" s="12"/>
      <c r="E34" s="37"/>
      <c r="F34" s="12"/>
      <c r="G34" s="193"/>
      <c r="H34" s="12"/>
      <c r="I34" s="38"/>
      <c r="L34" s="120"/>
      <c r="N34" s="120"/>
      <c r="P34" s="120"/>
      <c r="R34" s="120"/>
    </row>
    <row r="35" spans="1:18" ht="20.25" customHeight="1" x14ac:dyDescent="0.3">
      <c r="A35" s="2"/>
      <c r="B35" s="225"/>
      <c r="C35" s="193"/>
      <c r="D35" s="12"/>
      <c r="E35" s="37"/>
      <c r="F35" s="12"/>
      <c r="G35" s="193"/>
      <c r="H35" s="12"/>
      <c r="I35" s="38"/>
      <c r="L35" s="120"/>
      <c r="N35" s="120"/>
      <c r="P35" s="120"/>
      <c r="R35" s="120"/>
    </row>
    <row r="36" spans="1:18" ht="20.25" customHeight="1" x14ac:dyDescent="0.3">
      <c r="A36" s="2"/>
      <c r="B36" s="225"/>
      <c r="C36" s="193"/>
      <c r="D36" s="12"/>
      <c r="E36" s="37"/>
      <c r="F36" s="12"/>
      <c r="G36" s="193"/>
      <c r="H36" s="12"/>
      <c r="I36" s="38"/>
      <c r="L36" s="120"/>
      <c r="N36" s="120"/>
      <c r="P36" s="120"/>
      <c r="R36" s="120"/>
    </row>
    <row r="37" spans="1:18" ht="20.25" customHeight="1" x14ac:dyDescent="0.3">
      <c r="A37" s="2"/>
      <c r="B37" s="225"/>
      <c r="C37" s="193"/>
      <c r="D37" s="12"/>
      <c r="E37" s="37"/>
      <c r="F37" s="12"/>
      <c r="G37" s="193"/>
      <c r="H37" s="12"/>
      <c r="I37" s="38"/>
      <c r="L37" s="120"/>
      <c r="N37" s="120"/>
      <c r="P37" s="120"/>
      <c r="R37" s="120"/>
    </row>
    <row r="38" spans="1:18" ht="20.25" customHeight="1" x14ac:dyDescent="0.3">
      <c r="A38" s="2"/>
      <c r="B38" s="225"/>
      <c r="C38" s="193"/>
      <c r="D38" s="12"/>
      <c r="E38" s="37"/>
      <c r="F38" s="12"/>
      <c r="G38" s="193"/>
      <c r="H38" s="12"/>
      <c r="I38" s="38"/>
      <c r="L38" s="120"/>
      <c r="N38" s="120"/>
      <c r="P38" s="120"/>
      <c r="R38" s="120"/>
    </row>
    <row r="39" spans="1:18" ht="20.25" customHeight="1" x14ac:dyDescent="0.3">
      <c r="A39" s="2"/>
      <c r="B39" s="225"/>
      <c r="C39" s="193"/>
      <c r="D39" s="12"/>
      <c r="E39" s="37"/>
      <c r="F39" s="12"/>
      <c r="G39" s="193"/>
      <c r="H39" s="12"/>
      <c r="I39" s="38"/>
      <c r="L39" s="120"/>
      <c r="N39" s="120"/>
      <c r="P39" s="120"/>
      <c r="R39" s="120"/>
    </row>
    <row r="40" spans="1:18" ht="20.25" customHeight="1" x14ac:dyDescent="0.3">
      <c r="A40" s="2"/>
      <c r="B40" s="225"/>
      <c r="C40" s="193"/>
      <c r="D40" s="12"/>
      <c r="E40" s="37"/>
      <c r="F40" s="12"/>
      <c r="G40" s="193"/>
      <c r="H40" s="12"/>
      <c r="I40" s="38"/>
      <c r="L40" s="120"/>
      <c r="N40" s="120"/>
      <c r="P40" s="120"/>
      <c r="R40" s="120"/>
    </row>
    <row r="41" spans="1:18" ht="20.25" customHeight="1" x14ac:dyDescent="0.3">
      <c r="A41" s="2"/>
      <c r="B41" s="225"/>
      <c r="C41" s="193"/>
      <c r="D41" s="12"/>
      <c r="E41" s="37"/>
      <c r="F41" s="12"/>
      <c r="G41" s="193"/>
      <c r="H41" s="12"/>
      <c r="I41" s="38"/>
      <c r="L41" s="120"/>
      <c r="N41" s="120"/>
      <c r="P41" s="120"/>
      <c r="R41" s="120"/>
    </row>
    <row r="42" spans="1:18" ht="20.25" customHeight="1" x14ac:dyDescent="0.3">
      <c r="A42" s="274" t="s">
        <v>228</v>
      </c>
      <c r="B42" s="274"/>
      <c r="C42" s="274"/>
      <c r="D42" s="274"/>
      <c r="E42" s="274"/>
      <c r="F42" s="274"/>
      <c r="G42" s="274"/>
      <c r="H42" s="274"/>
      <c r="I42" s="274"/>
      <c r="J42" s="42"/>
      <c r="L42" s="120"/>
      <c r="N42" s="120"/>
      <c r="P42" s="120"/>
      <c r="R42" s="120"/>
    </row>
    <row r="43" spans="1:18" ht="20.25" customHeight="1" x14ac:dyDescent="0.3">
      <c r="A43" s="274" t="s">
        <v>246</v>
      </c>
      <c r="B43" s="274"/>
      <c r="C43" s="274"/>
      <c r="D43" s="274"/>
      <c r="E43" s="274"/>
      <c r="F43" s="274"/>
      <c r="G43" s="274"/>
      <c r="H43" s="274"/>
      <c r="I43" s="274"/>
      <c r="J43" s="42"/>
      <c r="L43" s="120"/>
      <c r="N43" s="120"/>
      <c r="P43" s="120"/>
      <c r="R43" s="120"/>
    </row>
    <row r="44" spans="1:18" ht="19.5" customHeight="1" x14ac:dyDescent="0.3">
      <c r="A44" s="2"/>
      <c r="B44" s="225"/>
      <c r="C44" s="184"/>
      <c r="D44" s="12"/>
      <c r="E44" s="38"/>
      <c r="F44" s="12"/>
      <c r="G44" s="38"/>
      <c r="H44" s="12"/>
      <c r="I44" s="38"/>
    </row>
    <row r="45" spans="1:18" ht="20.25" customHeight="1" x14ac:dyDescent="0.35">
      <c r="A45" s="229" t="str">
        <f>A1</f>
        <v>Index Living Mall Public Company Limited and its Subsidiaries</v>
      </c>
      <c r="B45" s="225"/>
      <c r="C45" s="38"/>
      <c r="D45" s="12"/>
      <c r="E45" s="38"/>
      <c r="F45" s="12"/>
      <c r="G45" s="38"/>
      <c r="H45" s="12"/>
      <c r="I45" s="38"/>
    </row>
    <row r="46" spans="1:18" ht="20.25" customHeight="1" x14ac:dyDescent="0.3">
      <c r="A46" s="7" t="s">
        <v>52</v>
      </c>
      <c r="B46" s="225"/>
      <c r="C46" s="38"/>
      <c r="D46" s="12"/>
      <c r="E46" s="38"/>
      <c r="F46" s="12"/>
      <c r="G46" s="38"/>
      <c r="H46" s="12"/>
      <c r="I46" s="38"/>
    </row>
    <row r="47" spans="1:18" ht="20.25" customHeight="1" x14ac:dyDescent="0.3">
      <c r="A47" s="7"/>
      <c r="B47" s="225"/>
      <c r="C47" s="38"/>
      <c r="D47" s="12"/>
      <c r="E47" s="38"/>
      <c r="F47" s="12"/>
      <c r="G47" s="38"/>
      <c r="H47" s="12"/>
      <c r="I47" s="38"/>
    </row>
    <row r="48" spans="1:18" ht="20.25" customHeight="1" x14ac:dyDescent="0.3">
      <c r="A48" s="15"/>
      <c r="B48" s="221"/>
      <c r="C48" s="278" t="s">
        <v>4</v>
      </c>
      <c r="D48" s="278"/>
      <c r="E48" s="278"/>
      <c r="F48" s="10"/>
      <c r="G48" s="278" t="s">
        <v>24</v>
      </c>
      <c r="H48" s="278"/>
      <c r="I48" s="278"/>
    </row>
    <row r="49" spans="1:18" ht="20.25" customHeight="1" x14ac:dyDescent="0.3">
      <c r="A49" s="15"/>
      <c r="B49" s="221"/>
      <c r="C49" s="278" t="s">
        <v>23</v>
      </c>
      <c r="D49" s="278"/>
      <c r="E49" s="278"/>
      <c r="F49" s="10"/>
      <c r="G49" s="278" t="s">
        <v>23</v>
      </c>
      <c r="H49" s="278"/>
      <c r="I49" s="278"/>
    </row>
    <row r="50" spans="1:18" ht="20.25" customHeight="1" x14ac:dyDescent="0.3">
      <c r="A50" s="7"/>
      <c r="B50" s="221"/>
      <c r="C50" s="279" t="s">
        <v>210</v>
      </c>
      <c r="D50" s="280"/>
      <c r="E50" s="280"/>
      <c r="F50" s="10"/>
      <c r="G50" s="279" t="s">
        <v>210</v>
      </c>
      <c r="H50" s="280"/>
      <c r="I50" s="280"/>
    </row>
    <row r="51" spans="1:18" ht="20.25" customHeight="1" x14ac:dyDescent="0.3">
      <c r="A51" s="7"/>
      <c r="B51" s="221"/>
      <c r="C51" s="279" t="s">
        <v>209</v>
      </c>
      <c r="D51" s="280"/>
      <c r="E51" s="280"/>
      <c r="F51" s="10"/>
      <c r="G51" s="279" t="s">
        <v>209</v>
      </c>
      <c r="H51" s="280"/>
      <c r="I51" s="280"/>
    </row>
    <row r="52" spans="1:18" ht="20.25" customHeight="1" x14ac:dyDescent="0.3">
      <c r="A52" s="7"/>
      <c r="B52" s="221"/>
      <c r="C52" s="6">
        <v>2019</v>
      </c>
      <c r="D52" s="6"/>
      <c r="E52" s="6">
        <v>2018</v>
      </c>
      <c r="F52" s="6"/>
      <c r="G52" s="6">
        <v>2019</v>
      </c>
      <c r="H52" s="6"/>
      <c r="I52" s="6">
        <v>2018</v>
      </c>
    </row>
    <row r="53" spans="1:18" ht="20.25" customHeight="1" x14ac:dyDescent="0.3">
      <c r="A53" s="7"/>
      <c r="B53" s="221"/>
      <c r="C53" s="277" t="s">
        <v>95</v>
      </c>
      <c r="D53" s="277"/>
      <c r="E53" s="277"/>
      <c r="F53" s="277"/>
      <c r="G53" s="277"/>
      <c r="H53" s="277"/>
      <c r="I53" s="277"/>
    </row>
    <row r="54" spans="1:18" ht="20.25" customHeight="1" x14ac:dyDescent="0.3">
      <c r="A54" s="2" t="s">
        <v>43</v>
      </c>
      <c r="B54" s="225"/>
      <c r="C54" s="55"/>
      <c r="D54" s="56"/>
      <c r="E54" s="55"/>
      <c r="F54" s="56"/>
      <c r="G54" s="55"/>
      <c r="H54" s="56"/>
      <c r="I54" s="55"/>
    </row>
    <row r="55" spans="1:18" ht="20.25" customHeight="1" x14ac:dyDescent="0.3">
      <c r="A55" s="11" t="s">
        <v>91</v>
      </c>
      <c r="B55" s="225"/>
      <c r="C55" s="55"/>
      <c r="D55" s="56"/>
      <c r="E55" s="55"/>
      <c r="F55" s="56"/>
      <c r="G55" s="55"/>
      <c r="H55" s="56"/>
      <c r="I55" s="55"/>
    </row>
    <row r="56" spans="1:18" ht="20.25" customHeight="1" x14ac:dyDescent="0.3">
      <c r="A56" s="11" t="s">
        <v>89</v>
      </c>
      <c r="B56" s="225"/>
      <c r="C56" s="55"/>
      <c r="D56" s="56"/>
      <c r="E56" s="51"/>
      <c r="F56" s="85"/>
      <c r="G56" s="51"/>
      <c r="H56" s="85"/>
      <c r="I56" s="51"/>
    </row>
    <row r="57" spans="1:18" ht="20.25" customHeight="1" x14ac:dyDescent="0.3">
      <c r="A57" s="57" t="s">
        <v>171</v>
      </c>
      <c r="B57" s="225"/>
      <c r="C57" s="55"/>
      <c r="D57" s="56"/>
      <c r="E57" s="51"/>
      <c r="F57" s="85"/>
      <c r="G57" s="51"/>
      <c r="H57" s="85"/>
      <c r="I57" s="51"/>
    </row>
    <row r="58" spans="1:18" ht="20.25" customHeight="1" x14ac:dyDescent="0.3">
      <c r="A58" s="58" t="s">
        <v>172</v>
      </c>
      <c r="B58" s="226"/>
      <c r="C58" s="127">
        <v>-241</v>
      </c>
      <c r="D58" s="128"/>
      <c r="E58" s="51">
        <v>1092</v>
      </c>
      <c r="F58" s="85"/>
      <c r="G58" s="51">
        <v>0</v>
      </c>
      <c r="H58" s="85"/>
      <c r="I58" s="51">
        <v>0</v>
      </c>
    </row>
    <row r="59" spans="1:18" ht="20.25" customHeight="1" x14ac:dyDescent="0.3">
      <c r="A59" s="57" t="s">
        <v>237</v>
      </c>
      <c r="B59" s="226"/>
      <c r="C59" s="127"/>
      <c r="D59" s="128"/>
      <c r="E59" s="51"/>
      <c r="F59" s="85"/>
      <c r="G59" s="51"/>
      <c r="H59" s="85"/>
      <c r="I59" s="51"/>
    </row>
    <row r="60" spans="1:18" ht="20.25" customHeight="1" x14ac:dyDescent="0.3">
      <c r="A60" s="58" t="s">
        <v>173</v>
      </c>
      <c r="C60" s="103">
        <v>0</v>
      </c>
      <c r="D60" s="126"/>
      <c r="E60" s="51">
        <v>-5982</v>
      </c>
      <c r="F60" s="85"/>
      <c r="G60" s="51">
        <v>0</v>
      </c>
      <c r="H60" s="85"/>
      <c r="I60" s="51">
        <v>0</v>
      </c>
      <c r="L60" s="120"/>
      <c r="N60" s="120"/>
      <c r="P60" s="120"/>
      <c r="R60" s="120"/>
    </row>
    <row r="61" spans="1:18" ht="20.25" customHeight="1" x14ac:dyDescent="0.3">
      <c r="A61" s="57" t="s">
        <v>174</v>
      </c>
      <c r="B61" s="225"/>
      <c r="C61" s="98"/>
      <c r="D61" s="56"/>
      <c r="E61" s="51"/>
      <c r="F61" s="85"/>
      <c r="G61" s="51"/>
      <c r="H61" s="85"/>
      <c r="I61" s="51"/>
      <c r="L61" s="120"/>
      <c r="N61" s="120"/>
      <c r="P61" s="120"/>
      <c r="R61" s="120"/>
    </row>
    <row r="62" spans="1:18" ht="20.25" customHeight="1" x14ac:dyDescent="0.3">
      <c r="A62" s="57" t="s">
        <v>175</v>
      </c>
      <c r="B62" s="225"/>
      <c r="C62" s="98">
        <v>-1734</v>
      </c>
      <c r="D62" s="56"/>
      <c r="E62" s="51">
        <v>42</v>
      </c>
      <c r="F62" s="85"/>
      <c r="G62" s="51">
        <v>0</v>
      </c>
      <c r="H62" s="85"/>
      <c r="I62" s="51">
        <v>0</v>
      </c>
      <c r="L62" s="120"/>
      <c r="N62" s="120"/>
      <c r="P62" s="120"/>
      <c r="R62" s="120"/>
    </row>
    <row r="63" spans="1:18" ht="20.25" customHeight="1" x14ac:dyDescent="0.3">
      <c r="A63" s="57" t="s">
        <v>113</v>
      </c>
      <c r="B63" s="225"/>
      <c r="C63" s="65">
        <v>347</v>
      </c>
      <c r="D63" s="56"/>
      <c r="E63" s="77">
        <v>1188</v>
      </c>
      <c r="F63" s="85"/>
      <c r="G63" s="77">
        <v>0</v>
      </c>
      <c r="H63" s="85"/>
      <c r="I63" s="77">
        <v>0</v>
      </c>
      <c r="L63" s="120"/>
      <c r="N63" s="120"/>
      <c r="P63" s="120"/>
      <c r="R63" s="120"/>
    </row>
    <row r="64" spans="1:18" ht="20.25" customHeight="1" x14ac:dyDescent="0.3">
      <c r="A64" s="49" t="s">
        <v>114</v>
      </c>
      <c r="B64" s="225"/>
      <c r="C64" s="98"/>
      <c r="D64" s="56"/>
      <c r="E64" s="51"/>
      <c r="F64" s="85"/>
      <c r="G64" s="51"/>
      <c r="H64" s="85"/>
      <c r="I64" s="51"/>
      <c r="L64" s="120"/>
      <c r="N64" s="120"/>
      <c r="P64" s="120"/>
      <c r="R64" s="120"/>
    </row>
    <row r="65" spans="1:18" ht="20.25" customHeight="1" x14ac:dyDescent="0.3">
      <c r="A65" s="49" t="s">
        <v>115</v>
      </c>
      <c r="B65" s="225"/>
      <c r="C65" s="107">
        <f>SUM(C58:C63)</f>
        <v>-1628</v>
      </c>
      <c r="D65" s="56"/>
      <c r="E65" s="107">
        <f>SUM(E58:E63)</f>
        <v>-3660</v>
      </c>
      <c r="F65" s="192"/>
      <c r="G65" s="107">
        <f>SUM(G58:G63)</f>
        <v>0</v>
      </c>
      <c r="H65" s="192"/>
      <c r="I65" s="107">
        <f>SUM(I58:I63)</f>
        <v>0</v>
      </c>
      <c r="L65" s="120"/>
      <c r="N65" s="120"/>
      <c r="P65" s="120"/>
      <c r="R65" s="120"/>
    </row>
    <row r="66" spans="1:18" ht="20.25" customHeight="1" x14ac:dyDescent="0.3">
      <c r="A66" s="57"/>
      <c r="B66" s="225"/>
      <c r="C66" s="186"/>
      <c r="D66" s="187"/>
      <c r="E66" s="98"/>
      <c r="F66" s="100"/>
      <c r="G66" s="102"/>
      <c r="H66" s="100"/>
      <c r="I66" s="102"/>
    </row>
    <row r="67" spans="1:18" ht="20.25" customHeight="1" x14ac:dyDescent="0.3">
      <c r="A67" s="2" t="s">
        <v>66</v>
      </c>
      <c r="B67" s="225"/>
      <c r="C67" s="186"/>
      <c r="D67" s="187"/>
      <c r="E67" s="98"/>
      <c r="F67" s="100"/>
      <c r="G67" s="99"/>
      <c r="H67" s="100"/>
      <c r="I67" s="99"/>
      <c r="L67" s="120"/>
      <c r="N67" s="120"/>
      <c r="P67" s="120"/>
      <c r="R67" s="120"/>
    </row>
    <row r="68" spans="1:18" s="58" customFormat="1" ht="20.25" customHeight="1" x14ac:dyDescent="0.3">
      <c r="A68" s="2" t="s">
        <v>67</v>
      </c>
      <c r="B68" s="62"/>
      <c r="C68" s="67">
        <v>-1628</v>
      </c>
      <c r="D68" s="187"/>
      <c r="E68" s="67">
        <f>E65</f>
        <v>-3660</v>
      </c>
      <c r="F68" s="100">
        <f t="shared" ref="F68:I68" si="0">F65</f>
        <v>0</v>
      </c>
      <c r="G68" s="67">
        <f t="shared" si="0"/>
        <v>0</v>
      </c>
      <c r="H68" s="100">
        <f t="shared" si="0"/>
        <v>0</v>
      </c>
      <c r="I68" s="67">
        <f t="shared" si="0"/>
        <v>0</v>
      </c>
      <c r="L68" s="120"/>
      <c r="N68" s="120"/>
      <c r="P68" s="120"/>
      <c r="R68" s="120"/>
    </row>
    <row r="69" spans="1:18" ht="20.25" customHeight="1" thickBot="1" x14ac:dyDescent="0.35">
      <c r="A69" s="2" t="s">
        <v>238</v>
      </c>
      <c r="B69" s="225"/>
      <c r="C69" s="106">
        <f>SUM(C33,C68)</f>
        <v>287886</v>
      </c>
      <c r="D69" s="41"/>
      <c r="E69" s="106">
        <f>SUM(E33,E68)</f>
        <v>88822</v>
      </c>
      <c r="F69" s="46"/>
      <c r="G69" s="106">
        <f>SUM(G33,G68)</f>
        <v>568992</v>
      </c>
      <c r="H69" s="46"/>
      <c r="I69" s="106">
        <f>SUM(I33,I68)</f>
        <v>-1007</v>
      </c>
      <c r="K69" s="58"/>
      <c r="L69" s="120"/>
      <c r="M69" s="58"/>
      <c r="N69" s="120"/>
      <c r="O69" s="58"/>
      <c r="P69" s="120"/>
      <c r="Q69" s="58"/>
      <c r="R69" s="120"/>
    </row>
    <row r="70" spans="1:18" ht="20.25" customHeight="1" thickTop="1" x14ac:dyDescent="0.3">
      <c r="A70" s="2"/>
      <c r="B70" s="225"/>
      <c r="C70" s="184"/>
      <c r="D70" s="41"/>
      <c r="E70" s="193"/>
      <c r="F70" s="46"/>
      <c r="G70" s="193"/>
      <c r="H70" s="46"/>
      <c r="I70" s="193"/>
    </row>
    <row r="71" spans="1:18" ht="20.25" customHeight="1" x14ac:dyDescent="0.3">
      <c r="A71" s="2" t="s">
        <v>55</v>
      </c>
      <c r="B71" s="225"/>
      <c r="C71" s="184"/>
      <c r="D71" s="41"/>
      <c r="E71" s="193"/>
      <c r="F71" s="46"/>
      <c r="G71" s="193"/>
      <c r="H71" s="46"/>
      <c r="I71" s="193"/>
    </row>
    <row r="72" spans="1:18" ht="20.25" customHeight="1" x14ac:dyDescent="0.3">
      <c r="A72" s="53" t="s">
        <v>80</v>
      </c>
      <c r="C72" s="194">
        <v>289817</v>
      </c>
      <c r="D72" s="84"/>
      <c r="E72" s="51">
        <v>202175</v>
      </c>
      <c r="F72" s="85"/>
      <c r="G72" s="51">
        <v>568992</v>
      </c>
      <c r="H72" s="85"/>
      <c r="I72" s="51">
        <v>-1007</v>
      </c>
      <c r="L72" s="120"/>
      <c r="N72" s="120"/>
      <c r="P72" s="120"/>
      <c r="R72" s="120"/>
    </row>
    <row r="73" spans="1:18" ht="20.25" customHeight="1" x14ac:dyDescent="0.3">
      <c r="A73" s="39" t="s">
        <v>38</v>
      </c>
      <c r="C73" s="194">
        <v>-303</v>
      </c>
      <c r="D73" s="84"/>
      <c r="E73" s="77">
        <v>-109693</v>
      </c>
      <c r="F73" s="194"/>
      <c r="G73" s="82">
        <v>0</v>
      </c>
      <c r="H73" s="116"/>
      <c r="I73" s="82">
        <v>0</v>
      </c>
      <c r="L73" s="120"/>
      <c r="N73" s="120"/>
      <c r="P73" s="120"/>
      <c r="R73" s="120"/>
    </row>
    <row r="74" spans="1:18" s="8" customFormat="1" ht="20.25" customHeight="1" thickBot="1" x14ac:dyDescent="0.35">
      <c r="A74" s="2" t="s">
        <v>222</v>
      </c>
      <c r="B74" s="225"/>
      <c r="C74" s="195">
        <f>C33</f>
        <v>289514</v>
      </c>
      <c r="D74" s="41"/>
      <c r="E74" s="217">
        <f>SUM(E72:E73)</f>
        <v>92482</v>
      </c>
      <c r="F74" s="46"/>
      <c r="G74" s="195">
        <f>SUM(G71:G73)</f>
        <v>568992</v>
      </c>
      <c r="H74" s="46"/>
      <c r="I74" s="195">
        <f>SUM(I71:I73)</f>
        <v>-1007</v>
      </c>
      <c r="L74" s="120"/>
      <c r="N74" s="120"/>
      <c r="P74" s="120"/>
      <c r="R74" s="120"/>
    </row>
    <row r="75" spans="1:18" ht="20.25" customHeight="1" thickTop="1" x14ac:dyDescent="0.3">
      <c r="A75" s="2"/>
      <c r="C75" s="189"/>
      <c r="D75" s="190"/>
      <c r="E75" s="51"/>
      <c r="F75" s="197"/>
      <c r="G75" s="196"/>
      <c r="H75" s="197"/>
      <c r="I75" s="196"/>
    </row>
    <row r="76" spans="1:18" ht="20.25" customHeight="1" x14ac:dyDescent="0.3">
      <c r="A76" s="2" t="s">
        <v>252</v>
      </c>
      <c r="C76" s="189"/>
      <c r="D76" s="190"/>
      <c r="E76" s="51"/>
      <c r="F76" s="197"/>
      <c r="G76" s="196"/>
      <c r="H76" s="197"/>
      <c r="I76" s="196"/>
    </row>
    <row r="77" spans="1:18" ht="20.25" customHeight="1" x14ac:dyDescent="0.3">
      <c r="A77" s="53" t="s">
        <v>80</v>
      </c>
      <c r="C77" s="51">
        <v>288324</v>
      </c>
      <c r="D77" s="84"/>
      <c r="E77" s="51">
        <v>198316</v>
      </c>
      <c r="F77" s="85"/>
      <c r="G77" s="51">
        <v>568992</v>
      </c>
      <c r="H77" s="85"/>
      <c r="I77" s="51">
        <v>-1007</v>
      </c>
      <c r="L77" s="120"/>
      <c r="N77" s="120"/>
      <c r="P77" s="120"/>
      <c r="R77" s="120"/>
    </row>
    <row r="78" spans="1:18" ht="20.25" customHeight="1" x14ac:dyDescent="0.3">
      <c r="A78" s="53" t="s">
        <v>38</v>
      </c>
      <c r="C78" s="77">
        <v>-438</v>
      </c>
      <c r="D78" s="188"/>
      <c r="E78" s="77">
        <v>-109494</v>
      </c>
      <c r="F78" s="194"/>
      <c r="G78" s="82">
        <v>0</v>
      </c>
      <c r="H78" s="116"/>
      <c r="I78" s="82">
        <v>0</v>
      </c>
      <c r="L78" s="120"/>
      <c r="N78" s="120"/>
      <c r="P78" s="120"/>
      <c r="R78" s="120"/>
    </row>
    <row r="79" spans="1:18" ht="20.25" customHeight="1" thickBot="1" x14ac:dyDescent="0.35">
      <c r="A79" s="2" t="s">
        <v>238</v>
      </c>
      <c r="C79" s="106">
        <f>SUM(C77:C78)</f>
        <v>287886</v>
      </c>
      <c r="D79" s="41"/>
      <c r="E79" s="106">
        <f>SUM(E77:E78)</f>
        <v>88822</v>
      </c>
      <c r="F79" s="46"/>
      <c r="G79" s="106">
        <f>SUM(G77:G78)</f>
        <v>568992</v>
      </c>
      <c r="H79" s="46"/>
      <c r="I79" s="106">
        <f>SUM(I77:I78)</f>
        <v>-1007</v>
      </c>
      <c r="L79" s="120"/>
      <c r="N79" s="120"/>
      <c r="P79" s="120"/>
      <c r="R79" s="120"/>
    </row>
    <row r="80" spans="1:18" ht="20.25" customHeight="1" thickTop="1" x14ac:dyDescent="0.3">
      <c r="A80" s="2"/>
      <c r="C80" s="189"/>
      <c r="D80" s="190"/>
      <c r="E80" s="196"/>
      <c r="F80" s="197"/>
      <c r="G80" s="196"/>
      <c r="H80" s="197"/>
      <c r="I80" s="196"/>
    </row>
    <row r="81" spans="1:18" ht="20.25" customHeight="1" thickBot="1" x14ac:dyDescent="0.35">
      <c r="A81" s="2" t="s">
        <v>239</v>
      </c>
      <c r="C81" s="269">
        <f>C72/400000</f>
        <v>0.72454249999999998</v>
      </c>
      <c r="D81" s="270"/>
      <c r="E81" s="269">
        <f>E72/400000</f>
        <v>0.50543749999999998</v>
      </c>
      <c r="F81" s="270"/>
      <c r="G81" s="269">
        <f>G72/400000</f>
        <v>1.42248</v>
      </c>
      <c r="H81" s="270"/>
      <c r="I81" s="269">
        <v>-1.4765E-2</v>
      </c>
      <c r="L81" s="120"/>
      <c r="N81" s="120"/>
      <c r="P81" s="120"/>
      <c r="R81" s="120"/>
    </row>
    <row r="82" spans="1:18" ht="20.25" customHeight="1" thickTop="1" x14ac:dyDescent="0.3">
      <c r="A82" s="2"/>
      <c r="C82" s="263"/>
      <c r="D82" s="243"/>
      <c r="E82" s="263"/>
      <c r="F82" s="243"/>
      <c r="G82" s="263"/>
      <c r="H82" s="243"/>
      <c r="I82" s="263"/>
      <c r="L82" s="120"/>
      <c r="N82" s="120"/>
      <c r="P82" s="120"/>
      <c r="R82" s="120"/>
    </row>
    <row r="83" spans="1:18" ht="20.25" customHeight="1" x14ac:dyDescent="0.3">
      <c r="A83" s="2"/>
      <c r="C83" s="263"/>
      <c r="D83" s="243"/>
      <c r="E83" s="263"/>
      <c r="F83" s="243"/>
      <c r="G83" s="263"/>
      <c r="H83" s="243"/>
      <c r="I83" s="263"/>
      <c r="L83" s="120"/>
      <c r="N83" s="120"/>
      <c r="P83" s="120"/>
      <c r="R83" s="120"/>
    </row>
    <row r="84" spans="1:18" ht="20.25" customHeight="1" x14ac:dyDescent="0.3">
      <c r="A84" s="274" t="s">
        <v>228</v>
      </c>
      <c r="B84" s="274"/>
      <c r="C84" s="274"/>
      <c r="D84" s="274"/>
      <c r="E84" s="274"/>
      <c r="F84" s="274"/>
      <c r="G84" s="274"/>
      <c r="H84" s="274"/>
      <c r="I84" s="274"/>
      <c r="L84" s="120"/>
      <c r="N84" s="120"/>
      <c r="P84" s="120"/>
      <c r="R84" s="120"/>
    </row>
    <row r="85" spans="1:18" ht="20.25" customHeight="1" x14ac:dyDescent="0.3">
      <c r="A85" s="274" t="s">
        <v>246</v>
      </c>
      <c r="B85" s="274"/>
      <c r="C85" s="274"/>
      <c r="D85" s="274"/>
      <c r="E85" s="274"/>
      <c r="F85" s="274"/>
      <c r="G85" s="274"/>
      <c r="H85" s="274"/>
      <c r="I85" s="274"/>
      <c r="L85" s="120"/>
      <c r="N85" s="120"/>
      <c r="P85" s="120"/>
      <c r="R85" s="120"/>
    </row>
    <row r="86" spans="1:18" ht="19.5" customHeight="1" x14ac:dyDescent="0.3">
      <c r="C86" s="191"/>
      <c r="D86" s="191"/>
      <c r="E86" s="191"/>
      <c r="F86" s="191"/>
      <c r="G86" s="191"/>
      <c r="H86" s="191"/>
      <c r="I86" s="191"/>
    </row>
    <row r="87" spans="1:18" ht="19.5" customHeight="1" x14ac:dyDescent="0.3">
      <c r="C87" s="191"/>
      <c r="D87" s="191"/>
      <c r="E87" s="191"/>
      <c r="F87" s="191"/>
      <c r="G87" s="191"/>
      <c r="H87" s="191"/>
      <c r="I87" s="191"/>
    </row>
    <row r="88" spans="1:18" ht="19.5" customHeight="1" x14ac:dyDescent="0.3">
      <c r="C88" s="191"/>
      <c r="D88" s="191"/>
      <c r="E88" s="191"/>
      <c r="F88" s="191"/>
      <c r="G88" s="191"/>
      <c r="H88" s="191"/>
      <c r="I88" s="191"/>
    </row>
    <row r="89" spans="1:18" ht="19.5" customHeight="1" x14ac:dyDescent="0.3">
      <c r="C89" s="191"/>
      <c r="D89" s="191"/>
      <c r="E89" s="191"/>
      <c r="F89" s="191"/>
      <c r="G89" s="191"/>
      <c r="H89" s="191"/>
      <c r="I89" s="191"/>
    </row>
    <row r="90" spans="1:18" ht="19.5" customHeight="1" x14ac:dyDescent="0.3">
      <c r="C90" s="191"/>
      <c r="D90" s="191"/>
      <c r="E90" s="191"/>
      <c r="F90" s="191"/>
      <c r="G90" s="191"/>
      <c r="H90" s="191"/>
      <c r="I90" s="191"/>
    </row>
  </sheetData>
  <mergeCells count="22">
    <mergeCell ref="A85:I85"/>
    <mergeCell ref="A42:I42"/>
    <mergeCell ref="A43:I43"/>
    <mergeCell ref="A84:I84"/>
    <mergeCell ref="C53:I53"/>
    <mergeCell ref="C48:E48"/>
    <mergeCell ref="G48:I48"/>
    <mergeCell ref="C49:E49"/>
    <mergeCell ref="G49:I49"/>
    <mergeCell ref="C50:E50"/>
    <mergeCell ref="G50:I50"/>
    <mergeCell ref="C51:E51"/>
    <mergeCell ref="G51:I51"/>
    <mergeCell ref="C4:E4"/>
    <mergeCell ref="G4:I4"/>
    <mergeCell ref="C7:E7"/>
    <mergeCell ref="G7:I7"/>
    <mergeCell ref="C9:I9"/>
    <mergeCell ref="C5:E5"/>
    <mergeCell ref="G5:I5"/>
    <mergeCell ref="C6:E6"/>
    <mergeCell ref="G6:I6"/>
  </mergeCells>
  <phoneticPr fontId="4" type="noConversion"/>
  <pageMargins left="0.7" right="0.7" top="0.48" bottom="0.5" header="0.5" footer="0.5"/>
  <pageSetup paperSize="9" scale="87" firstPageNumber="6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75"/>
  <sheetViews>
    <sheetView view="pageBreakPreview" topLeftCell="A52" zoomScale="80" zoomScaleNormal="70" zoomScaleSheetLayoutView="80" workbookViewId="0">
      <selection activeCell="A56" sqref="A56"/>
    </sheetView>
  </sheetViews>
  <sheetFormatPr defaultColWidth="9.1796875" defaultRowHeight="20.25" customHeight="1" x14ac:dyDescent="0.3"/>
  <cols>
    <col min="1" max="1" width="52.54296875" style="23" customWidth="1"/>
    <col min="2" max="2" width="10.453125" style="23" customWidth="1"/>
    <col min="3" max="3" width="17" style="14" customWidth="1"/>
    <col min="4" max="4" width="0.81640625" style="14" customWidth="1"/>
    <col min="5" max="5" width="20.26953125" style="14" customWidth="1"/>
    <col min="6" max="6" width="1.1796875" style="14" customWidth="1"/>
    <col min="7" max="7" width="15" style="14" customWidth="1"/>
    <col min="8" max="8" width="0.81640625" style="14" customWidth="1"/>
    <col min="9" max="9" width="14.1796875" style="14" customWidth="1"/>
    <col min="10" max="10" width="0.81640625" style="14" customWidth="1"/>
    <col min="11" max="11" width="11.7265625" style="14" customWidth="1"/>
    <col min="12" max="12" width="0.81640625" style="14" customWidth="1"/>
    <col min="13" max="13" width="11.7265625" style="14" customWidth="1"/>
    <col min="14" max="14" width="0.81640625" style="14" customWidth="1"/>
    <col min="15" max="15" width="13.26953125" style="14" customWidth="1"/>
    <col min="16" max="16" width="0.81640625" style="14" customWidth="1"/>
    <col min="17" max="17" width="14.54296875" style="14" customWidth="1"/>
    <col min="18" max="18" width="0.81640625" style="17" customWidth="1"/>
    <col min="19" max="19" width="15" style="14" customWidth="1"/>
    <col min="20" max="20" width="0.81640625" style="14" customWidth="1"/>
    <col min="21" max="21" width="15.1796875" style="14" customWidth="1"/>
    <col min="22" max="16384" width="9.1796875" style="14"/>
  </cols>
  <sheetData>
    <row r="1" spans="1:21" ht="20.25" customHeight="1" x14ac:dyDescent="0.35">
      <c r="A1" s="230" t="str">
        <f>'PL6-7'!A1</f>
        <v>Index Living Mall Public Company Limited and its Subsidiaries</v>
      </c>
      <c r="B1" s="89"/>
      <c r="U1" s="44"/>
    </row>
    <row r="2" spans="1:21" ht="20.25" customHeight="1" x14ac:dyDescent="0.3">
      <c r="A2" s="90" t="s">
        <v>53</v>
      </c>
      <c r="B2" s="90"/>
      <c r="U2" s="44"/>
    </row>
    <row r="3" spans="1:21" ht="20.25" customHeight="1" x14ac:dyDescent="0.3">
      <c r="A3" s="15"/>
      <c r="B3" s="15"/>
    </row>
    <row r="4" spans="1:21" s="17" customFormat="1" ht="20.25" customHeight="1" x14ac:dyDescent="0.3">
      <c r="A4" s="16"/>
      <c r="B4" s="16"/>
      <c r="C4" s="282" t="s">
        <v>27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</row>
    <row r="5" spans="1:21" s="17" customFormat="1" ht="20.25" customHeight="1" x14ac:dyDescent="0.3">
      <c r="A5" s="18"/>
      <c r="B5" s="18"/>
      <c r="G5" s="283" t="s">
        <v>118</v>
      </c>
      <c r="H5" s="283"/>
      <c r="I5" s="283"/>
      <c r="J5" s="132"/>
      <c r="K5" s="283" t="s">
        <v>50</v>
      </c>
      <c r="L5" s="283"/>
      <c r="M5" s="283"/>
      <c r="N5" s="283"/>
      <c r="O5" s="283"/>
      <c r="P5" s="20"/>
    </row>
    <row r="6" spans="1:21" s="17" customFormat="1" ht="20.25" customHeight="1" x14ac:dyDescent="0.3">
      <c r="A6" s="18"/>
      <c r="B6" s="18"/>
      <c r="E6" s="222" t="s">
        <v>177</v>
      </c>
      <c r="G6" s="20"/>
      <c r="H6" s="20"/>
      <c r="I6" s="20"/>
      <c r="J6" s="132"/>
      <c r="K6" s="101"/>
      <c r="L6" s="101"/>
      <c r="M6" s="101"/>
      <c r="N6" s="101"/>
      <c r="O6" s="101"/>
      <c r="P6" s="20"/>
      <c r="Q6" s="92" t="s">
        <v>32</v>
      </c>
    </row>
    <row r="7" spans="1:21" s="17" customFormat="1" ht="20.25" customHeight="1" x14ac:dyDescent="0.3">
      <c r="A7" s="18"/>
      <c r="B7" s="18"/>
      <c r="C7" s="20" t="s">
        <v>8</v>
      </c>
      <c r="D7" s="20"/>
      <c r="E7" s="20" t="s">
        <v>178</v>
      </c>
      <c r="F7" s="20"/>
      <c r="G7" s="20"/>
      <c r="J7" s="132"/>
      <c r="K7" s="92" t="s">
        <v>85</v>
      </c>
      <c r="M7" s="101" t="s">
        <v>119</v>
      </c>
      <c r="O7" s="101" t="s">
        <v>68</v>
      </c>
      <c r="P7" s="20"/>
      <c r="Q7" s="20" t="s">
        <v>26</v>
      </c>
      <c r="T7" s="20"/>
    </row>
    <row r="8" spans="1:21" s="17" customFormat="1" ht="20.25" customHeight="1" x14ac:dyDescent="0.3">
      <c r="A8" s="18"/>
      <c r="B8" s="18"/>
      <c r="C8" s="101" t="s">
        <v>81</v>
      </c>
      <c r="D8" s="20"/>
      <c r="E8" s="222" t="s">
        <v>179</v>
      </c>
      <c r="F8" s="20"/>
      <c r="G8" s="20"/>
      <c r="I8" s="20"/>
      <c r="J8" s="132"/>
      <c r="K8" s="92" t="s">
        <v>82</v>
      </c>
      <c r="M8" s="101" t="s">
        <v>120</v>
      </c>
      <c r="O8" s="101" t="s">
        <v>69</v>
      </c>
      <c r="P8" s="20"/>
      <c r="Q8" s="92" t="s">
        <v>61</v>
      </c>
      <c r="R8" s="20"/>
      <c r="S8" s="20" t="s">
        <v>40</v>
      </c>
      <c r="T8" s="20"/>
      <c r="U8" s="20" t="s">
        <v>7</v>
      </c>
    </row>
    <row r="9" spans="1:21" s="17" customFormat="1" ht="20.25" customHeight="1" x14ac:dyDescent="0.3">
      <c r="A9" s="18"/>
      <c r="B9" s="224"/>
      <c r="C9" s="20" t="s">
        <v>6</v>
      </c>
      <c r="D9" s="20"/>
      <c r="E9" s="20" t="s">
        <v>180</v>
      </c>
      <c r="F9" s="20"/>
      <c r="G9" s="20" t="s">
        <v>35</v>
      </c>
      <c r="H9" s="20"/>
      <c r="I9" s="101" t="s">
        <v>256</v>
      </c>
      <c r="J9" s="20"/>
      <c r="K9" s="92" t="s">
        <v>83</v>
      </c>
      <c r="L9" s="20"/>
      <c r="M9" s="101" t="s">
        <v>121</v>
      </c>
      <c r="N9" s="20"/>
      <c r="O9" s="101" t="s">
        <v>18</v>
      </c>
      <c r="P9" s="20"/>
      <c r="Q9" s="92" t="s">
        <v>86</v>
      </c>
      <c r="R9" s="20"/>
      <c r="S9" s="20" t="s">
        <v>39</v>
      </c>
      <c r="T9" s="20"/>
      <c r="U9" s="20" t="s">
        <v>18</v>
      </c>
    </row>
    <row r="10" spans="1:21" s="17" customFormat="1" ht="20.25" customHeight="1" x14ac:dyDescent="0.3">
      <c r="C10" s="281" t="s">
        <v>95</v>
      </c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</row>
    <row r="11" spans="1:21" s="17" customFormat="1" ht="20.25" customHeight="1" x14ac:dyDescent="0.3">
      <c r="A11" s="16" t="s">
        <v>211</v>
      </c>
      <c r="B11" s="16"/>
      <c r="C11" s="132"/>
      <c r="D11" s="132"/>
      <c r="E11" s="221"/>
      <c r="F11" s="221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</row>
    <row r="12" spans="1:21" ht="20.25" customHeight="1" x14ac:dyDescent="0.3">
      <c r="A12" s="28" t="s">
        <v>74</v>
      </c>
      <c r="B12" s="28"/>
      <c r="C12" s="110">
        <v>2000000</v>
      </c>
      <c r="D12" s="79"/>
      <c r="E12" s="110">
        <v>286434</v>
      </c>
      <c r="F12" s="79"/>
      <c r="G12" s="110">
        <v>105400</v>
      </c>
      <c r="H12" s="79"/>
      <c r="I12" s="110">
        <v>2136479</v>
      </c>
      <c r="J12" s="79"/>
      <c r="K12" s="110">
        <v>1002</v>
      </c>
      <c r="L12" s="79"/>
      <c r="M12" s="110">
        <v>3181</v>
      </c>
      <c r="N12" s="110"/>
      <c r="O12" s="110">
        <v>4183</v>
      </c>
      <c r="P12" s="79"/>
      <c r="Q12" s="69">
        <v>4532496</v>
      </c>
      <c r="R12" s="110"/>
      <c r="S12" s="110">
        <v>120806</v>
      </c>
      <c r="T12" s="110"/>
      <c r="U12" s="110">
        <v>4653302</v>
      </c>
    </row>
    <row r="13" spans="1:21" ht="20.25" customHeight="1" x14ac:dyDescent="0.3">
      <c r="A13" s="28"/>
      <c r="B13" s="28"/>
      <c r="C13" s="110"/>
      <c r="D13" s="79"/>
      <c r="E13" s="110"/>
      <c r="F13" s="79"/>
      <c r="G13" s="110"/>
      <c r="H13" s="79"/>
      <c r="I13" s="110"/>
      <c r="J13" s="79"/>
      <c r="K13" s="110"/>
      <c r="L13" s="79"/>
      <c r="M13" s="110"/>
      <c r="N13" s="110"/>
      <c r="O13" s="110"/>
      <c r="P13" s="79"/>
      <c r="Q13" s="69"/>
      <c r="R13" s="110"/>
      <c r="S13" s="110"/>
      <c r="T13" s="110"/>
      <c r="U13" s="110"/>
    </row>
    <row r="14" spans="1:21" ht="14.25" customHeight="1" x14ac:dyDescent="0.3">
      <c r="A14" s="28"/>
      <c r="B14" s="28"/>
      <c r="C14" s="110"/>
      <c r="D14" s="79"/>
      <c r="E14" s="110"/>
      <c r="F14" s="79"/>
      <c r="G14" s="110"/>
      <c r="H14" s="79"/>
      <c r="I14" s="110"/>
      <c r="J14" s="110"/>
      <c r="K14" s="110"/>
      <c r="L14" s="79"/>
      <c r="M14" s="69"/>
      <c r="N14" s="79"/>
      <c r="O14" s="110"/>
      <c r="P14" s="79"/>
      <c r="Q14" s="110"/>
      <c r="R14" s="110"/>
      <c r="S14" s="79"/>
      <c r="T14" s="79"/>
      <c r="U14" s="110"/>
    </row>
    <row r="15" spans="1:21" ht="20.25" customHeight="1" x14ac:dyDescent="0.3">
      <c r="A15" s="142" t="s">
        <v>57</v>
      </c>
      <c r="B15" s="142"/>
      <c r="C15" s="110"/>
      <c r="D15" s="79"/>
      <c r="E15" s="110"/>
      <c r="F15" s="79"/>
      <c r="G15" s="110"/>
      <c r="H15" s="79"/>
      <c r="I15" s="110"/>
      <c r="J15" s="110"/>
      <c r="K15" s="110"/>
      <c r="L15" s="79"/>
      <c r="M15" s="110"/>
      <c r="N15" s="79"/>
      <c r="O15" s="110"/>
      <c r="P15" s="79"/>
      <c r="Q15" s="110"/>
      <c r="R15" s="110"/>
      <c r="S15" s="79"/>
      <c r="T15" s="79"/>
      <c r="U15" s="110"/>
    </row>
    <row r="16" spans="1:21" ht="20.25" customHeight="1" x14ac:dyDescent="0.3">
      <c r="A16" s="250" t="s">
        <v>230</v>
      </c>
      <c r="B16" s="21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108"/>
      <c r="S16" s="66"/>
      <c r="T16" s="66"/>
      <c r="U16" s="66"/>
    </row>
    <row r="17" spans="1:21" ht="20.25" customHeight="1" x14ac:dyDescent="0.3">
      <c r="A17" s="246" t="s">
        <v>232</v>
      </c>
      <c r="B17" s="54"/>
      <c r="C17" s="129">
        <v>0</v>
      </c>
      <c r="D17" s="45"/>
      <c r="E17" s="129">
        <v>0</v>
      </c>
      <c r="F17" s="45"/>
      <c r="G17" s="129">
        <v>0</v>
      </c>
      <c r="H17" s="45"/>
      <c r="I17" s="129">
        <v>0</v>
      </c>
      <c r="J17" s="45"/>
      <c r="K17" s="129">
        <v>0</v>
      </c>
      <c r="L17" s="45"/>
      <c r="M17" s="129">
        <v>0</v>
      </c>
      <c r="N17" s="45"/>
      <c r="O17" s="82">
        <v>0</v>
      </c>
      <c r="P17" s="66"/>
      <c r="Q17" s="129">
        <v>0</v>
      </c>
      <c r="R17" s="109"/>
      <c r="S17" s="76">
        <v>-6339</v>
      </c>
      <c r="T17" s="66"/>
      <c r="U17" s="129">
        <v>-6339</v>
      </c>
    </row>
    <row r="18" spans="1:21" ht="20.25" customHeight="1" x14ac:dyDescent="0.3">
      <c r="A18" s="47" t="s">
        <v>231</v>
      </c>
      <c r="B18" s="47"/>
      <c r="C18" s="146">
        <v>0</v>
      </c>
      <c r="D18" s="79"/>
      <c r="E18" s="146">
        <v>0</v>
      </c>
      <c r="F18" s="79"/>
      <c r="G18" s="146">
        <v>0</v>
      </c>
      <c r="H18" s="79"/>
      <c r="I18" s="146">
        <v>0</v>
      </c>
      <c r="J18" s="110"/>
      <c r="K18" s="146">
        <v>0</v>
      </c>
      <c r="L18" s="79"/>
      <c r="M18" s="146">
        <v>0</v>
      </c>
      <c r="N18" s="79"/>
      <c r="O18" s="146">
        <v>0</v>
      </c>
      <c r="P18" s="79"/>
      <c r="Q18" s="146">
        <v>0</v>
      </c>
      <c r="R18" s="69"/>
      <c r="S18" s="50">
        <v>-6339</v>
      </c>
      <c r="T18" s="79"/>
      <c r="U18" s="146">
        <v>-6339</v>
      </c>
    </row>
    <row r="19" spans="1:21" ht="14.25" customHeight="1" x14ac:dyDescent="0.3">
      <c r="A19" s="47"/>
      <c r="B19" s="47"/>
      <c r="C19" s="69"/>
      <c r="D19" s="79"/>
      <c r="E19" s="69"/>
      <c r="F19" s="79"/>
      <c r="G19" s="69"/>
      <c r="H19" s="135"/>
      <c r="I19" s="69"/>
      <c r="J19" s="140"/>
      <c r="K19" s="69"/>
      <c r="L19" s="135"/>
      <c r="M19" s="69"/>
      <c r="N19" s="135"/>
      <c r="O19" s="69"/>
      <c r="P19" s="135"/>
      <c r="Q19" s="69"/>
      <c r="R19" s="69"/>
      <c r="S19" s="135"/>
      <c r="T19" s="135"/>
      <c r="U19" s="109"/>
    </row>
    <row r="20" spans="1:21" ht="20.25" hidden="1" customHeight="1" x14ac:dyDescent="0.3">
      <c r="A20" s="47" t="s">
        <v>62</v>
      </c>
      <c r="B20" s="47"/>
      <c r="C20" s="69"/>
      <c r="D20" s="110"/>
      <c r="E20" s="69"/>
      <c r="F20" s="110"/>
      <c r="G20" s="69"/>
      <c r="H20" s="140"/>
      <c r="I20" s="69"/>
      <c r="J20" s="140"/>
      <c r="K20" s="69"/>
      <c r="L20" s="140"/>
      <c r="M20" s="69"/>
      <c r="N20" s="140"/>
      <c r="O20" s="69"/>
      <c r="P20" s="140"/>
      <c r="Q20" s="69"/>
      <c r="R20" s="69"/>
      <c r="S20" s="135"/>
      <c r="T20" s="135"/>
      <c r="U20" s="109"/>
    </row>
    <row r="21" spans="1:21" ht="20.25" hidden="1" customHeight="1" x14ac:dyDescent="0.3">
      <c r="A21" s="265" t="s">
        <v>229</v>
      </c>
      <c r="B21" s="104"/>
      <c r="C21" s="69"/>
      <c r="D21" s="110"/>
      <c r="E21" s="69"/>
      <c r="F21" s="110"/>
      <c r="G21" s="69"/>
      <c r="H21" s="140"/>
      <c r="I21" s="69"/>
      <c r="J21" s="140"/>
      <c r="K21" s="69"/>
      <c r="L21" s="140"/>
      <c r="M21" s="69"/>
      <c r="N21" s="140"/>
      <c r="O21" s="69"/>
      <c r="P21" s="140"/>
      <c r="Q21" s="69"/>
      <c r="R21" s="69"/>
      <c r="S21" s="135"/>
      <c r="T21" s="135"/>
      <c r="U21" s="109"/>
    </row>
    <row r="22" spans="1:21" ht="20.25" hidden="1" customHeight="1" x14ac:dyDescent="0.3">
      <c r="A22" s="47" t="s">
        <v>63</v>
      </c>
      <c r="B22" s="47"/>
      <c r="C22" s="146"/>
      <c r="D22" s="79"/>
      <c r="E22" s="146"/>
      <c r="F22" s="79"/>
      <c r="G22" s="146"/>
      <c r="H22" s="135"/>
      <c r="I22" s="146"/>
      <c r="J22" s="140"/>
      <c r="K22" s="146"/>
      <c r="L22" s="135"/>
      <c r="M22" s="146"/>
      <c r="N22" s="135"/>
      <c r="O22" s="146"/>
      <c r="P22" s="135"/>
      <c r="Q22" s="146"/>
      <c r="R22" s="69"/>
      <c r="S22" s="264"/>
      <c r="T22" s="135"/>
      <c r="U22" s="146"/>
    </row>
    <row r="23" spans="1:21" ht="20.25" hidden="1" customHeight="1" x14ac:dyDescent="0.3">
      <c r="A23" s="142" t="s">
        <v>58</v>
      </c>
      <c r="B23" s="142"/>
      <c r="C23" s="146"/>
      <c r="D23" s="79"/>
      <c r="E23" s="146"/>
      <c r="F23" s="79"/>
      <c r="G23" s="72"/>
      <c r="H23" s="135"/>
      <c r="I23" s="72"/>
      <c r="J23" s="140"/>
      <c r="K23" s="72"/>
      <c r="L23" s="135"/>
      <c r="M23" s="72"/>
      <c r="N23" s="135"/>
      <c r="O23" s="72"/>
      <c r="P23" s="135"/>
      <c r="Q23" s="146"/>
      <c r="R23" s="69"/>
      <c r="S23" s="264"/>
      <c r="T23" s="135"/>
      <c r="U23" s="146"/>
    </row>
    <row r="24" spans="1:21" ht="14.15" hidden="1" customHeight="1" x14ac:dyDescent="0.3">
      <c r="A24" s="28"/>
      <c r="B24" s="28"/>
      <c r="C24" s="140"/>
      <c r="D24" s="135"/>
      <c r="E24" s="140"/>
      <c r="F24" s="135"/>
      <c r="G24" s="140"/>
      <c r="H24" s="135"/>
      <c r="I24" s="140"/>
      <c r="J24" s="140"/>
      <c r="K24" s="140"/>
      <c r="L24" s="135"/>
      <c r="M24" s="140"/>
      <c r="N24" s="135"/>
      <c r="O24" s="140"/>
      <c r="P24" s="135"/>
      <c r="Q24" s="140"/>
      <c r="R24" s="140"/>
      <c r="S24" s="135"/>
      <c r="T24" s="135"/>
      <c r="U24" s="109"/>
    </row>
    <row r="25" spans="1:21" ht="20.25" customHeight="1" x14ac:dyDescent="0.3">
      <c r="A25" s="28" t="s">
        <v>41</v>
      </c>
      <c r="B25" s="28"/>
      <c r="C25" s="147"/>
      <c r="D25" s="148"/>
      <c r="E25" s="147"/>
      <c r="F25" s="148"/>
      <c r="G25" s="147"/>
      <c r="H25" s="148"/>
      <c r="I25" s="43"/>
      <c r="J25" s="149"/>
      <c r="K25" s="147"/>
      <c r="L25" s="148"/>
      <c r="M25" s="43"/>
      <c r="N25" s="148"/>
      <c r="O25" s="43"/>
      <c r="P25" s="150"/>
      <c r="Q25" s="35"/>
      <c r="R25" s="35"/>
      <c r="S25" s="150"/>
      <c r="T25" s="150"/>
      <c r="U25" s="43"/>
    </row>
    <row r="26" spans="1:21" ht="20.25" customHeight="1" x14ac:dyDescent="0.3">
      <c r="A26" s="88" t="s">
        <v>264</v>
      </c>
      <c r="B26" s="88"/>
      <c r="C26" s="109">
        <v>0</v>
      </c>
      <c r="D26" s="51"/>
      <c r="E26" s="109">
        <v>0</v>
      </c>
      <c r="F26" s="51"/>
      <c r="G26" s="109">
        <v>0</v>
      </c>
      <c r="H26" s="148"/>
      <c r="I26" s="109">
        <v>202175</v>
      </c>
      <c r="J26" s="149"/>
      <c r="K26" s="109">
        <v>0</v>
      </c>
      <c r="L26" s="151"/>
      <c r="M26" s="109">
        <v>0</v>
      </c>
      <c r="N26" s="151"/>
      <c r="O26" s="109">
        <f>SUM(K26:N26)</f>
        <v>0</v>
      </c>
      <c r="P26" s="150"/>
      <c r="Q26" s="109">
        <f>SUM(C26:I26,O26)</f>
        <v>202175</v>
      </c>
      <c r="R26" s="109"/>
      <c r="S26" s="108">
        <v>-109693</v>
      </c>
      <c r="T26" s="70"/>
      <c r="U26" s="71">
        <v>92482</v>
      </c>
    </row>
    <row r="27" spans="1:21" ht="20.25" customHeight="1" x14ac:dyDescent="0.3">
      <c r="A27" s="48" t="s">
        <v>42</v>
      </c>
      <c r="B27" s="48"/>
      <c r="C27" s="129">
        <v>0</v>
      </c>
      <c r="D27" s="51"/>
      <c r="E27" s="129">
        <v>0</v>
      </c>
      <c r="F27" s="51"/>
      <c r="G27" s="129">
        <v>0</v>
      </c>
      <c r="H27" s="86"/>
      <c r="I27" s="129">
        <v>0</v>
      </c>
      <c r="J27" s="86"/>
      <c r="K27" s="45">
        <v>893</v>
      </c>
      <c r="L27" s="86"/>
      <c r="M27" s="129">
        <v>-4752</v>
      </c>
      <c r="N27" s="86"/>
      <c r="O27" s="129">
        <f>SUM(K27:N27)</f>
        <v>-3859</v>
      </c>
      <c r="P27" s="35"/>
      <c r="Q27" s="83">
        <f>SUM(C27:I27,O27)</f>
        <v>-3859</v>
      </c>
      <c r="R27" s="81"/>
      <c r="S27" s="81">
        <v>199</v>
      </c>
      <c r="T27" s="70"/>
      <c r="U27" s="71">
        <f>SUM(Q27:T27)</f>
        <v>-3660</v>
      </c>
    </row>
    <row r="28" spans="1:21" ht="20.25" customHeight="1" x14ac:dyDescent="0.3">
      <c r="A28" s="28" t="s">
        <v>238</v>
      </c>
      <c r="B28" s="28"/>
      <c r="C28" s="52">
        <f>SUM(C26:C27)</f>
        <v>0</v>
      </c>
      <c r="D28" s="79"/>
      <c r="E28" s="52">
        <f>SUM(E26:E27)</f>
        <v>0</v>
      </c>
      <c r="F28" s="79"/>
      <c r="G28" s="52">
        <f>SUM(G26:G27)</f>
        <v>0</v>
      </c>
      <c r="H28" s="79"/>
      <c r="I28" s="72">
        <f>SUM(I26:I27)</f>
        <v>202175</v>
      </c>
      <c r="J28" s="110"/>
      <c r="K28" s="72">
        <f>SUM(K26:K27)</f>
        <v>893</v>
      </c>
      <c r="L28" s="79"/>
      <c r="M28" s="152">
        <f>SUM(M26:M27)</f>
        <v>-4752</v>
      </c>
      <c r="N28" s="79"/>
      <c r="O28" s="72">
        <f>SUM(O26:O27)</f>
        <v>-3859</v>
      </c>
      <c r="P28" s="79"/>
      <c r="Q28" s="72">
        <f>SUM(Q26:Q27)</f>
        <v>198316</v>
      </c>
      <c r="R28" s="69"/>
      <c r="S28" s="72">
        <f>SUM(S26:S27)</f>
        <v>-109494</v>
      </c>
      <c r="T28" s="79"/>
      <c r="U28" s="72">
        <f>SUM(U26:U27)</f>
        <v>88822</v>
      </c>
    </row>
    <row r="29" spans="1:21" ht="14.25" customHeight="1" x14ac:dyDescent="0.3">
      <c r="A29" s="28"/>
      <c r="B29" s="28"/>
      <c r="C29" s="153"/>
      <c r="D29" s="79"/>
      <c r="E29" s="153"/>
      <c r="F29" s="79"/>
      <c r="G29" s="153"/>
      <c r="H29" s="79"/>
      <c r="I29" s="69"/>
      <c r="J29" s="110"/>
      <c r="K29" s="69"/>
      <c r="L29" s="79"/>
      <c r="M29" s="69"/>
      <c r="N29" s="79"/>
      <c r="O29" s="69"/>
      <c r="P29" s="79"/>
      <c r="Q29" s="69"/>
      <c r="R29" s="69"/>
      <c r="S29" s="79"/>
      <c r="T29" s="79"/>
      <c r="U29" s="69"/>
    </row>
    <row r="30" spans="1:21" ht="20.25" customHeight="1" thickBot="1" x14ac:dyDescent="0.35">
      <c r="A30" s="28" t="s">
        <v>212</v>
      </c>
      <c r="B30" s="28"/>
      <c r="C30" s="154">
        <f>SUM(C28,C23,C12)</f>
        <v>2000000</v>
      </c>
      <c r="E30" s="154">
        <f>SUM(E28,E23,E12)</f>
        <v>286434</v>
      </c>
      <c r="G30" s="154">
        <f>SUM(G28,G23,G12)</f>
        <v>105400</v>
      </c>
      <c r="I30" s="154">
        <f>SUM(I28,I23,I12)</f>
        <v>2338654</v>
      </c>
      <c r="K30" s="154">
        <f>SUM(K28,K23,K12)</f>
        <v>1895</v>
      </c>
      <c r="M30" s="154">
        <f>SUM(M28,M23,M12)</f>
        <v>-1571</v>
      </c>
      <c r="O30" s="154">
        <f>SUM(O28,O23,O12)</f>
        <v>324</v>
      </c>
      <c r="Q30" s="154">
        <f>SUM(Q28,Q23,Q12)</f>
        <v>4730812</v>
      </c>
      <c r="R30" s="68"/>
      <c r="S30" s="154">
        <f>SUM(S28,S18,S12)</f>
        <v>4973</v>
      </c>
      <c r="U30" s="154">
        <f>SUM(U28,U18,U12)</f>
        <v>4735785</v>
      </c>
    </row>
    <row r="31" spans="1:21" ht="20.25" customHeight="1" thickTop="1" x14ac:dyDescent="0.3">
      <c r="A31" s="28"/>
      <c r="B31" s="28"/>
      <c r="C31" s="68"/>
      <c r="E31" s="68"/>
      <c r="G31" s="68"/>
      <c r="I31" s="68"/>
      <c r="K31" s="68"/>
      <c r="M31" s="68"/>
      <c r="O31" s="68"/>
      <c r="Q31" s="68"/>
      <c r="R31" s="68"/>
      <c r="S31" s="68"/>
      <c r="U31" s="68"/>
    </row>
    <row r="32" spans="1:21" ht="20.25" customHeight="1" x14ac:dyDescent="0.3">
      <c r="A32" s="28"/>
      <c r="B32" s="28"/>
      <c r="C32" s="68"/>
      <c r="E32" s="68"/>
      <c r="G32" s="68"/>
      <c r="I32" s="68"/>
      <c r="K32" s="68"/>
      <c r="M32" s="68"/>
      <c r="O32" s="68"/>
      <c r="Q32" s="68"/>
      <c r="R32" s="68"/>
      <c r="S32" s="68"/>
      <c r="U32" s="68"/>
    </row>
    <row r="33" spans="1:21" ht="20.25" customHeight="1" x14ac:dyDescent="0.3">
      <c r="A33" s="28"/>
      <c r="B33" s="28"/>
      <c r="C33" s="68"/>
      <c r="E33" s="68"/>
      <c r="G33" s="68"/>
      <c r="I33" s="68"/>
      <c r="K33" s="68"/>
      <c r="M33" s="68"/>
      <c r="O33" s="68"/>
      <c r="Q33" s="68"/>
      <c r="R33" s="68"/>
      <c r="S33" s="68"/>
      <c r="U33" s="68"/>
    </row>
    <row r="34" spans="1:21" ht="20.25" customHeight="1" x14ac:dyDescent="0.3">
      <c r="A34" s="28"/>
      <c r="B34" s="28"/>
      <c r="C34" s="68"/>
      <c r="E34" s="68"/>
      <c r="G34" s="68"/>
      <c r="I34" s="68"/>
      <c r="K34" s="68"/>
      <c r="M34" s="68"/>
      <c r="O34" s="68"/>
      <c r="Q34" s="68"/>
      <c r="R34" s="68"/>
      <c r="S34" s="68"/>
      <c r="U34" s="68"/>
    </row>
    <row r="35" spans="1:21" ht="20.25" customHeight="1" x14ac:dyDescent="0.3">
      <c r="A35" s="274" t="s">
        <v>254</v>
      </c>
      <c r="B35" s="274"/>
      <c r="C35" s="274"/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  <c r="O35" s="274"/>
      <c r="P35" s="274"/>
      <c r="Q35" s="274"/>
      <c r="R35" s="274"/>
      <c r="S35" s="274"/>
      <c r="T35" s="274"/>
      <c r="U35" s="274"/>
    </row>
    <row r="36" spans="1:21" ht="20.25" customHeight="1" x14ac:dyDescent="0.3">
      <c r="A36" s="274" t="s">
        <v>255</v>
      </c>
      <c r="B36" s="274"/>
      <c r="C36" s="274"/>
      <c r="D36" s="274"/>
      <c r="E36" s="274"/>
      <c r="F36" s="274"/>
      <c r="G36" s="274"/>
      <c r="H36" s="274"/>
      <c r="I36" s="274"/>
      <c r="J36" s="274"/>
      <c r="K36" s="274"/>
      <c r="L36" s="274"/>
      <c r="M36" s="274"/>
      <c r="N36" s="274"/>
      <c r="O36" s="274"/>
      <c r="P36" s="274"/>
      <c r="Q36" s="274"/>
      <c r="R36" s="274"/>
      <c r="S36" s="274"/>
      <c r="T36" s="274"/>
      <c r="U36" s="274"/>
    </row>
    <row r="37" spans="1:21" ht="20.25" customHeight="1" x14ac:dyDescent="0.3">
      <c r="A37" s="28"/>
      <c r="B37" s="28"/>
      <c r="C37" s="68"/>
      <c r="E37" s="68"/>
      <c r="G37" s="68"/>
      <c r="I37" s="68"/>
      <c r="K37" s="68"/>
      <c r="M37" s="68"/>
      <c r="O37" s="68"/>
      <c r="Q37" s="68"/>
      <c r="R37" s="68"/>
      <c r="U37" s="68"/>
    </row>
    <row r="38" spans="1:21" ht="20.25" customHeight="1" x14ac:dyDescent="0.35">
      <c r="A38" s="230" t="str">
        <f>A1</f>
        <v>Index Living Mall Public Company Limited and its Subsidiaries</v>
      </c>
      <c r="B38" s="89"/>
      <c r="U38" s="44"/>
    </row>
    <row r="39" spans="1:21" ht="20.25" customHeight="1" x14ac:dyDescent="0.3">
      <c r="A39" s="90" t="s">
        <v>53</v>
      </c>
      <c r="B39" s="90"/>
      <c r="U39" s="44"/>
    </row>
    <row r="40" spans="1:21" ht="20.25" customHeight="1" x14ac:dyDescent="0.3">
      <c r="A40" s="15"/>
      <c r="B40" s="15"/>
    </row>
    <row r="41" spans="1:21" s="17" customFormat="1" ht="20.25" customHeight="1" x14ac:dyDescent="0.3">
      <c r="A41" s="16"/>
      <c r="B41" s="16"/>
      <c r="C41" s="282" t="s">
        <v>27</v>
      </c>
      <c r="D41" s="282"/>
      <c r="E41" s="282"/>
      <c r="F41" s="282"/>
      <c r="G41" s="282"/>
      <c r="H41" s="282"/>
      <c r="I41" s="282"/>
      <c r="J41" s="282"/>
      <c r="K41" s="282"/>
      <c r="L41" s="282"/>
      <c r="M41" s="282"/>
      <c r="N41" s="282"/>
      <c r="O41" s="282"/>
      <c r="P41" s="282"/>
      <c r="Q41" s="282"/>
      <c r="R41" s="282"/>
      <c r="S41" s="282"/>
      <c r="T41" s="282"/>
      <c r="U41" s="282"/>
    </row>
    <row r="42" spans="1:21" s="17" customFormat="1" ht="20.25" customHeight="1" x14ac:dyDescent="0.3">
      <c r="A42" s="18"/>
      <c r="B42" s="18"/>
      <c r="G42" s="283" t="s">
        <v>118</v>
      </c>
      <c r="H42" s="283"/>
      <c r="I42" s="283"/>
      <c r="J42" s="132"/>
      <c r="K42" s="283" t="s">
        <v>50</v>
      </c>
      <c r="L42" s="283"/>
      <c r="M42" s="283"/>
      <c r="N42" s="283"/>
      <c r="O42" s="283"/>
      <c r="P42" s="20"/>
    </row>
    <row r="43" spans="1:21" s="17" customFormat="1" ht="20.25" customHeight="1" x14ac:dyDescent="0.3">
      <c r="A43" s="18"/>
      <c r="B43" s="18"/>
      <c r="E43" s="20" t="s">
        <v>177</v>
      </c>
      <c r="G43" s="20"/>
      <c r="H43" s="20"/>
      <c r="I43" s="20"/>
      <c r="J43" s="132"/>
      <c r="K43" s="101"/>
      <c r="L43" s="101"/>
      <c r="M43" s="101"/>
      <c r="N43" s="101"/>
      <c r="O43" s="101"/>
      <c r="P43" s="20"/>
      <c r="Q43" s="92" t="s">
        <v>32</v>
      </c>
    </row>
    <row r="44" spans="1:21" s="17" customFormat="1" ht="20.25" customHeight="1" x14ac:dyDescent="0.3">
      <c r="A44" s="18"/>
      <c r="B44" s="18"/>
      <c r="C44" s="20" t="s">
        <v>8</v>
      </c>
      <c r="D44" s="20"/>
      <c r="E44" s="20" t="s">
        <v>178</v>
      </c>
      <c r="F44" s="20"/>
      <c r="G44" s="20"/>
      <c r="J44" s="132"/>
      <c r="K44" s="92" t="s">
        <v>85</v>
      </c>
      <c r="M44" s="101" t="s">
        <v>119</v>
      </c>
      <c r="O44" s="101" t="s">
        <v>68</v>
      </c>
      <c r="P44" s="20"/>
      <c r="Q44" s="20" t="s">
        <v>26</v>
      </c>
      <c r="T44" s="20"/>
    </row>
    <row r="45" spans="1:21" s="17" customFormat="1" ht="20.25" customHeight="1" x14ac:dyDescent="0.3">
      <c r="A45" s="18"/>
      <c r="B45" s="18"/>
      <c r="C45" s="101" t="s">
        <v>81</v>
      </c>
      <c r="D45" s="20"/>
      <c r="E45" s="222" t="s">
        <v>179</v>
      </c>
      <c r="F45" s="20"/>
      <c r="G45" s="20"/>
      <c r="I45" s="20"/>
      <c r="J45" s="132"/>
      <c r="K45" s="92" t="s">
        <v>82</v>
      </c>
      <c r="M45" s="101" t="s">
        <v>120</v>
      </c>
      <c r="O45" s="101" t="s">
        <v>69</v>
      </c>
      <c r="P45" s="20"/>
      <c r="Q45" s="92" t="s">
        <v>61</v>
      </c>
      <c r="R45" s="20"/>
      <c r="S45" s="20" t="s">
        <v>40</v>
      </c>
      <c r="T45" s="20"/>
      <c r="U45" s="20" t="s">
        <v>7</v>
      </c>
    </row>
    <row r="46" spans="1:21" s="17" customFormat="1" ht="20.25" customHeight="1" x14ac:dyDescent="0.3">
      <c r="A46" s="18"/>
      <c r="B46" s="224" t="s">
        <v>47</v>
      </c>
      <c r="C46" s="20" t="s">
        <v>6</v>
      </c>
      <c r="D46" s="20"/>
      <c r="E46" s="20" t="s">
        <v>180</v>
      </c>
      <c r="F46" s="20"/>
      <c r="G46" s="20" t="s">
        <v>35</v>
      </c>
      <c r="H46" s="20"/>
      <c r="I46" s="101" t="s">
        <v>256</v>
      </c>
      <c r="J46" s="20"/>
      <c r="K46" s="92" t="s">
        <v>83</v>
      </c>
      <c r="L46" s="20"/>
      <c r="M46" s="101" t="s">
        <v>121</v>
      </c>
      <c r="N46" s="20"/>
      <c r="O46" s="101" t="s">
        <v>18</v>
      </c>
      <c r="P46" s="20"/>
      <c r="Q46" s="92" t="s">
        <v>86</v>
      </c>
      <c r="R46" s="20"/>
      <c r="S46" s="20" t="s">
        <v>39</v>
      </c>
      <c r="T46" s="20"/>
      <c r="U46" s="20" t="s">
        <v>18</v>
      </c>
    </row>
    <row r="47" spans="1:21" s="17" customFormat="1" ht="20.25" customHeight="1" x14ac:dyDescent="0.3">
      <c r="C47" s="281" t="s">
        <v>95</v>
      </c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</row>
    <row r="48" spans="1:21" s="17" customFormat="1" ht="20.25" customHeight="1" x14ac:dyDescent="0.3">
      <c r="A48" s="16" t="s">
        <v>213</v>
      </c>
      <c r="B48" s="16"/>
      <c r="C48" s="132"/>
      <c r="D48" s="132"/>
      <c r="E48" s="221"/>
      <c r="F48" s="221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227"/>
      <c r="T48" s="132"/>
      <c r="U48" s="132"/>
    </row>
    <row r="49" spans="1:21" ht="20.25" customHeight="1" x14ac:dyDescent="0.3">
      <c r="A49" s="28" t="s">
        <v>176</v>
      </c>
      <c r="B49" s="28"/>
      <c r="C49" s="110">
        <v>2000000</v>
      </c>
      <c r="D49" s="79"/>
      <c r="E49" s="110">
        <v>286434</v>
      </c>
      <c r="F49" s="79"/>
      <c r="G49" s="110">
        <v>134000</v>
      </c>
      <c r="H49" s="79"/>
      <c r="I49" s="110">
        <v>2150799</v>
      </c>
      <c r="J49" s="79"/>
      <c r="K49" s="110">
        <v>-1988</v>
      </c>
      <c r="L49" s="79"/>
      <c r="M49" s="110">
        <v>1387</v>
      </c>
      <c r="N49" s="110"/>
      <c r="O49" s="69">
        <f>SUM(K49:M49)</f>
        <v>-601</v>
      </c>
      <c r="P49" s="79"/>
      <c r="Q49" s="110">
        <f>C49+E49+G49+I49+O49</f>
        <v>4570632</v>
      </c>
      <c r="R49" s="110"/>
      <c r="S49" s="110">
        <v>1727</v>
      </c>
      <c r="T49" s="110"/>
      <c r="U49" s="110">
        <f>Q49+S49</f>
        <v>4572359</v>
      </c>
    </row>
    <row r="50" spans="1:21" ht="14.25" customHeight="1" x14ac:dyDescent="0.3">
      <c r="A50" s="245"/>
      <c r="B50" s="28"/>
      <c r="C50" s="140"/>
      <c r="D50" s="135"/>
      <c r="E50" s="140"/>
      <c r="F50" s="135"/>
      <c r="G50" s="140"/>
      <c r="H50" s="135"/>
      <c r="I50" s="140"/>
      <c r="J50" s="140"/>
      <c r="K50" s="140"/>
      <c r="L50" s="135"/>
      <c r="M50" s="141"/>
      <c r="N50" s="135"/>
      <c r="O50" s="140"/>
      <c r="P50" s="135"/>
      <c r="Q50" s="140"/>
      <c r="R50" s="140"/>
      <c r="S50" s="140"/>
      <c r="T50" s="135"/>
      <c r="U50" s="140"/>
    </row>
    <row r="51" spans="1:21" ht="20.25" customHeight="1" x14ac:dyDescent="0.3">
      <c r="A51" s="142" t="s">
        <v>57</v>
      </c>
      <c r="B51" s="142"/>
      <c r="C51" s="140"/>
      <c r="D51" s="135"/>
      <c r="E51" s="140"/>
      <c r="F51" s="135"/>
      <c r="G51" s="140"/>
      <c r="H51" s="135"/>
      <c r="I51" s="140"/>
      <c r="J51" s="140"/>
      <c r="K51" s="140"/>
      <c r="L51" s="135"/>
      <c r="M51" s="140"/>
      <c r="N51" s="135"/>
      <c r="O51" s="140"/>
      <c r="P51" s="135"/>
      <c r="Q51" s="140"/>
      <c r="R51" s="140"/>
      <c r="S51" s="140"/>
      <c r="T51" s="135"/>
      <c r="U51" s="140"/>
    </row>
    <row r="52" spans="1:21" ht="20.25" customHeight="1" x14ac:dyDescent="0.3">
      <c r="A52" s="250" t="s">
        <v>207</v>
      </c>
      <c r="B52" s="21"/>
    </row>
    <row r="53" spans="1:21" ht="17.149999999999999" customHeight="1" x14ac:dyDescent="0.3">
      <c r="A53" s="248" t="s">
        <v>196</v>
      </c>
      <c r="B53" s="47"/>
      <c r="C53" s="69"/>
      <c r="D53" s="79"/>
      <c r="E53" s="69"/>
      <c r="F53" s="79"/>
      <c r="G53" s="69"/>
      <c r="H53" s="135"/>
      <c r="I53" s="69"/>
      <c r="J53" s="140"/>
      <c r="K53" s="69"/>
      <c r="L53" s="135"/>
      <c r="M53" s="69"/>
      <c r="N53" s="135"/>
      <c r="O53" s="69"/>
      <c r="P53" s="135"/>
      <c r="Q53" s="69"/>
      <c r="R53" s="69"/>
      <c r="S53" s="69"/>
      <c r="T53" s="135"/>
      <c r="U53" s="109"/>
    </row>
    <row r="54" spans="1:21" ht="17.149999999999999" customHeight="1" x14ac:dyDescent="0.3">
      <c r="A54" s="253" t="s">
        <v>195</v>
      </c>
      <c r="B54" s="207" t="s">
        <v>205</v>
      </c>
      <c r="C54" s="69">
        <v>0</v>
      </c>
      <c r="D54" s="79"/>
      <c r="E54" s="81">
        <v>-286434</v>
      </c>
      <c r="F54" s="79"/>
      <c r="G54" s="69">
        <v>0</v>
      </c>
      <c r="H54" s="135"/>
      <c r="I54" s="109">
        <v>286434</v>
      </c>
      <c r="J54" s="140"/>
      <c r="K54" s="69">
        <v>0</v>
      </c>
      <c r="L54" s="135"/>
      <c r="M54" s="69">
        <v>0</v>
      </c>
      <c r="N54" s="135"/>
      <c r="O54" s="69">
        <v>0</v>
      </c>
      <c r="P54" s="135"/>
      <c r="Q54" s="69">
        <v>0</v>
      </c>
      <c r="R54" s="69"/>
      <c r="S54" s="69">
        <v>0</v>
      </c>
      <c r="T54" s="135"/>
      <c r="U54" s="109">
        <v>0</v>
      </c>
    </row>
    <row r="55" spans="1:21" ht="20.25" customHeight="1" x14ac:dyDescent="0.3">
      <c r="A55" s="246" t="s">
        <v>194</v>
      </c>
      <c r="B55" s="207" t="s">
        <v>226</v>
      </c>
      <c r="C55" s="129">
        <v>0</v>
      </c>
      <c r="D55" s="109"/>
      <c r="E55" s="129">
        <v>0</v>
      </c>
      <c r="F55" s="109"/>
      <c r="G55" s="129">
        <v>0</v>
      </c>
      <c r="H55" s="20"/>
      <c r="I55" s="129">
        <v>-2450000</v>
      </c>
      <c r="J55" s="20"/>
      <c r="K55" s="129">
        <v>0</v>
      </c>
      <c r="L55" s="20"/>
      <c r="M55" s="129">
        <v>0</v>
      </c>
      <c r="N55" s="20"/>
      <c r="O55" s="143">
        <v>0</v>
      </c>
      <c r="P55" s="17"/>
      <c r="Q55" s="129">
        <f>SUM(I55,O55)</f>
        <v>-2450000</v>
      </c>
      <c r="R55" s="109"/>
      <c r="S55" s="129">
        <v>0</v>
      </c>
      <c r="T55" s="108"/>
      <c r="U55" s="144">
        <f>SUM(Q55,S55)</f>
        <v>-2450000</v>
      </c>
    </row>
    <row r="56" spans="1:21" ht="20.25" customHeight="1" x14ac:dyDescent="0.3">
      <c r="A56" s="251" t="s">
        <v>193</v>
      </c>
      <c r="B56" s="47"/>
      <c r="C56" s="69"/>
      <c r="D56" s="110"/>
      <c r="E56" s="69"/>
      <c r="F56" s="110"/>
      <c r="G56" s="69"/>
      <c r="H56" s="140"/>
      <c r="I56" s="69"/>
      <c r="J56" s="140"/>
      <c r="K56" s="69"/>
      <c r="L56" s="140"/>
      <c r="M56" s="69"/>
      <c r="N56" s="140"/>
      <c r="O56" s="145"/>
      <c r="P56" s="140"/>
      <c r="Q56" s="110"/>
      <c r="R56" s="110"/>
      <c r="S56" s="110"/>
      <c r="T56" s="140"/>
      <c r="U56" s="110"/>
    </row>
    <row r="57" spans="1:21" ht="20.25" customHeight="1" x14ac:dyDescent="0.3">
      <c r="A57" s="252" t="s">
        <v>208</v>
      </c>
      <c r="B57" s="47"/>
      <c r="C57" s="146">
        <f>SUM(C54:C56)</f>
        <v>0</v>
      </c>
      <c r="D57" s="79"/>
      <c r="E57" s="146">
        <f>SUM(E54:E56)</f>
        <v>-286434</v>
      </c>
      <c r="F57" s="79"/>
      <c r="G57" s="146">
        <f>SUM(G54:G56)</f>
        <v>0</v>
      </c>
      <c r="H57" s="135"/>
      <c r="I57" s="146">
        <f>SUM(I54:I56)</f>
        <v>-2163566</v>
      </c>
      <c r="J57" s="140"/>
      <c r="K57" s="146">
        <f>SUM(K54:K56)</f>
        <v>0</v>
      </c>
      <c r="L57" s="135"/>
      <c r="M57" s="146">
        <f>SUM(M54:M56)</f>
        <v>0</v>
      </c>
      <c r="N57" s="135"/>
      <c r="O57" s="146">
        <f>SUM(O54:O56)</f>
        <v>0</v>
      </c>
      <c r="P57" s="135"/>
      <c r="Q57" s="146">
        <f>SUM(Q54:Q56)</f>
        <v>-2450000</v>
      </c>
      <c r="R57" s="69"/>
      <c r="S57" s="146">
        <f>SUM(S54:S56)</f>
        <v>0</v>
      </c>
      <c r="T57" s="135"/>
      <c r="U57" s="146">
        <f>SUM(U54:U56)</f>
        <v>-2450000</v>
      </c>
    </row>
    <row r="58" spans="1:21" ht="14.25" customHeight="1" x14ac:dyDescent="0.3">
      <c r="A58" s="47"/>
      <c r="B58" s="47"/>
      <c r="C58" s="69"/>
      <c r="D58" s="79"/>
      <c r="E58" s="69"/>
      <c r="F58" s="79"/>
      <c r="G58" s="69"/>
      <c r="H58" s="135"/>
      <c r="I58" s="69"/>
      <c r="J58" s="140"/>
      <c r="K58" s="69"/>
      <c r="L58" s="135"/>
      <c r="M58" s="69"/>
      <c r="N58" s="135"/>
      <c r="O58" s="69"/>
      <c r="P58" s="135"/>
      <c r="Q58" s="69"/>
      <c r="R58" s="69"/>
      <c r="S58" s="69"/>
      <c r="T58" s="135"/>
      <c r="U58" s="109"/>
    </row>
    <row r="59" spans="1:21" ht="20.25" customHeight="1" x14ac:dyDescent="0.3">
      <c r="A59" s="47" t="s">
        <v>197</v>
      </c>
      <c r="B59" s="47"/>
      <c r="C59" s="69"/>
      <c r="D59" s="110"/>
      <c r="E59" s="69"/>
      <c r="F59" s="110"/>
      <c r="G59" s="69"/>
      <c r="H59" s="140"/>
      <c r="I59" s="69"/>
      <c r="J59" s="140"/>
      <c r="K59" s="69"/>
      <c r="L59" s="140"/>
      <c r="M59" s="69"/>
      <c r="N59" s="140"/>
      <c r="O59" s="69"/>
      <c r="P59" s="140"/>
      <c r="Q59" s="69"/>
      <c r="R59" s="69"/>
      <c r="S59" s="69"/>
      <c r="T59" s="135"/>
      <c r="U59" s="109"/>
    </row>
    <row r="60" spans="1:21" ht="20.25" customHeight="1" x14ac:dyDescent="0.3">
      <c r="A60" s="249" t="s">
        <v>198</v>
      </c>
      <c r="B60" s="104"/>
      <c r="C60" s="129">
        <v>0</v>
      </c>
      <c r="D60" s="51"/>
      <c r="E60" s="129">
        <v>0</v>
      </c>
      <c r="F60" s="51"/>
      <c r="G60" s="129">
        <v>0</v>
      </c>
      <c r="H60" s="138"/>
      <c r="I60" s="129">
        <v>0</v>
      </c>
      <c r="J60" s="138"/>
      <c r="K60" s="129">
        <v>0</v>
      </c>
      <c r="L60" s="138"/>
      <c r="M60" s="129">
        <v>0</v>
      </c>
      <c r="N60" s="138"/>
      <c r="O60" s="129">
        <v>0</v>
      </c>
      <c r="P60" s="138"/>
      <c r="Q60" s="129">
        <v>0</v>
      </c>
      <c r="R60" s="109"/>
      <c r="S60" s="129">
        <v>-2</v>
      </c>
      <c r="T60" s="136"/>
      <c r="U60" s="144">
        <f>SUM(Q60,S60)</f>
        <v>-2</v>
      </c>
    </row>
    <row r="61" spans="1:21" ht="20.25" customHeight="1" x14ac:dyDescent="0.3">
      <c r="A61" s="47" t="s">
        <v>199</v>
      </c>
      <c r="B61" s="47"/>
      <c r="C61" s="146">
        <f>SUM(C60)</f>
        <v>0</v>
      </c>
      <c r="D61" s="79"/>
      <c r="E61" s="146">
        <f>SUM(E60)</f>
        <v>0</v>
      </c>
      <c r="F61" s="79"/>
      <c r="G61" s="146">
        <f>SUM(G60)</f>
        <v>0</v>
      </c>
      <c r="H61" s="135"/>
      <c r="I61" s="146">
        <f>SUM(I60)</f>
        <v>0</v>
      </c>
      <c r="J61" s="140"/>
      <c r="K61" s="146">
        <f>SUM(K60)</f>
        <v>0</v>
      </c>
      <c r="L61" s="135"/>
      <c r="M61" s="146">
        <f>SUM(M60)</f>
        <v>0</v>
      </c>
      <c r="N61" s="135"/>
      <c r="O61" s="146">
        <f>SUM(O60)</f>
        <v>0</v>
      </c>
      <c r="P61" s="135"/>
      <c r="Q61" s="146">
        <f>SUM(Q60)</f>
        <v>0</v>
      </c>
      <c r="R61" s="69"/>
      <c r="S61" s="146">
        <f>SUM(S60)</f>
        <v>-2</v>
      </c>
      <c r="T61" s="135"/>
      <c r="U61" s="146">
        <f>SUM(U60)</f>
        <v>-2</v>
      </c>
    </row>
    <row r="62" spans="1:21" ht="20.25" hidden="1" customHeight="1" x14ac:dyDescent="0.3">
      <c r="A62" s="142" t="s">
        <v>58</v>
      </c>
      <c r="B62" s="142"/>
      <c r="C62" s="146"/>
      <c r="D62" s="79"/>
      <c r="E62" s="146"/>
      <c r="F62" s="79"/>
      <c r="G62" s="72"/>
      <c r="H62" s="135"/>
      <c r="I62" s="72"/>
      <c r="J62" s="140"/>
      <c r="K62" s="72"/>
      <c r="L62" s="135"/>
      <c r="M62" s="72"/>
      <c r="N62" s="135"/>
      <c r="O62" s="72"/>
      <c r="P62" s="135"/>
      <c r="Q62" s="146"/>
      <c r="R62" s="69"/>
      <c r="S62" s="146"/>
      <c r="T62" s="135"/>
      <c r="U62" s="146"/>
    </row>
    <row r="63" spans="1:21" ht="14.25" customHeight="1" x14ac:dyDescent="0.3">
      <c r="A63" s="28"/>
      <c r="B63" s="28"/>
      <c r="C63" s="140"/>
      <c r="D63" s="135"/>
      <c r="E63" s="140"/>
      <c r="F63" s="135"/>
      <c r="G63" s="140"/>
      <c r="H63" s="135"/>
      <c r="I63" s="140"/>
      <c r="J63" s="140"/>
      <c r="K63" s="140"/>
      <c r="L63" s="135"/>
      <c r="M63" s="140"/>
      <c r="N63" s="135"/>
      <c r="O63" s="140"/>
      <c r="P63" s="135"/>
      <c r="Q63" s="140"/>
      <c r="R63" s="140"/>
      <c r="S63" s="140"/>
      <c r="T63" s="135"/>
      <c r="U63" s="109"/>
    </row>
    <row r="64" spans="1:21" ht="20.25" customHeight="1" x14ac:dyDescent="0.3">
      <c r="A64" s="28" t="s">
        <v>41</v>
      </c>
      <c r="B64" s="28"/>
      <c r="C64" s="147"/>
      <c r="D64" s="148"/>
      <c r="E64" s="147"/>
      <c r="F64" s="148"/>
      <c r="G64" s="147"/>
      <c r="H64" s="148"/>
      <c r="I64" s="43"/>
      <c r="J64" s="149"/>
      <c r="K64" s="147"/>
      <c r="L64" s="148"/>
      <c r="M64" s="43"/>
      <c r="N64" s="148"/>
      <c r="O64" s="43"/>
      <c r="P64" s="150"/>
      <c r="Q64" s="35"/>
      <c r="R64" s="35"/>
      <c r="S64" s="35"/>
      <c r="T64" s="150"/>
      <c r="U64" s="43"/>
    </row>
    <row r="65" spans="1:21" ht="20.25" customHeight="1" x14ac:dyDescent="0.3">
      <c r="A65" s="88" t="s">
        <v>264</v>
      </c>
      <c r="B65" s="88"/>
      <c r="C65" s="109">
        <v>0</v>
      </c>
      <c r="D65" s="51"/>
      <c r="E65" s="109">
        <v>0</v>
      </c>
      <c r="F65" s="51"/>
      <c r="G65" s="109">
        <v>0</v>
      </c>
      <c r="H65" s="148"/>
      <c r="I65" s="81">
        <f>'PL6-7'!C72</f>
        <v>289817</v>
      </c>
      <c r="J65" s="149"/>
      <c r="K65" s="109">
        <v>0</v>
      </c>
      <c r="L65" s="151"/>
      <c r="M65" s="109">
        <v>0</v>
      </c>
      <c r="N65" s="151"/>
      <c r="O65" s="109">
        <f>SUM(K65:N65)</f>
        <v>0</v>
      </c>
      <c r="P65" s="150"/>
      <c r="Q65" s="109">
        <f>SUM(C65:I65,O65)</f>
        <v>289817</v>
      </c>
      <c r="R65" s="109"/>
      <c r="S65" s="109">
        <f>'PL6-7'!C73</f>
        <v>-303</v>
      </c>
      <c r="T65" s="70"/>
      <c r="U65" s="71">
        <f>SUM(Q65:T65)</f>
        <v>289514</v>
      </c>
    </row>
    <row r="66" spans="1:21" ht="20.25" customHeight="1" x14ac:dyDescent="0.3">
      <c r="A66" s="48" t="s">
        <v>42</v>
      </c>
      <c r="B66" s="48"/>
      <c r="C66" s="129">
        <v>0</v>
      </c>
      <c r="D66" s="51"/>
      <c r="E66" s="129">
        <v>0</v>
      </c>
      <c r="F66" s="51"/>
      <c r="G66" s="129">
        <v>0</v>
      </c>
      <c r="H66" s="86"/>
      <c r="I66" s="129">
        <v>0</v>
      </c>
      <c r="J66" s="86"/>
      <c r="K66" s="83">
        <f>'PL6-7'!C58-'SH-8-9'!S66</f>
        <v>-106</v>
      </c>
      <c r="L66" s="86"/>
      <c r="M66" s="129">
        <f>'PL6-7'!C60+'PL6-7'!C62+'PL6-7'!C63</f>
        <v>-1387</v>
      </c>
      <c r="N66" s="86"/>
      <c r="O66" s="129">
        <f>SUM(K66:N66)</f>
        <v>-1493</v>
      </c>
      <c r="P66" s="35"/>
      <c r="Q66" s="83">
        <f>SUM(C66:I66,O66)</f>
        <v>-1493</v>
      </c>
      <c r="R66" s="81"/>
      <c r="S66" s="83">
        <f>'PL6-7'!C78-'PL6-7'!C73</f>
        <v>-135</v>
      </c>
      <c r="T66" s="70"/>
      <c r="U66" s="71">
        <f>SUM(Q66:T66)</f>
        <v>-1628</v>
      </c>
    </row>
    <row r="67" spans="1:21" ht="20.149999999999999" customHeight="1" x14ac:dyDescent="0.3">
      <c r="A67" s="28" t="s">
        <v>238</v>
      </c>
      <c r="B67" s="28"/>
      <c r="C67" s="52">
        <f>SUM(C65:C66)</f>
        <v>0</v>
      </c>
      <c r="D67" s="79"/>
      <c r="E67" s="52">
        <f>SUM(E65:E66)</f>
        <v>0</v>
      </c>
      <c r="F67" s="79"/>
      <c r="G67" s="52">
        <f>SUM(G65:G66)</f>
        <v>0</v>
      </c>
      <c r="H67" s="79"/>
      <c r="I67" s="72">
        <f>SUM(I65:I66)</f>
        <v>289817</v>
      </c>
      <c r="J67" s="110"/>
      <c r="K67" s="72">
        <f>SUM(K65:K66)</f>
        <v>-106</v>
      </c>
      <c r="L67" s="79"/>
      <c r="M67" s="152">
        <f>SUM(M65:M66)</f>
        <v>-1387</v>
      </c>
      <c r="N67" s="79"/>
      <c r="O67" s="72">
        <f>SUM(O65:O66)</f>
        <v>-1493</v>
      </c>
      <c r="P67" s="79"/>
      <c r="Q67" s="72">
        <f>SUM(Q65:Q66)</f>
        <v>288324</v>
      </c>
      <c r="R67" s="69"/>
      <c r="S67" s="72">
        <f>SUM(S65:S66)</f>
        <v>-438</v>
      </c>
      <c r="T67" s="79"/>
      <c r="U67" s="72">
        <f>SUM(U65:U66)</f>
        <v>287886</v>
      </c>
    </row>
    <row r="68" spans="1:21" ht="20.149999999999999" customHeight="1" x14ac:dyDescent="0.3">
      <c r="A68" s="28"/>
      <c r="B68" s="28"/>
      <c r="C68" s="153"/>
      <c r="D68" s="79"/>
      <c r="E68" s="153"/>
      <c r="F68" s="79"/>
      <c r="G68" s="153"/>
      <c r="H68" s="79"/>
      <c r="I68" s="69"/>
      <c r="J68" s="110"/>
      <c r="K68" s="69"/>
      <c r="L68" s="79"/>
      <c r="M68" s="231"/>
      <c r="N68" s="79"/>
      <c r="O68" s="69"/>
      <c r="P68" s="79"/>
      <c r="Q68" s="69"/>
      <c r="R68" s="69"/>
      <c r="S68" s="69"/>
      <c r="T68" s="79"/>
      <c r="U68" s="69"/>
    </row>
    <row r="69" spans="1:21" ht="20.149999999999999" customHeight="1" x14ac:dyDescent="0.3">
      <c r="A69" s="88" t="s">
        <v>181</v>
      </c>
      <c r="B69" s="207" t="s">
        <v>205</v>
      </c>
      <c r="C69" s="109">
        <v>0</v>
      </c>
      <c r="D69" s="51"/>
      <c r="E69" s="109">
        <v>0</v>
      </c>
      <c r="F69" s="110"/>
      <c r="G69" s="109">
        <v>80000</v>
      </c>
      <c r="H69" s="51"/>
      <c r="I69" s="109">
        <f>-G69</f>
        <v>-80000</v>
      </c>
      <c r="J69" s="110"/>
      <c r="K69" s="109">
        <v>0</v>
      </c>
      <c r="L69" s="51"/>
      <c r="M69" s="109">
        <v>0</v>
      </c>
      <c r="N69" s="110"/>
      <c r="O69" s="109">
        <v>0</v>
      </c>
      <c r="P69" s="51"/>
      <c r="Q69" s="109">
        <v>0</v>
      </c>
      <c r="R69" s="69"/>
      <c r="S69" s="109">
        <v>0</v>
      </c>
      <c r="T69" s="51"/>
      <c r="U69" s="109">
        <v>0</v>
      </c>
    </row>
    <row r="70" spans="1:21" ht="20.25" customHeight="1" thickBot="1" x14ac:dyDescent="0.35">
      <c r="A70" s="28" t="s">
        <v>214</v>
      </c>
      <c r="B70" s="28"/>
      <c r="C70" s="247">
        <f>SUM(C67,C61,C49)+C69+C57</f>
        <v>2000000</v>
      </c>
      <c r="E70" s="247">
        <f>SUM(E67,E61,E49)+E69+E57</f>
        <v>0</v>
      </c>
      <c r="G70" s="247">
        <f>SUM(G67,G61,G49)+G69+G57</f>
        <v>214000</v>
      </c>
      <c r="I70" s="247">
        <f>SUM(I67,I61,I49)+I69+I57</f>
        <v>197050</v>
      </c>
      <c r="K70" s="247">
        <f>SUM(K67,K61,K49)+K69+K57</f>
        <v>-2094</v>
      </c>
      <c r="M70" s="247">
        <f>SUM(M67,M61,M49)+M69+M57</f>
        <v>0</v>
      </c>
      <c r="O70" s="247">
        <f>SUM(O67,O61,O49)+O69+O57</f>
        <v>-2094</v>
      </c>
      <c r="Q70" s="247">
        <f>SUM(Q67,Q61,Q49)+Q69+Q57</f>
        <v>2408956</v>
      </c>
      <c r="R70" s="68"/>
      <c r="S70" s="247">
        <f>SUM(S67,S61,S49)+S69+S57</f>
        <v>1287</v>
      </c>
      <c r="U70" s="247">
        <f>SUM(U67,U61,U49)+U69+U57</f>
        <v>2410243</v>
      </c>
    </row>
    <row r="71" spans="1:21" ht="20.25" customHeight="1" thickTop="1" x14ac:dyDescent="0.3"/>
    <row r="74" spans="1:21" ht="20.25" customHeight="1" x14ac:dyDescent="0.3">
      <c r="A74" s="274" t="s">
        <v>254</v>
      </c>
      <c r="B74" s="274"/>
      <c r="C74" s="274"/>
      <c r="D74" s="274"/>
      <c r="E74" s="274"/>
      <c r="F74" s="274"/>
      <c r="G74" s="274"/>
      <c r="H74" s="274"/>
      <c r="I74" s="274"/>
      <c r="J74" s="274"/>
      <c r="K74" s="274"/>
      <c r="L74" s="274"/>
      <c r="M74" s="274"/>
      <c r="N74" s="274"/>
      <c r="O74" s="274"/>
      <c r="P74" s="274"/>
      <c r="Q74" s="274"/>
      <c r="R74" s="274"/>
      <c r="S74" s="274"/>
      <c r="T74" s="274"/>
      <c r="U74" s="274"/>
    </row>
    <row r="75" spans="1:21" ht="20.25" customHeight="1" x14ac:dyDescent="0.3">
      <c r="A75" s="274" t="s">
        <v>255</v>
      </c>
      <c r="B75" s="274"/>
      <c r="C75" s="274"/>
      <c r="D75" s="274"/>
      <c r="E75" s="274"/>
      <c r="F75" s="274"/>
      <c r="G75" s="274"/>
      <c r="H75" s="274"/>
      <c r="I75" s="274"/>
      <c r="J75" s="274"/>
      <c r="K75" s="274"/>
      <c r="L75" s="274"/>
      <c r="M75" s="274"/>
      <c r="N75" s="274"/>
      <c r="O75" s="274"/>
      <c r="P75" s="274"/>
      <c r="Q75" s="274"/>
      <c r="R75" s="274"/>
      <c r="S75" s="274"/>
      <c r="T75" s="274"/>
      <c r="U75" s="274"/>
    </row>
  </sheetData>
  <mergeCells count="12">
    <mergeCell ref="A74:U74"/>
    <mergeCell ref="A75:U75"/>
    <mergeCell ref="C47:U47"/>
    <mergeCell ref="C4:U4"/>
    <mergeCell ref="C10:U10"/>
    <mergeCell ref="G5:I5"/>
    <mergeCell ref="C41:U41"/>
    <mergeCell ref="G42:I42"/>
    <mergeCell ref="K5:O5"/>
    <mergeCell ref="K42:O42"/>
    <mergeCell ref="A35:U35"/>
    <mergeCell ref="A36:U36"/>
  </mergeCells>
  <pageMargins left="0.7" right="0.39" top="0.48" bottom="0.5" header="0.5" footer="0.5"/>
  <pageSetup paperSize="9" scale="63" firstPageNumber="8" fitToHeight="0" orientation="landscape" useFirstPageNumber="1" r:id="rId1"/>
  <headerFooter>
    <oddFooter>&amp;L&amp;13The accompanying notes form an integral part of the interim financial statements.&amp;14
&amp;C&amp;13&amp;P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8"/>
  <sheetViews>
    <sheetView showGridLines="0" view="pageBreakPreview" topLeftCell="A34" zoomScale="80" zoomScaleNormal="80" zoomScaleSheetLayoutView="80" workbookViewId="0">
      <selection activeCell="C46" sqref="C46"/>
    </sheetView>
  </sheetViews>
  <sheetFormatPr defaultColWidth="9.1796875" defaultRowHeight="20.25" customHeight="1" x14ac:dyDescent="0.3"/>
  <cols>
    <col min="1" max="1" width="59.54296875" style="23" customWidth="1"/>
    <col min="2" max="2" width="7.453125" style="23" customWidth="1"/>
    <col min="3" max="3" width="15.81640625" style="14" customWidth="1"/>
    <col min="4" max="4" width="2.453125" style="14" customWidth="1"/>
    <col min="5" max="5" width="15.81640625" style="14" customWidth="1"/>
    <col min="6" max="6" width="2.453125" style="14" customWidth="1"/>
    <col min="7" max="7" width="15.81640625" style="14" customWidth="1"/>
    <col min="8" max="8" width="2.453125" style="14" customWidth="1"/>
    <col min="9" max="9" width="15.81640625" style="14" customWidth="1"/>
    <col min="10" max="16384" width="9.1796875" style="14"/>
  </cols>
  <sheetData>
    <row r="1" spans="1:9" ht="20.25" customHeight="1" x14ac:dyDescent="0.35">
      <c r="A1" s="230" t="str">
        <f>'SH-8-9'!A1</f>
        <v>Index Living Mall Public Company Limited and its Subsidiaries</v>
      </c>
      <c r="B1" s="89"/>
      <c r="I1" s="44"/>
    </row>
    <row r="2" spans="1:9" ht="20.25" customHeight="1" x14ac:dyDescent="0.3">
      <c r="A2" s="90" t="s">
        <v>53</v>
      </c>
      <c r="B2" s="90"/>
      <c r="I2" s="44"/>
    </row>
    <row r="4" spans="1:9" s="17" customFormat="1" ht="20.25" customHeight="1" x14ac:dyDescent="0.3">
      <c r="B4" s="16"/>
      <c r="C4" s="284" t="s">
        <v>30</v>
      </c>
      <c r="D4" s="284"/>
      <c r="E4" s="284"/>
      <c r="F4" s="284"/>
      <c r="G4" s="284"/>
      <c r="H4" s="284"/>
      <c r="I4" s="284"/>
    </row>
    <row r="5" spans="1:9" s="17" customFormat="1" ht="20.25" customHeight="1" x14ac:dyDescent="0.3">
      <c r="B5" s="16"/>
      <c r="C5" s="179"/>
      <c r="D5" s="179"/>
      <c r="E5" s="286" t="s">
        <v>118</v>
      </c>
      <c r="F5" s="286"/>
      <c r="G5" s="286"/>
      <c r="H5" s="179"/>
      <c r="I5" s="179"/>
    </row>
    <row r="6" spans="1:9" s="17" customFormat="1" ht="20.25" customHeight="1" x14ac:dyDescent="0.3">
      <c r="A6" s="18"/>
      <c r="B6" s="18"/>
      <c r="C6" s="91" t="s">
        <v>8</v>
      </c>
      <c r="D6" s="91"/>
      <c r="E6" s="115"/>
      <c r="F6" s="91"/>
      <c r="I6" s="20"/>
    </row>
    <row r="7" spans="1:9" s="17" customFormat="1" ht="20.25" customHeight="1" x14ac:dyDescent="0.3">
      <c r="A7" s="18"/>
      <c r="B7" s="18"/>
      <c r="C7" s="96" t="s">
        <v>81</v>
      </c>
      <c r="D7" s="91"/>
      <c r="E7" s="115"/>
      <c r="F7" s="91"/>
      <c r="G7" s="91"/>
      <c r="H7" s="91"/>
      <c r="I7" s="182" t="s">
        <v>84</v>
      </c>
    </row>
    <row r="8" spans="1:9" s="17" customFormat="1" ht="20.25" customHeight="1" x14ac:dyDescent="0.3">
      <c r="A8" s="18"/>
      <c r="B8" s="204"/>
      <c r="C8" s="91" t="s">
        <v>6</v>
      </c>
      <c r="D8" s="91"/>
      <c r="E8" s="181" t="s">
        <v>35</v>
      </c>
      <c r="G8" s="182" t="s">
        <v>256</v>
      </c>
      <c r="I8" s="182" t="s">
        <v>18</v>
      </c>
    </row>
    <row r="9" spans="1:9" s="17" customFormat="1" ht="20.25" customHeight="1" x14ac:dyDescent="0.3">
      <c r="B9" s="16"/>
      <c r="C9" s="285" t="s">
        <v>95</v>
      </c>
      <c r="D9" s="285"/>
      <c r="E9" s="285"/>
      <c r="F9" s="285"/>
      <c r="G9" s="285"/>
      <c r="H9" s="285"/>
      <c r="I9" s="285"/>
    </row>
    <row r="10" spans="1:9" s="17" customFormat="1" ht="20.25" customHeight="1" x14ac:dyDescent="0.3">
      <c r="A10" s="16" t="s">
        <v>211</v>
      </c>
      <c r="B10" s="16"/>
      <c r="C10" s="180"/>
      <c r="D10" s="180"/>
      <c r="E10" s="180"/>
      <c r="F10" s="180"/>
      <c r="G10" s="180"/>
      <c r="H10" s="180"/>
      <c r="I10" s="180"/>
    </row>
    <row r="11" spans="1:9" ht="20.25" customHeight="1" x14ac:dyDescent="0.3">
      <c r="A11" s="28" t="s">
        <v>74</v>
      </c>
      <c r="B11" s="28"/>
      <c r="C11" s="68">
        <v>2000000</v>
      </c>
      <c r="D11" s="68"/>
      <c r="E11" s="69">
        <v>105400</v>
      </c>
      <c r="F11" s="68"/>
      <c r="G11" s="68">
        <v>2042927</v>
      </c>
      <c r="H11" s="68"/>
      <c r="I11" s="68">
        <f>SUM(C11:G11)</f>
        <v>4148327</v>
      </c>
    </row>
    <row r="12" spans="1:9" ht="20.25" customHeight="1" x14ac:dyDescent="0.3">
      <c r="A12" s="28"/>
      <c r="B12" s="28"/>
      <c r="C12" s="36"/>
      <c r="D12" s="36"/>
      <c r="E12" s="36"/>
      <c r="F12" s="36"/>
      <c r="G12" s="36"/>
      <c r="H12" s="36"/>
      <c r="I12" s="36"/>
    </row>
    <row r="13" spans="1:9" ht="20.25" customHeight="1" x14ac:dyDescent="0.3">
      <c r="A13" s="49" t="s">
        <v>41</v>
      </c>
      <c r="B13" s="49"/>
      <c r="C13" s="36"/>
      <c r="D13" s="36"/>
      <c r="E13" s="36"/>
      <c r="F13" s="36"/>
      <c r="G13" s="36"/>
      <c r="H13" s="36"/>
      <c r="I13" s="36"/>
    </row>
    <row r="14" spans="1:9" ht="20.25" customHeight="1" x14ac:dyDescent="0.3">
      <c r="A14" s="117" t="s">
        <v>247</v>
      </c>
      <c r="B14" s="61"/>
      <c r="C14" s="80">
        <v>0</v>
      </c>
      <c r="D14" s="35"/>
      <c r="E14" s="114">
        <v>0</v>
      </c>
      <c r="F14" s="35"/>
      <c r="G14" s="109">
        <v>-1007</v>
      </c>
      <c r="H14" s="35"/>
      <c r="I14" s="70">
        <f>SUM(C14:H14)</f>
        <v>-1007</v>
      </c>
    </row>
    <row r="15" spans="1:9" ht="20.25" customHeight="1" x14ac:dyDescent="0.3">
      <c r="A15" s="49" t="s">
        <v>238</v>
      </c>
      <c r="B15" s="49"/>
      <c r="C15" s="119">
        <f>SUM(C14)</f>
        <v>0</v>
      </c>
      <c r="D15" s="36"/>
      <c r="E15" s="52">
        <f>SUM(E14)</f>
        <v>0</v>
      </c>
      <c r="F15" s="36"/>
      <c r="G15" s="72">
        <f>SUM(G14)</f>
        <v>-1007</v>
      </c>
      <c r="H15" s="73"/>
      <c r="I15" s="72">
        <f>SUM(I14:I14)</f>
        <v>-1007</v>
      </c>
    </row>
    <row r="16" spans="1:9" ht="20.25" customHeight="1" x14ac:dyDescent="0.3">
      <c r="A16" s="28"/>
      <c r="B16" s="28"/>
      <c r="C16" s="36"/>
      <c r="D16" s="36"/>
      <c r="E16" s="36"/>
      <c r="F16" s="36"/>
      <c r="G16" s="36"/>
      <c r="H16" s="36"/>
      <c r="I16" s="36"/>
    </row>
    <row r="17" spans="1:9" ht="20.25" customHeight="1" thickBot="1" x14ac:dyDescent="0.35">
      <c r="A17" s="28" t="s">
        <v>212</v>
      </c>
      <c r="B17" s="28"/>
      <c r="C17" s="87">
        <f>SUM(C11,C15)</f>
        <v>2000000</v>
      </c>
      <c r="D17" s="36"/>
      <c r="E17" s="87">
        <f>SUM(E11,E15)</f>
        <v>105400</v>
      </c>
      <c r="F17" s="36"/>
      <c r="G17" s="87">
        <f>SUM(G11,G15)</f>
        <v>2041920</v>
      </c>
      <c r="H17" s="36"/>
      <c r="I17" s="87">
        <f>SUM(C17:H17)</f>
        <v>4147320</v>
      </c>
    </row>
    <row r="18" spans="1:9" ht="20.25" customHeight="1" thickTop="1" x14ac:dyDescent="0.3">
      <c r="A18" s="28"/>
      <c r="B18" s="28"/>
      <c r="C18" s="36"/>
      <c r="D18" s="36"/>
      <c r="E18" s="36"/>
      <c r="F18" s="36"/>
      <c r="G18" s="36"/>
      <c r="H18" s="36"/>
      <c r="I18" s="36"/>
    </row>
    <row r="19" spans="1:9" ht="20.25" customHeight="1" x14ac:dyDescent="0.3">
      <c r="A19" s="28"/>
      <c r="B19" s="28"/>
      <c r="C19" s="36"/>
      <c r="D19" s="36"/>
      <c r="E19" s="36"/>
      <c r="F19" s="36"/>
      <c r="G19" s="36"/>
      <c r="H19" s="36"/>
      <c r="I19" s="36"/>
    </row>
    <row r="20" spans="1:9" ht="20.25" customHeight="1" x14ac:dyDescent="0.3">
      <c r="A20" s="28"/>
      <c r="B20" s="28"/>
      <c r="C20" s="36"/>
      <c r="D20" s="36"/>
      <c r="E20" s="36"/>
      <c r="F20" s="36"/>
      <c r="G20" s="36"/>
      <c r="H20" s="36"/>
      <c r="I20" s="36"/>
    </row>
    <row r="21" spans="1:9" ht="20.25" customHeight="1" x14ac:dyDescent="0.3">
      <c r="A21" s="28"/>
      <c r="B21" s="28"/>
      <c r="C21" s="36"/>
      <c r="D21" s="36"/>
      <c r="E21" s="36"/>
      <c r="F21" s="36"/>
      <c r="G21" s="36"/>
      <c r="H21" s="36"/>
      <c r="I21" s="36"/>
    </row>
    <row r="22" spans="1:9" ht="20.25" customHeight="1" x14ac:dyDescent="0.3">
      <c r="A22" s="274" t="s">
        <v>228</v>
      </c>
      <c r="B22" s="274"/>
      <c r="C22" s="274"/>
      <c r="D22" s="274"/>
      <c r="E22" s="274"/>
      <c r="F22" s="274"/>
      <c r="G22" s="274"/>
      <c r="H22" s="274"/>
      <c r="I22" s="274"/>
    </row>
    <row r="23" spans="1:9" ht="20.25" customHeight="1" x14ac:dyDescent="0.3">
      <c r="A23" s="274" t="s">
        <v>246</v>
      </c>
      <c r="B23" s="274"/>
      <c r="C23" s="274"/>
      <c r="D23" s="274"/>
      <c r="E23" s="274"/>
      <c r="F23" s="274"/>
      <c r="G23" s="274"/>
      <c r="H23" s="274"/>
      <c r="I23" s="274"/>
    </row>
    <row r="24" spans="1:9" ht="20.25" customHeight="1" x14ac:dyDescent="0.35">
      <c r="A24" s="230" t="str">
        <f>A1</f>
        <v>Index Living Mall Public Company Limited and its Subsidiaries</v>
      </c>
      <c r="B24" s="89"/>
      <c r="I24" s="44"/>
    </row>
    <row r="25" spans="1:9" ht="20.25" customHeight="1" x14ac:dyDescent="0.3">
      <c r="A25" s="90" t="s">
        <v>53</v>
      </c>
      <c r="B25" s="90"/>
      <c r="I25" s="44"/>
    </row>
    <row r="27" spans="1:9" s="17" customFormat="1" ht="20.25" customHeight="1" x14ac:dyDescent="0.3">
      <c r="B27" s="16"/>
      <c r="C27" s="284" t="s">
        <v>30</v>
      </c>
      <c r="D27" s="284"/>
      <c r="E27" s="284"/>
      <c r="F27" s="284"/>
      <c r="G27" s="284"/>
      <c r="H27" s="284"/>
      <c r="I27" s="284"/>
    </row>
    <row r="28" spans="1:9" s="17" customFormat="1" ht="20.25" customHeight="1" x14ac:dyDescent="0.3">
      <c r="B28" s="16"/>
      <c r="C28" s="179"/>
      <c r="D28" s="179"/>
      <c r="E28" s="286" t="s">
        <v>118</v>
      </c>
      <c r="F28" s="286"/>
      <c r="G28" s="286"/>
      <c r="H28" s="179"/>
      <c r="I28" s="179"/>
    </row>
    <row r="29" spans="1:9" s="17" customFormat="1" ht="20.25" customHeight="1" x14ac:dyDescent="0.3">
      <c r="A29" s="18"/>
      <c r="B29" s="18"/>
      <c r="C29" s="91" t="s">
        <v>8</v>
      </c>
      <c r="D29" s="91"/>
      <c r="E29" s="115"/>
      <c r="F29" s="91"/>
      <c r="I29" s="20"/>
    </row>
    <row r="30" spans="1:9" s="17" customFormat="1" ht="20.25" customHeight="1" x14ac:dyDescent="0.3">
      <c r="A30" s="18"/>
      <c r="B30" s="18"/>
      <c r="C30" s="96" t="s">
        <v>81</v>
      </c>
      <c r="D30" s="91"/>
      <c r="E30" s="115"/>
      <c r="F30" s="91"/>
      <c r="G30" s="91"/>
      <c r="H30" s="91"/>
      <c r="I30" s="182" t="s">
        <v>84</v>
      </c>
    </row>
    <row r="31" spans="1:9" s="17" customFormat="1" ht="20.25" customHeight="1" x14ac:dyDescent="0.3">
      <c r="A31" s="18"/>
      <c r="B31" s="204" t="s">
        <v>47</v>
      </c>
      <c r="C31" s="91" t="s">
        <v>6</v>
      </c>
      <c r="D31" s="91"/>
      <c r="E31" s="181" t="s">
        <v>35</v>
      </c>
      <c r="G31" s="182" t="s">
        <v>256</v>
      </c>
      <c r="I31" s="182" t="s">
        <v>18</v>
      </c>
    </row>
    <row r="32" spans="1:9" s="17" customFormat="1" ht="20.25" customHeight="1" x14ac:dyDescent="0.3">
      <c r="B32" s="16"/>
      <c r="C32" s="285" t="s">
        <v>95</v>
      </c>
      <c r="D32" s="285"/>
      <c r="E32" s="285"/>
      <c r="F32" s="285"/>
      <c r="G32" s="285"/>
      <c r="H32" s="285"/>
      <c r="I32" s="285"/>
    </row>
    <row r="33" spans="1:9" s="17" customFormat="1" ht="20.25" customHeight="1" x14ac:dyDescent="0.3">
      <c r="A33" s="16" t="s">
        <v>213</v>
      </c>
      <c r="B33" s="16"/>
      <c r="C33" s="180"/>
      <c r="D33" s="180"/>
      <c r="E33" s="180"/>
      <c r="F33" s="180"/>
      <c r="G33" s="180"/>
      <c r="H33" s="180"/>
      <c r="I33" s="180"/>
    </row>
    <row r="34" spans="1:9" ht="20.25" customHeight="1" x14ac:dyDescent="0.3">
      <c r="A34" s="28" t="s">
        <v>176</v>
      </c>
      <c r="B34" s="28"/>
      <c r="C34" s="68">
        <v>2000000</v>
      </c>
      <c r="D34" s="68"/>
      <c r="E34" s="69">
        <v>134000</v>
      </c>
      <c r="F34" s="68"/>
      <c r="G34" s="68">
        <v>2081922</v>
      </c>
      <c r="H34" s="68"/>
      <c r="I34" s="68">
        <v>4215922</v>
      </c>
    </row>
    <row r="35" spans="1:9" ht="20.25" customHeight="1" x14ac:dyDescent="0.3">
      <c r="A35" s="28"/>
      <c r="B35" s="28"/>
      <c r="C35" s="36"/>
      <c r="D35" s="36"/>
      <c r="E35" s="36"/>
      <c r="F35" s="36"/>
      <c r="G35" s="36"/>
      <c r="H35" s="36"/>
      <c r="I35" s="36"/>
    </row>
    <row r="36" spans="1:9" ht="20.25" customHeight="1" x14ac:dyDescent="0.3">
      <c r="A36" s="28" t="s">
        <v>57</v>
      </c>
      <c r="B36" s="28"/>
      <c r="C36" s="36"/>
      <c r="D36" s="36"/>
      <c r="E36" s="36"/>
      <c r="F36" s="36"/>
      <c r="G36" s="36"/>
      <c r="H36" s="36"/>
      <c r="I36" s="36"/>
    </row>
    <row r="37" spans="1:9" ht="20.25" customHeight="1" x14ac:dyDescent="0.3">
      <c r="A37" s="250" t="s">
        <v>190</v>
      </c>
      <c r="B37" s="28"/>
      <c r="C37" s="36"/>
      <c r="D37" s="36"/>
      <c r="E37" s="36"/>
      <c r="F37" s="36"/>
      <c r="G37" s="36"/>
      <c r="H37" s="36"/>
      <c r="I37" s="36"/>
    </row>
    <row r="38" spans="1:9" ht="20.25" customHeight="1" x14ac:dyDescent="0.3">
      <c r="A38" s="249" t="s">
        <v>194</v>
      </c>
      <c r="B38" s="232">
        <v>14</v>
      </c>
      <c r="C38" s="236">
        <v>0</v>
      </c>
      <c r="D38" s="237"/>
      <c r="E38" s="236">
        <v>0</v>
      </c>
      <c r="F38" s="95"/>
      <c r="G38" s="129">
        <f>'SH-8-9'!I55</f>
        <v>-2450000</v>
      </c>
      <c r="H38" s="95"/>
      <c r="I38" s="129">
        <f>SUM(C38:G38)</f>
        <v>-2450000</v>
      </c>
    </row>
    <row r="39" spans="1:9" ht="20.25" customHeight="1" x14ac:dyDescent="0.3">
      <c r="A39" s="250" t="s">
        <v>191</v>
      </c>
      <c r="B39" s="28"/>
      <c r="C39" s="238">
        <f>SUM(C38)</f>
        <v>0</v>
      </c>
      <c r="D39" s="239"/>
      <c r="E39" s="238">
        <f>SUM(E38)</f>
        <v>0</v>
      </c>
      <c r="F39" s="36"/>
      <c r="G39" s="146">
        <f>SUM(G38)</f>
        <v>-2450000</v>
      </c>
      <c r="H39" s="36"/>
      <c r="I39" s="146">
        <f>SUM(I38)</f>
        <v>-2450000</v>
      </c>
    </row>
    <row r="40" spans="1:9" ht="20.25" customHeight="1" x14ac:dyDescent="0.3">
      <c r="A40" s="28"/>
      <c r="B40" s="28"/>
      <c r="C40" s="36"/>
      <c r="D40" s="36"/>
      <c r="E40" s="36"/>
      <c r="F40" s="36"/>
      <c r="G40" s="36"/>
      <c r="H40" s="36"/>
      <c r="I40" s="36"/>
    </row>
    <row r="41" spans="1:9" ht="20.25" customHeight="1" x14ac:dyDescent="0.3">
      <c r="A41" s="49" t="s">
        <v>41</v>
      </c>
      <c r="B41" s="49"/>
      <c r="C41" s="36"/>
      <c r="D41" s="36"/>
      <c r="E41" s="36"/>
      <c r="F41" s="36"/>
      <c r="G41" s="36"/>
      <c r="H41" s="36"/>
      <c r="I41" s="36"/>
    </row>
    <row r="42" spans="1:9" ht="20.25" customHeight="1" x14ac:dyDescent="0.3">
      <c r="A42" s="248" t="s">
        <v>192</v>
      </c>
      <c r="B42" s="61"/>
      <c r="C42" s="80">
        <v>0</v>
      </c>
      <c r="D42" s="35"/>
      <c r="E42" s="114">
        <v>0</v>
      </c>
      <c r="F42" s="35"/>
      <c r="G42" s="81">
        <f>'PL6-7'!G33</f>
        <v>568992</v>
      </c>
      <c r="H42" s="35"/>
      <c r="I42" s="70">
        <f>SUM(C42:H42)</f>
        <v>568992</v>
      </c>
    </row>
    <row r="43" spans="1:9" ht="20.25" customHeight="1" x14ac:dyDescent="0.3">
      <c r="A43" s="49" t="s">
        <v>37</v>
      </c>
      <c r="B43" s="49"/>
      <c r="C43" s="119">
        <f>SUM(C42)</f>
        <v>0</v>
      </c>
      <c r="D43" s="36"/>
      <c r="E43" s="52">
        <f>SUM(E42)</f>
        <v>0</v>
      </c>
      <c r="F43" s="36"/>
      <c r="G43" s="72">
        <f>SUM(G42)</f>
        <v>568992</v>
      </c>
      <c r="H43" s="73"/>
      <c r="I43" s="72">
        <f>SUM(I42:I42)</f>
        <v>568992</v>
      </c>
    </row>
    <row r="44" spans="1:9" ht="20.25" customHeight="1" x14ac:dyDescent="0.3">
      <c r="A44" s="28"/>
      <c r="B44" s="28"/>
      <c r="C44" s="36"/>
      <c r="D44" s="36"/>
      <c r="E44" s="36"/>
      <c r="F44" s="36"/>
      <c r="G44" s="36"/>
      <c r="H44" s="36"/>
      <c r="I44" s="36"/>
    </row>
    <row r="45" spans="1:9" ht="20.25" customHeight="1" x14ac:dyDescent="0.3">
      <c r="A45" s="88" t="s">
        <v>181</v>
      </c>
      <c r="B45" s="232">
        <v>10</v>
      </c>
      <c r="C45" s="244">
        <v>0</v>
      </c>
      <c r="D45" s="36"/>
      <c r="E45" s="81">
        <f>-G45</f>
        <v>80000</v>
      </c>
      <c r="F45" s="36"/>
      <c r="G45" s="109">
        <f>'SH-8-9'!I69</f>
        <v>-80000</v>
      </c>
      <c r="H45" s="36"/>
      <c r="I45" s="109">
        <f>SUM(C45:G45)</f>
        <v>0</v>
      </c>
    </row>
    <row r="46" spans="1:9" ht="20.25" customHeight="1" thickBot="1" x14ac:dyDescent="0.35">
      <c r="A46" s="28" t="s">
        <v>214</v>
      </c>
      <c r="B46" s="28"/>
      <c r="C46" s="247">
        <f>SUM(C34,C43)+C45</f>
        <v>2000000</v>
      </c>
      <c r="D46" s="68"/>
      <c r="E46" s="247">
        <f>SUM(E34,E43)+E45</f>
        <v>214000</v>
      </c>
      <c r="F46" s="68"/>
      <c r="G46" s="247">
        <f>SUM(G34,G43)+G45+G39</f>
        <v>120914</v>
      </c>
      <c r="H46" s="68"/>
      <c r="I46" s="247">
        <f>SUM(I34,I43)+I45+I39</f>
        <v>2334914</v>
      </c>
    </row>
    <row r="47" spans="1:9" ht="20.25" customHeight="1" thickTop="1" x14ac:dyDescent="0.3"/>
    <row r="49" spans="1:9" ht="20.25" customHeight="1" x14ac:dyDescent="0.3">
      <c r="A49" s="274" t="s">
        <v>228</v>
      </c>
      <c r="B49" s="274"/>
      <c r="C49" s="274"/>
      <c r="D49" s="274"/>
      <c r="E49" s="274"/>
      <c r="F49" s="274"/>
      <c r="G49" s="274"/>
      <c r="H49" s="274"/>
      <c r="I49" s="274"/>
    </row>
    <row r="50" spans="1:9" ht="20.25" customHeight="1" x14ac:dyDescent="0.3">
      <c r="A50" s="274" t="s">
        <v>246</v>
      </c>
      <c r="B50" s="274"/>
      <c r="C50" s="274"/>
      <c r="D50" s="274"/>
      <c r="E50" s="274"/>
      <c r="F50" s="274"/>
      <c r="G50" s="274"/>
      <c r="H50" s="274"/>
      <c r="I50" s="274"/>
    </row>
    <row r="68" spans="1:7" ht="20.25" customHeight="1" x14ac:dyDescent="0.3">
      <c r="E68" s="32"/>
    </row>
    <row r="76" spans="1:7" ht="20.25" customHeight="1" x14ac:dyDescent="0.3">
      <c r="A76" s="93"/>
      <c r="B76" s="93"/>
      <c r="C76" s="94"/>
      <c r="D76" s="94"/>
      <c r="E76" s="94"/>
      <c r="F76" s="94"/>
      <c r="G76" s="94"/>
    </row>
    <row r="78" spans="1:7" ht="20.25" customHeight="1" x14ac:dyDescent="0.3">
      <c r="A78" s="93"/>
      <c r="B78" s="93"/>
      <c r="C78" s="94"/>
      <c r="D78" s="94"/>
      <c r="E78" s="94"/>
      <c r="F78" s="94"/>
      <c r="G78" s="94"/>
    </row>
  </sheetData>
  <mergeCells count="10">
    <mergeCell ref="A49:I49"/>
    <mergeCell ref="A50:I50"/>
    <mergeCell ref="A22:I22"/>
    <mergeCell ref="A23:I23"/>
    <mergeCell ref="C32:I32"/>
    <mergeCell ref="C4:I4"/>
    <mergeCell ref="C9:I9"/>
    <mergeCell ref="E5:G5"/>
    <mergeCell ref="C27:I27"/>
    <mergeCell ref="E28:G28"/>
  </mergeCells>
  <pageMargins left="0.7" right="0.7" top="0.48" bottom="0.5" header="0.5" footer="0.5"/>
  <pageSetup paperSize="9" scale="89" firstPageNumber="1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J118"/>
  <sheetViews>
    <sheetView tabSelected="1" view="pageBreakPreview" topLeftCell="A74" zoomScale="80" zoomScaleNormal="100" zoomScaleSheetLayoutView="80" workbookViewId="0">
      <selection activeCell="A85" sqref="A85"/>
    </sheetView>
  </sheetViews>
  <sheetFormatPr defaultColWidth="9.1796875" defaultRowHeight="20.25" customHeight="1" x14ac:dyDescent="0.3"/>
  <cols>
    <col min="1" max="1" width="55.81640625" style="23" customWidth="1"/>
    <col min="2" max="2" width="5.26953125" style="208" customWidth="1"/>
    <col min="3" max="3" width="1.26953125" style="23" customWidth="1"/>
    <col min="4" max="4" width="14.54296875" style="14" bestFit="1" customWidth="1"/>
    <col min="5" max="5" width="1.26953125" style="14" customWidth="1"/>
    <col min="6" max="6" width="12.26953125" style="14" customWidth="1"/>
    <col min="7" max="7" width="1.26953125" style="14" customWidth="1"/>
    <col min="8" max="8" width="12.26953125" style="14" customWidth="1"/>
    <col min="9" max="9" width="1.26953125" style="14" customWidth="1"/>
    <col min="10" max="10" width="12.26953125" style="14" customWidth="1"/>
    <col min="11" max="16384" width="9.1796875" style="14"/>
  </cols>
  <sheetData>
    <row r="1" spans="1:10" ht="20.25" customHeight="1" x14ac:dyDescent="0.35">
      <c r="A1" s="230" t="str">
        <f>'SH-10-11'!A1</f>
        <v>Index Living Mall Public Company Limited and its Subsidiaries</v>
      </c>
      <c r="B1" s="200"/>
      <c r="C1" s="89"/>
    </row>
    <row r="2" spans="1:10" ht="20.25" customHeight="1" x14ac:dyDescent="0.3">
      <c r="A2" s="15" t="s">
        <v>54</v>
      </c>
      <c r="B2" s="201"/>
      <c r="C2" s="15"/>
    </row>
    <row r="3" spans="1:10" s="17" customFormat="1" ht="12.75" customHeight="1" x14ac:dyDescent="0.3">
      <c r="A3" s="16"/>
      <c r="B3" s="202"/>
      <c r="C3" s="16"/>
    </row>
    <row r="4" spans="1:10" s="17" customFormat="1" ht="20.25" customHeight="1" x14ac:dyDescent="0.3">
      <c r="A4" s="18"/>
      <c r="B4" s="203"/>
      <c r="C4" s="18"/>
      <c r="D4" s="282" t="s">
        <v>4</v>
      </c>
      <c r="E4" s="282"/>
      <c r="F4" s="282"/>
      <c r="G4" s="19"/>
      <c r="H4" s="282" t="s">
        <v>24</v>
      </c>
      <c r="I4" s="282"/>
      <c r="J4" s="282"/>
    </row>
    <row r="5" spans="1:10" s="17" customFormat="1" ht="20.25" customHeight="1" x14ac:dyDescent="0.3">
      <c r="A5" s="18"/>
      <c r="B5" s="203"/>
      <c r="C5" s="18"/>
      <c r="D5" s="282" t="s">
        <v>23</v>
      </c>
      <c r="E5" s="282"/>
      <c r="F5" s="282"/>
      <c r="G5" s="113"/>
      <c r="H5" s="282" t="s">
        <v>23</v>
      </c>
      <c r="I5" s="282"/>
      <c r="J5" s="282"/>
    </row>
    <row r="6" spans="1:10" s="17" customFormat="1" ht="20.25" customHeight="1" x14ac:dyDescent="0.3">
      <c r="A6" s="18"/>
      <c r="B6" s="203"/>
      <c r="C6" s="18"/>
      <c r="D6" s="289" t="s">
        <v>210</v>
      </c>
      <c r="E6" s="288"/>
      <c r="F6" s="288"/>
      <c r="G6" s="113"/>
      <c r="H6" s="289" t="s">
        <v>210</v>
      </c>
      <c r="I6" s="288"/>
      <c r="J6" s="288"/>
    </row>
    <row r="7" spans="1:10" s="17" customFormat="1" ht="20.25" customHeight="1" x14ac:dyDescent="0.3">
      <c r="A7" s="18"/>
      <c r="B7" s="203"/>
      <c r="C7" s="18"/>
      <c r="D7" s="287" t="s">
        <v>209</v>
      </c>
      <c r="E7" s="288"/>
      <c r="F7" s="288"/>
      <c r="G7" s="113"/>
      <c r="H7" s="287" t="s">
        <v>209</v>
      </c>
      <c r="I7" s="288"/>
      <c r="J7" s="288"/>
    </row>
    <row r="8" spans="1:10" s="17" customFormat="1" ht="20.25" customHeight="1" x14ac:dyDescent="0.3">
      <c r="A8" s="18"/>
      <c r="B8" s="204" t="s">
        <v>47</v>
      </c>
      <c r="C8" s="18"/>
      <c r="D8" s="20">
        <v>2019</v>
      </c>
      <c r="E8" s="20"/>
      <c r="F8" s="20">
        <v>2018</v>
      </c>
      <c r="G8" s="20"/>
      <c r="H8" s="20">
        <v>2019</v>
      </c>
      <c r="I8" s="20"/>
      <c r="J8" s="20">
        <v>2018</v>
      </c>
    </row>
    <row r="9" spans="1:10" s="17" customFormat="1" ht="20.25" customHeight="1" x14ac:dyDescent="0.3">
      <c r="A9" s="18"/>
      <c r="B9" s="203"/>
      <c r="C9" s="18"/>
      <c r="D9" s="281" t="s">
        <v>95</v>
      </c>
      <c r="E9" s="281"/>
      <c r="F9" s="281"/>
      <c r="G9" s="281"/>
      <c r="H9" s="281"/>
      <c r="I9" s="281"/>
      <c r="J9" s="281"/>
    </row>
    <row r="10" spans="1:10" ht="20.25" customHeight="1" x14ac:dyDescent="0.3">
      <c r="A10" s="21" t="s">
        <v>13</v>
      </c>
      <c r="B10" s="205"/>
      <c r="C10" s="21"/>
      <c r="D10" s="22"/>
      <c r="E10" s="22"/>
      <c r="F10" s="22"/>
      <c r="G10" s="22"/>
      <c r="H10" s="22"/>
      <c r="I10" s="22"/>
      <c r="J10" s="22"/>
    </row>
    <row r="11" spans="1:10" ht="20.25" customHeight="1" x14ac:dyDescent="0.3">
      <c r="A11" s="54" t="s">
        <v>222</v>
      </c>
      <c r="B11" s="206"/>
      <c r="C11" s="54"/>
      <c r="D11" s="22">
        <v>289514</v>
      </c>
      <c r="E11" s="22"/>
      <c r="F11" s="22">
        <v>92482</v>
      </c>
      <c r="G11" s="178"/>
      <c r="H11" s="178">
        <v>568992</v>
      </c>
      <c r="I11" s="178"/>
      <c r="J11" s="178">
        <v>-1007</v>
      </c>
    </row>
    <row r="12" spans="1:10" ht="20.25" customHeight="1" x14ac:dyDescent="0.3">
      <c r="A12" s="25" t="s">
        <v>122</v>
      </c>
      <c r="B12" s="207"/>
      <c r="C12" s="25"/>
      <c r="D12" s="24"/>
      <c r="E12" s="22"/>
      <c r="F12" s="22"/>
      <c r="G12" s="22"/>
      <c r="H12" s="24"/>
      <c r="I12" s="22"/>
      <c r="J12" s="24"/>
    </row>
    <row r="13" spans="1:10" s="27" customFormat="1" ht="20.25" customHeight="1" x14ac:dyDescent="0.3">
      <c r="A13" s="54" t="s">
        <v>257</v>
      </c>
      <c r="B13" s="207" t="s">
        <v>203</v>
      </c>
      <c r="C13" s="54"/>
      <c r="D13" s="108">
        <v>13177</v>
      </c>
      <c r="E13" s="51"/>
      <c r="F13" s="22">
        <v>78066</v>
      </c>
      <c r="G13" s="178"/>
      <c r="H13" s="71">
        <v>3618</v>
      </c>
      <c r="I13" s="83"/>
      <c r="J13" s="71">
        <v>-17553</v>
      </c>
    </row>
    <row r="14" spans="1:10" ht="20.25" customHeight="1" x14ac:dyDescent="0.3">
      <c r="A14" s="23" t="s">
        <v>31</v>
      </c>
      <c r="D14" s="108">
        <v>87973</v>
      </c>
      <c r="E14" s="51"/>
      <c r="F14" s="22">
        <v>85634</v>
      </c>
      <c r="G14" s="178"/>
      <c r="H14" s="242">
        <v>89802</v>
      </c>
      <c r="I14" s="178"/>
      <c r="J14" s="242">
        <v>86936</v>
      </c>
    </row>
    <row r="15" spans="1:10" ht="20.25" customHeight="1" x14ac:dyDescent="0.3">
      <c r="A15" s="23" t="s">
        <v>123</v>
      </c>
      <c r="D15" s="108">
        <v>367844</v>
      </c>
      <c r="E15" s="51"/>
      <c r="F15" s="22">
        <v>350567</v>
      </c>
      <c r="G15" s="178"/>
      <c r="H15" s="178">
        <v>308594</v>
      </c>
      <c r="I15" s="178"/>
      <c r="J15" s="178">
        <v>294119</v>
      </c>
    </row>
    <row r="16" spans="1:10" ht="20.25" customHeight="1" x14ac:dyDescent="0.3">
      <c r="A16" s="42" t="s">
        <v>217</v>
      </c>
      <c r="B16" s="212"/>
      <c r="D16" s="108">
        <v>0</v>
      </c>
      <c r="E16" s="51"/>
      <c r="F16" s="108">
        <v>0</v>
      </c>
      <c r="G16" s="178"/>
      <c r="H16" s="178">
        <v>0</v>
      </c>
      <c r="I16" s="178"/>
      <c r="J16" s="178">
        <v>205156</v>
      </c>
    </row>
    <row r="17" spans="1:10" ht="20.25" customHeight="1" x14ac:dyDescent="0.3">
      <c r="A17" s="42" t="s">
        <v>221</v>
      </c>
      <c r="B17" s="212"/>
      <c r="D17" s="108">
        <v>0</v>
      </c>
      <c r="E17" s="51"/>
      <c r="F17" s="22">
        <v>199303</v>
      </c>
      <c r="G17" s="178"/>
      <c r="H17" s="178">
        <v>0</v>
      </c>
      <c r="I17" s="178"/>
      <c r="J17" s="178">
        <v>0</v>
      </c>
    </row>
    <row r="18" spans="1:10" ht="20.25" customHeight="1" x14ac:dyDescent="0.3">
      <c r="A18" s="42" t="s">
        <v>220</v>
      </c>
      <c r="D18" s="108">
        <v>0</v>
      </c>
      <c r="E18" s="51"/>
      <c r="F18" s="22">
        <v>1252</v>
      </c>
      <c r="G18" s="178"/>
      <c r="H18" s="178">
        <v>0</v>
      </c>
      <c r="I18" s="178"/>
      <c r="J18" s="178">
        <v>0</v>
      </c>
    </row>
    <row r="19" spans="1:10" ht="20.25" customHeight="1" x14ac:dyDescent="0.3">
      <c r="A19" s="54" t="s">
        <v>124</v>
      </c>
      <c r="B19" s="206"/>
      <c r="C19" s="54"/>
      <c r="D19" s="63">
        <v>36117</v>
      </c>
      <c r="E19" s="75"/>
      <c r="F19" s="22">
        <v>10211</v>
      </c>
      <c r="G19" s="178"/>
      <c r="H19" s="178">
        <v>24682</v>
      </c>
      <c r="I19" s="178"/>
      <c r="J19" s="178">
        <v>7680</v>
      </c>
    </row>
    <row r="20" spans="1:10" ht="20.25" customHeight="1" x14ac:dyDescent="0.3">
      <c r="A20" s="54" t="s">
        <v>182</v>
      </c>
      <c r="B20" s="206"/>
      <c r="C20" s="54"/>
      <c r="D20" s="63">
        <v>4391</v>
      </c>
      <c r="E20" s="75"/>
      <c r="F20" s="22">
        <v>5697</v>
      </c>
      <c r="G20" s="178"/>
      <c r="H20" s="178">
        <v>4391</v>
      </c>
      <c r="I20" s="178"/>
      <c r="J20" s="242">
        <v>5697</v>
      </c>
    </row>
    <row r="21" spans="1:10" ht="20.25" customHeight="1" x14ac:dyDescent="0.3">
      <c r="A21" s="54" t="s">
        <v>243</v>
      </c>
      <c r="B21" s="206"/>
      <c r="C21" s="54"/>
      <c r="D21" s="45">
        <v>-2499</v>
      </c>
      <c r="E21" s="74"/>
      <c r="F21" s="22">
        <v>709</v>
      </c>
      <c r="G21" s="178"/>
      <c r="H21" s="178">
        <v>-1772</v>
      </c>
      <c r="I21" s="178"/>
      <c r="J21" s="178">
        <v>352</v>
      </c>
    </row>
    <row r="22" spans="1:10" ht="20.25" customHeight="1" x14ac:dyDescent="0.3">
      <c r="A22" s="54" t="s">
        <v>59</v>
      </c>
      <c r="B22" s="206"/>
      <c r="C22" s="54"/>
      <c r="D22" s="45">
        <v>-242</v>
      </c>
      <c r="E22" s="74"/>
      <c r="F22" s="22">
        <v>696</v>
      </c>
      <c r="G22" s="178"/>
      <c r="H22" s="178">
        <v>0</v>
      </c>
      <c r="I22" s="178"/>
      <c r="J22" s="178">
        <v>0</v>
      </c>
    </row>
    <row r="23" spans="1:10" ht="20.25" customHeight="1" x14ac:dyDescent="0.3">
      <c r="A23" s="54" t="s">
        <v>125</v>
      </c>
      <c r="B23" s="206"/>
      <c r="C23" s="54"/>
      <c r="D23" s="45">
        <v>-2305</v>
      </c>
      <c r="E23" s="74"/>
      <c r="F23" s="22">
        <v>-42</v>
      </c>
      <c r="G23" s="178"/>
      <c r="H23" s="178">
        <v>0</v>
      </c>
      <c r="I23" s="178"/>
      <c r="J23" s="178">
        <v>0</v>
      </c>
    </row>
    <row r="24" spans="1:10" ht="20.25" hidden="1" customHeight="1" x14ac:dyDescent="0.3">
      <c r="A24" s="54" t="s">
        <v>126</v>
      </c>
      <c r="B24" s="207" t="s">
        <v>153</v>
      </c>
      <c r="C24" s="54"/>
      <c r="D24" s="45"/>
      <c r="E24" s="74"/>
      <c r="F24" s="22"/>
      <c r="G24" s="178"/>
      <c r="H24" s="178"/>
      <c r="I24" s="178"/>
      <c r="J24" s="178"/>
    </row>
    <row r="25" spans="1:10" ht="20.25" customHeight="1" x14ac:dyDescent="0.3">
      <c r="A25" s="54" t="s">
        <v>154</v>
      </c>
      <c r="B25" s="207" t="s">
        <v>204</v>
      </c>
      <c r="C25" s="54"/>
      <c r="D25" s="45">
        <v>3573</v>
      </c>
      <c r="E25" s="74"/>
      <c r="F25" s="22">
        <v>2697</v>
      </c>
      <c r="G25" s="74"/>
      <c r="H25" s="45">
        <v>3359</v>
      </c>
      <c r="I25" s="74"/>
      <c r="J25" s="45">
        <v>27191</v>
      </c>
    </row>
    <row r="26" spans="1:10" ht="20.25" customHeight="1" x14ac:dyDescent="0.3">
      <c r="A26" s="54" t="s">
        <v>183</v>
      </c>
      <c r="B26" s="206"/>
      <c r="C26" s="54"/>
      <c r="D26" s="45">
        <v>3061</v>
      </c>
      <c r="E26" s="74"/>
      <c r="F26" s="22">
        <v>-12897</v>
      </c>
      <c r="G26" s="178"/>
      <c r="H26" s="178">
        <v>4019</v>
      </c>
      <c r="I26" s="178"/>
      <c r="J26" s="178">
        <v>-9185</v>
      </c>
    </row>
    <row r="27" spans="1:10" ht="20.25" customHeight="1" x14ac:dyDescent="0.3">
      <c r="A27" s="54" t="s">
        <v>258</v>
      </c>
      <c r="B27" s="206"/>
      <c r="C27" s="54"/>
      <c r="D27" s="45"/>
      <c r="E27" s="74"/>
      <c r="F27" s="22"/>
      <c r="G27" s="178"/>
      <c r="H27" s="178"/>
      <c r="I27" s="178"/>
      <c r="J27" s="178"/>
    </row>
    <row r="28" spans="1:10" ht="20.25" customHeight="1" x14ac:dyDescent="0.3">
      <c r="A28" s="54" t="s">
        <v>259</v>
      </c>
      <c r="B28" s="206"/>
      <c r="C28" s="54"/>
      <c r="D28" s="45">
        <v>-3391</v>
      </c>
      <c r="E28" s="74"/>
      <c r="F28" s="22">
        <v>-1311</v>
      </c>
      <c r="G28" s="178"/>
      <c r="H28" s="178">
        <v>-692</v>
      </c>
      <c r="I28" s="178"/>
      <c r="J28" s="178">
        <v>-1445</v>
      </c>
    </row>
    <row r="29" spans="1:10" ht="20.25" customHeight="1" x14ac:dyDescent="0.3">
      <c r="A29" s="54" t="s">
        <v>202</v>
      </c>
      <c r="B29" s="206"/>
      <c r="C29" s="54"/>
      <c r="D29" s="45"/>
      <c r="E29" s="74"/>
      <c r="F29" s="22"/>
      <c r="G29" s="74"/>
      <c r="H29" s="66"/>
      <c r="I29" s="74"/>
      <c r="J29" s="66"/>
    </row>
    <row r="30" spans="1:10" ht="20.25" customHeight="1" x14ac:dyDescent="0.3">
      <c r="A30" s="54" t="s">
        <v>127</v>
      </c>
      <c r="B30" s="206"/>
      <c r="C30" s="54"/>
      <c r="D30" s="66">
        <v>5056</v>
      </c>
      <c r="E30" s="74"/>
      <c r="F30" s="22">
        <v>2038</v>
      </c>
      <c r="G30" s="178"/>
      <c r="H30" s="178">
        <v>4471</v>
      </c>
      <c r="I30" s="178"/>
      <c r="J30" s="178">
        <v>230</v>
      </c>
    </row>
    <row r="31" spans="1:10" ht="20.25" customHeight="1" x14ac:dyDescent="0.3">
      <c r="A31" s="54" t="s">
        <v>206</v>
      </c>
      <c r="B31" s="206"/>
      <c r="C31" s="54"/>
      <c r="D31" s="108">
        <v>-4850</v>
      </c>
      <c r="E31" s="51"/>
      <c r="F31" s="22">
        <v>-4850</v>
      </c>
      <c r="G31" s="178"/>
      <c r="H31" s="178">
        <v>-4850</v>
      </c>
      <c r="I31" s="178"/>
      <c r="J31" s="242">
        <v>-4850</v>
      </c>
    </row>
    <row r="32" spans="1:10" ht="20.25" customHeight="1" x14ac:dyDescent="0.3">
      <c r="A32" s="54" t="s">
        <v>48</v>
      </c>
      <c r="B32" s="206"/>
      <c r="C32" s="54"/>
      <c r="D32" s="109">
        <v>-614</v>
      </c>
      <c r="E32" s="51"/>
      <c r="F32" s="22">
        <v>-1722</v>
      </c>
      <c r="G32" s="178"/>
      <c r="H32" s="70">
        <v>-473</v>
      </c>
      <c r="I32" s="178"/>
      <c r="J32" s="70">
        <v>-73</v>
      </c>
    </row>
    <row r="33" spans="1:10" ht="20.25" customHeight="1" x14ac:dyDescent="0.3">
      <c r="A33" s="54" t="s">
        <v>108</v>
      </c>
      <c r="B33" s="207"/>
      <c r="C33" s="54"/>
      <c r="D33" s="76">
        <v>-374</v>
      </c>
      <c r="E33" s="74"/>
      <c r="F33" s="267">
        <v>-3789</v>
      </c>
      <c r="G33" s="178"/>
      <c r="H33" s="256">
        <v>-491420</v>
      </c>
      <c r="I33" s="178"/>
      <c r="J33" s="256">
        <v>0</v>
      </c>
    </row>
    <row r="34" spans="1:10" s="27" customFormat="1" ht="20.25" customHeight="1" x14ac:dyDescent="0.3">
      <c r="A34" s="28"/>
      <c r="B34" s="209"/>
      <c r="C34" s="28"/>
      <c r="D34" s="74">
        <f>SUM(D11:D33)</f>
        <v>796431</v>
      </c>
      <c r="E34" s="22"/>
      <c r="F34" s="22">
        <f>SUM(F11:F33)</f>
        <v>804741</v>
      </c>
      <c r="G34" s="22"/>
      <c r="H34" s="74">
        <f>SUM(H11:H33)</f>
        <v>512721</v>
      </c>
      <c r="I34" s="22"/>
      <c r="J34" s="22">
        <f>SUM(J11:J33)</f>
        <v>593248</v>
      </c>
    </row>
    <row r="35" spans="1:10" s="27" customFormat="1" ht="20.25" customHeight="1" x14ac:dyDescent="0.3">
      <c r="A35" s="25" t="s">
        <v>19</v>
      </c>
      <c r="B35" s="207"/>
      <c r="C35" s="25"/>
      <c r="D35" s="218"/>
      <c r="E35" s="29"/>
      <c r="F35" s="218"/>
      <c r="G35" s="29"/>
      <c r="H35" s="24"/>
      <c r="I35" s="29"/>
      <c r="J35" s="24"/>
    </row>
    <row r="36" spans="1:10" s="27" customFormat="1" ht="20.25" customHeight="1" x14ac:dyDescent="0.3">
      <c r="A36" s="31" t="s">
        <v>28</v>
      </c>
      <c r="B36" s="210"/>
      <c r="C36" s="31"/>
      <c r="D36" s="63">
        <v>48490</v>
      </c>
      <c r="E36" s="75"/>
      <c r="F36" s="242">
        <v>24863</v>
      </c>
      <c r="G36" s="178"/>
      <c r="H36" s="178">
        <v>62753</v>
      </c>
      <c r="I36" s="178"/>
      <c r="J36" s="178">
        <v>-23249</v>
      </c>
    </row>
    <row r="37" spans="1:10" s="27" customFormat="1" ht="20.25" customHeight="1" x14ac:dyDescent="0.3">
      <c r="A37" s="54" t="s">
        <v>44</v>
      </c>
      <c r="B37" s="206"/>
      <c r="C37" s="54"/>
      <c r="D37" s="63">
        <v>-88127</v>
      </c>
      <c r="E37" s="75"/>
      <c r="F37" s="242">
        <v>-222715</v>
      </c>
      <c r="G37" s="178"/>
      <c r="H37" s="178">
        <v>-116467</v>
      </c>
      <c r="I37" s="178"/>
      <c r="J37" s="178">
        <v>-211461</v>
      </c>
    </row>
    <row r="38" spans="1:10" s="27" customFormat="1" ht="20.25" customHeight="1" x14ac:dyDescent="0.3">
      <c r="A38" s="54" t="s">
        <v>1</v>
      </c>
      <c r="B38" s="206"/>
      <c r="C38" s="54"/>
      <c r="D38" s="63">
        <v>-107755</v>
      </c>
      <c r="E38" s="75"/>
      <c r="F38" s="242">
        <v>-62984</v>
      </c>
      <c r="G38" s="178"/>
      <c r="H38" s="178">
        <v>-119727</v>
      </c>
      <c r="I38" s="178"/>
      <c r="J38" s="178">
        <v>-124899</v>
      </c>
    </row>
    <row r="39" spans="1:10" s="27" customFormat="1" ht="20.25" customHeight="1" x14ac:dyDescent="0.3">
      <c r="A39" s="54" t="s">
        <v>97</v>
      </c>
      <c r="B39" s="206"/>
      <c r="C39" s="54"/>
      <c r="D39" s="63">
        <v>2115</v>
      </c>
      <c r="E39" s="75"/>
      <c r="F39" s="242">
        <v>-2142</v>
      </c>
      <c r="G39" s="178"/>
      <c r="H39" s="178">
        <v>1274</v>
      </c>
      <c r="I39" s="178"/>
      <c r="J39" s="178">
        <v>490</v>
      </c>
    </row>
    <row r="40" spans="1:10" s="27" customFormat="1" ht="20.25" customHeight="1" x14ac:dyDescent="0.3">
      <c r="A40" s="54" t="s">
        <v>2</v>
      </c>
      <c r="B40" s="206"/>
      <c r="C40" s="54"/>
      <c r="D40" s="63">
        <v>-2955</v>
      </c>
      <c r="E40" s="75"/>
      <c r="F40" s="242">
        <v>-676</v>
      </c>
      <c r="G40" s="178"/>
      <c r="H40" s="178">
        <v>-2026</v>
      </c>
      <c r="I40" s="178"/>
      <c r="J40" s="178">
        <v>-6221</v>
      </c>
    </row>
    <row r="41" spans="1:10" s="27" customFormat="1" ht="20.25" customHeight="1" x14ac:dyDescent="0.3">
      <c r="A41" s="54" t="s">
        <v>128</v>
      </c>
      <c r="B41" s="206"/>
      <c r="C41" s="54"/>
      <c r="D41" s="63">
        <v>206450</v>
      </c>
      <c r="E41" s="75"/>
      <c r="F41" s="242">
        <v>44882</v>
      </c>
      <c r="G41" s="178"/>
      <c r="H41" s="178">
        <v>244748</v>
      </c>
      <c r="I41" s="178"/>
      <c r="J41" s="178">
        <v>97708</v>
      </c>
    </row>
    <row r="42" spans="1:10" s="27" customFormat="1" ht="20.25" customHeight="1" x14ac:dyDescent="0.3">
      <c r="A42" s="31" t="s">
        <v>45</v>
      </c>
      <c r="B42" s="210"/>
      <c r="C42" s="31"/>
      <c r="D42" s="63">
        <v>-61224</v>
      </c>
      <c r="E42" s="75"/>
      <c r="F42" s="242">
        <v>-40900</v>
      </c>
      <c r="G42" s="178"/>
      <c r="H42" s="178">
        <v>-89620</v>
      </c>
      <c r="I42" s="178"/>
      <c r="J42" s="178">
        <v>-55013</v>
      </c>
    </row>
    <row r="43" spans="1:10" s="27" customFormat="1" ht="20.25" customHeight="1" x14ac:dyDescent="0.3">
      <c r="A43" s="31" t="s">
        <v>103</v>
      </c>
      <c r="B43" s="210"/>
      <c r="C43" s="31"/>
      <c r="D43" s="219">
        <v>5262</v>
      </c>
      <c r="E43" s="75"/>
      <c r="F43" s="242">
        <v>-25246</v>
      </c>
      <c r="G43" s="178"/>
      <c r="H43" s="178">
        <v>4591</v>
      </c>
      <c r="I43" s="178"/>
      <c r="J43" s="178">
        <v>-16495</v>
      </c>
    </row>
    <row r="44" spans="1:10" s="27" customFormat="1" ht="20.25" customHeight="1" x14ac:dyDescent="0.3">
      <c r="A44" s="31" t="s">
        <v>129</v>
      </c>
      <c r="B44" s="210"/>
      <c r="C44" s="31"/>
      <c r="D44" s="63">
        <v>-1085</v>
      </c>
      <c r="E44" s="75"/>
      <c r="F44" s="242">
        <v>-1011</v>
      </c>
      <c r="G44" s="178"/>
      <c r="H44" s="178">
        <v>-246</v>
      </c>
      <c r="I44" s="178"/>
      <c r="J44" s="178">
        <v>-112</v>
      </c>
    </row>
    <row r="45" spans="1:10" s="27" customFormat="1" ht="20.25" customHeight="1" x14ac:dyDescent="0.3">
      <c r="A45" s="54" t="s">
        <v>130</v>
      </c>
      <c r="B45" s="206"/>
      <c r="C45" s="54"/>
      <c r="D45" s="220">
        <v>11990</v>
      </c>
      <c r="E45" s="75"/>
      <c r="F45" s="255">
        <v>6125</v>
      </c>
      <c r="G45" s="178"/>
      <c r="H45" s="256">
        <v>-583</v>
      </c>
      <c r="I45" s="178"/>
      <c r="J45" s="256">
        <v>-80994</v>
      </c>
    </row>
    <row r="46" spans="1:10" s="42" customFormat="1" ht="20.25" customHeight="1" x14ac:dyDescent="0.3">
      <c r="A46" s="97" t="s">
        <v>151</v>
      </c>
      <c r="B46" s="211"/>
      <c r="C46" s="97"/>
      <c r="D46" s="71">
        <f>SUM(D34:D45)</f>
        <v>809592</v>
      </c>
      <c r="E46" s="60"/>
      <c r="F46" s="60">
        <f>SUM(F34:F45)</f>
        <v>524937</v>
      </c>
      <c r="G46" s="60"/>
      <c r="H46" s="71">
        <f>SUM(H34:H45)</f>
        <v>497418</v>
      </c>
      <c r="I46" s="60"/>
      <c r="J46" s="60">
        <f>SUM(J34:J45)</f>
        <v>173002</v>
      </c>
    </row>
    <row r="47" spans="1:10" s="27" customFormat="1" ht="20.25" customHeight="1" x14ac:dyDescent="0.3">
      <c r="A47" s="88" t="s">
        <v>70</v>
      </c>
      <c r="B47" s="210"/>
      <c r="C47" s="31"/>
      <c r="D47" s="82">
        <v>-63916</v>
      </c>
      <c r="E47" s="75"/>
      <c r="F47" s="255">
        <v>-68977</v>
      </c>
      <c r="G47" s="178"/>
      <c r="H47" s="256">
        <v>-12988</v>
      </c>
      <c r="I47" s="178"/>
      <c r="J47" s="256">
        <v>-12718</v>
      </c>
    </row>
    <row r="48" spans="1:10" s="27" customFormat="1" ht="20.25" customHeight="1" x14ac:dyDescent="0.3">
      <c r="A48" s="28" t="s">
        <v>152</v>
      </c>
      <c r="B48" s="209"/>
      <c r="C48" s="28"/>
      <c r="D48" s="50">
        <f>SUM(D46:D47)</f>
        <v>745676</v>
      </c>
      <c r="E48" s="75"/>
      <c r="F48" s="50">
        <f>SUM(F46:F47)</f>
        <v>455960</v>
      </c>
      <c r="G48" s="75"/>
      <c r="H48" s="50">
        <f>SUM(H46:H47)</f>
        <v>484430</v>
      </c>
      <c r="I48" s="78"/>
      <c r="J48" s="50">
        <f>SUM(J46:J47)</f>
        <v>160284</v>
      </c>
    </row>
    <row r="49" spans="1:10" s="27" customFormat="1" ht="18" customHeight="1" x14ac:dyDescent="0.3">
      <c r="A49" s="28"/>
      <c r="B49" s="209"/>
      <c r="C49" s="28"/>
      <c r="D49" s="110"/>
      <c r="E49" s="75"/>
      <c r="F49" s="110"/>
      <c r="G49" s="75"/>
      <c r="H49" s="110"/>
      <c r="I49" s="78"/>
      <c r="J49" s="110"/>
    </row>
    <row r="50" spans="1:10" s="27" customFormat="1" ht="18.649999999999999" customHeight="1" x14ac:dyDescent="0.3">
      <c r="A50" s="274" t="s">
        <v>228</v>
      </c>
      <c r="B50" s="274"/>
      <c r="C50" s="274"/>
      <c r="D50" s="274"/>
      <c r="E50" s="274"/>
      <c r="F50" s="274"/>
      <c r="G50" s="274"/>
      <c r="H50" s="274"/>
      <c r="I50" s="274"/>
      <c r="J50" s="274"/>
    </row>
    <row r="51" spans="1:10" s="27" customFormat="1" ht="18.649999999999999" customHeight="1" x14ac:dyDescent="0.3">
      <c r="A51" s="274" t="s">
        <v>246</v>
      </c>
      <c r="B51" s="274"/>
      <c r="C51" s="274"/>
      <c r="D51" s="274"/>
      <c r="E51" s="274"/>
      <c r="F51" s="274"/>
      <c r="G51" s="274"/>
      <c r="H51" s="274"/>
      <c r="I51" s="274"/>
      <c r="J51" s="274"/>
    </row>
    <row r="52" spans="1:10" s="27" customFormat="1" ht="20.25" customHeight="1" x14ac:dyDescent="0.3">
      <c r="A52" s="274"/>
      <c r="B52" s="274"/>
      <c r="C52" s="274"/>
      <c r="D52" s="274"/>
      <c r="E52" s="274"/>
      <c r="F52" s="274"/>
      <c r="G52" s="274"/>
      <c r="H52" s="274"/>
      <c r="I52" s="274"/>
      <c r="J52" s="274"/>
    </row>
    <row r="53" spans="1:10" ht="20.25" customHeight="1" x14ac:dyDescent="0.35">
      <c r="A53" s="230" t="str">
        <f>A1</f>
        <v>Index Living Mall Public Company Limited and its Subsidiaries</v>
      </c>
      <c r="B53" s="200"/>
      <c r="C53" s="89"/>
    </row>
    <row r="54" spans="1:10" ht="20.25" customHeight="1" x14ac:dyDescent="0.3">
      <c r="A54" s="15" t="s">
        <v>54</v>
      </c>
      <c r="B54" s="201"/>
      <c r="C54" s="15"/>
    </row>
    <row r="55" spans="1:10" ht="9" customHeight="1" x14ac:dyDescent="0.3">
      <c r="A55" s="15"/>
      <c r="B55" s="201"/>
      <c r="C55" s="15"/>
    </row>
    <row r="56" spans="1:10" s="17" customFormat="1" ht="19.5" customHeight="1" x14ac:dyDescent="0.3">
      <c r="A56" s="18"/>
      <c r="B56" s="203"/>
      <c r="C56" s="18"/>
      <c r="D56" s="282" t="s">
        <v>4</v>
      </c>
      <c r="E56" s="282"/>
      <c r="F56" s="282"/>
      <c r="G56" s="199"/>
      <c r="H56" s="282" t="s">
        <v>24</v>
      </c>
      <c r="I56" s="282"/>
      <c r="J56" s="282"/>
    </row>
    <row r="57" spans="1:10" s="17" customFormat="1" ht="19.5" customHeight="1" x14ac:dyDescent="0.3">
      <c r="A57" s="18"/>
      <c r="B57" s="203"/>
      <c r="C57" s="18"/>
      <c r="D57" s="282" t="s">
        <v>23</v>
      </c>
      <c r="E57" s="282"/>
      <c r="F57" s="282"/>
      <c r="G57" s="113"/>
      <c r="H57" s="282" t="s">
        <v>23</v>
      </c>
      <c r="I57" s="282"/>
      <c r="J57" s="282"/>
    </row>
    <row r="58" spans="1:10" s="17" customFormat="1" ht="19.5" customHeight="1" x14ac:dyDescent="0.3">
      <c r="A58" s="18"/>
      <c r="B58" s="204"/>
      <c r="C58" s="18"/>
      <c r="D58" s="289" t="s">
        <v>210</v>
      </c>
      <c r="E58" s="288"/>
      <c r="F58" s="288"/>
      <c r="G58" s="113"/>
      <c r="H58" s="289" t="s">
        <v>210</v>
      </c>
      <c r="I58" s="288"/>
      <c r="J58" s="288"/>
    </row>
    <row r="59" spans="1:10" s="17" customFormat="1" ht="19.5" customHeight="1" x14ac:dyDescent="0.3">
      <c r="A59" s="18"/>
      <c r="B59" s="203"/>
      <c r="C59" s="18"/>
      <c r="D59" s="287" t="s">
        <v>209</v>
      </c>
      <c r="E59" s="288"/>
      <c r="F59" s="288"/>
      <c r="G59" s="113"/>
      <c r="H59" s="287" t="s">
        <v>209</v>
      </c>
      <c r="I59" s="288"/>
      <c r="J59" s="288"/>
    </row>
    <row r="60" spans="1:10" s="17" customFormat="1" ht="19.5" customHeight="1" x14ac:dyDescent="0.3">
      <c r="A60" s="18"/>
      <c r="B60" s="204" t="s">
        <v>47</v>
      </c>
      <c r="C60" s="18"/>
      <c r="D60" s="20">
        <v>2019</v>
      </c>
      <c r="E60" s="20"/>
      <c r="F60" s="20">
        <v>2018</v>
      </c>
      <c r="G60" s="20"/>
      <c r="H60" s="20">
        <v>2019</v>
      </c>
      <c r="I60" s="20"/>
      <c r="J60" s="20">
        <v>2018</v>
      </c>
    </row>
    <row r="61" spans="1:10" s="17" customFormat="1" ht="15" customHeight="1" x14ac:dyDescent="0.3">
      <c r="A61" s="18"/>
      <c r="B61" s="203"/>
      <c r="C61" s="18"/>
      <c r="D61" s="281" t="s">
        <v>95</v>
      </c>
      <c r="E61" s="281"/>
      <c r="F61" s="281"/>
      <c r="G61" s="281"/>
      <c r="H61" s="281"/>
      <c r="I61" s="281"/>
      <c r="J61" s="281"/>
    </row>
    <row r="62" spans="1:10" ht="19.5" customHeight="1" x14ac:dyDescent="0.3">
      <c r="A62" s="21" t="s">
        <v>20</v>
      </c>
      <c r="B62" s="205"/>
      <c r="C62" s="21"/>
      <c r="D62" s="26"/>
      <c r="E62" s="26"/>
      <c r="F62" s="26"/>
      <c r="G62" s="22"/>
      <c r="H62" s="22"/>
      <c r="I62" s="22"/>
      <c r="J62" s="22"/>
    </row>
    <row r="63" spans="1:10" ht="19.5" customHeight="1" x14ac:dyDescent="0.3">
      <c r="A63" s="54" t="s">
        <v>131</v>
      </c>
      <c r="B63" s="207"/>
      <c r="C63" s="54"/>
      <c r="D63" s="45">
        <v>614</v>
      </c>
      <c r="E63" s="51"/>
      <c r="F63" s="242">
        <v>1722</v>
      </c>
      <c r="G63" s="178"/>
      <c r="H63" s="178">
        <v>425</v>
      </c>
      <c r="I63" s="178"/>
      <c r="J63" s="178">
        <v>74</v>
      </c>
    </row>
    <row r="64" spans="1:10" ht="19.5" customHeight="1" x14ac:dyDescent="0.3">
      <c r="A64" s="54" t="s">
        <v>132</v>
      </c>
      <c r="B64" s="207"/>
      <c r="C64" s="54"/>
      <c r="D64" s="45">
        <v>374</v>
      </c>
      <c r="E64" s="51"/>
      <c r="F64" s="242">
        <v>3789</v>
      </c>
      <c r="G64" s="178"/>
      <c r="H64" s="178">
        <v>491420</v>
      </c>
      <c r="I64" s="178"/>
      <c r="J64" s="178">
        <v>0</v>
      </c>
    </row>
    <row r="65" spans="1:10" ht="19.5" customHeight="1" x14ac:dyDescent="0.3">
      <c r="A65" s="54" t="s">
        <v>133</v>
      </c>
      <c r="B65" s="207"/>
      <c r="C65" s="54"/>
      <c r="D65" s="45">
        <v>0</v>
      </c>
      <c r="E65" s="51"/>
      <c r="F65" s="242">
        <v>-36133</v>
      </c>
      <c r="G65" s="178"/>
      <c r="H65" s="242">
        <v>0</v>
      </c>
      <c r="I65" s="178"/>
      <c r="J65" s="242">
        <v>0</v>
      </c>
    </row>
    <row r="66" spans="1:10" ht="19.5" customHeight="1" x14ac:dyDescent="0.3">
      <c r="A66" s="54" t="s">
        <v>134</v>
      </c>
      <c r="B66" s="207"/>
      <c r="C66" s="54"/>
      <c r="D66" s="45">
        <v>0</v>
      </c>
      <c r="E66" s="51"/>
      <c r="F66" s="242">
        <v>35856</v>
      </c>
      <c r="G66" s="178"/>
      <c r="H66" s="242">
        <v>0</v>
      </c>
      <c r="I66" s="178"/>
      <c r="J66" s="242">
        <v>0</v>
      </c>
    </row>
    <row r="67" spans="1:10" ht="19.5" hidden="1" customHeight="1" x14ac:dyDescent="0.3">
      <c r="A67" s="54" t="s">
        <v>135</v>
      </c>
      <c r="B67" s="207">
        <v>5</v>
      </c>
      <c r="C67" s="54"/>
      <c r="D67" s="45"/>
      <c r="E67" s="51"/>
      <c r="F67" s="45"/>
      <c r="G67" s="51"/>
      <c r="H67" s="109"/>
      <c r="I67" s="51"/>
      <c r="J67" s="109"/>
    </row>
    <row r="68" spans="1:10" ht="19.5" customHeight="1" x14ac:dyDescent="0.3">
      <c r="A68" s="54" t="s">
        <v>136</v>
      </c>
      <c r="B68" s="207"/>
      <c r="C68" s="54"/>
      <c r="D68" s="45">
        <v>67951</v>
      </c>
      <c r="E68" s="51"/>
      <c r="F68" s="242">
        <v>964</v>
      </c>
      <c r="G68" s="178"/>
      <c r="H68" s="242">
        <v>0</v>
      </c>
      <c r="I68" s="178"/>
      <c r="J68" s="242">
        <v>0</v>
      </c>
    </row>
    <row r="69" spans="1:10" ht="19.5" customHeight="1" x14ac:dyDescent="0.3">
      <c r="A69" s="54" t="s">
        <v>233</v>
      </c>
      <c r="B69" s="207"/>
      <c r="C69" s="54"/>
      <c r="D69" s="45">
        <v>0</v>
      </c>
      <c r="E69" s="51"/>
      <c r="F69" s="242">
        <v>0</v>
      </c>
      <c r="G69" s="178"/>
      <c r="H69" s="242">
        <v>0</v>
      </c>
      <c r="I69" s="178"/>
      <c r="J69" s="242">
        <v>-4000</v>
      </c>
    </row>
    <row r="70" spans="1:10" ht="19.5" customHeight="1" x14ac:dyDescent="0.3">
      <c r="A70" s="257" t="s">
        <v>260</v>
      </c>
      <c r="B70" s="207"/>
      <c r="C70" s="54"/>
      <c r="D70" s="45">
        <v>0</v>
      </c>
      <c r="E70" s="51"/>
      <c r="F70" s="242">
        <v>-17664</v>
      </c>
      <c r="G70" s="178"/>
      <c r="H70" s="242">
        <v>0</v>
      </c>
      <c r="I70" s="178"/>
      <c r="J70" s="242">
        <v>0</v>
      </c>
    </row>
    <row r="71" spans="1:10" s="121" customFormat="1" ht="20.25" customHeight="1" x14ac:dyDescent="0.3">
      <c r="A71" s="257" t="s">
        <v>137</v>
      </c>
      <c r="B71" s="207"/>
      <c r="C71" s="54"/>
      <c r="D71" s="63">
        <v>-283499</v>
      </c>
      <c r="E71" s="75"/>
      <c r="F71" s="242">
        <v>-187008</v>
      </c>
      <c r="G71" s="178"/>
      <c r="H71" s="70">
        <v>-204417</v>
      </c>
      <c r="I71" s="178"/>
      <c r="J71" s="70">
        <v>-39083</v>
      </c>
    </row>
    <row r="72" spans="1:10" ht="19.5" customHeight="1" x14ac:dyDescent="0.3">
      <c r="A72" s="257" t="s">
        <v>138</v>
      </c>
      <c r="B72" s="207"/>
      <c r="C72" s="54"/>
      <c r="D72" s="71">
        <v>-22406</v>
      </c>
      <c r="E72" s="74"/>
      <c r="F72" s="242">
        <v>-43378</v>
      </c>
      <c r="G72" s="178"/>
      <c r="H72" s="242">
        <v>-7498</v>
      </c>
      <c r="I72" s="178"/>
      <c r="J72" s="242">
        <v>-4860</v>
      </c>
    </row>
    <row r="73" spans="1:10" ht="19.5" customHeight="1" x14ac:dyDescent="0.3">
      <c r="A73" s="257" t="s">
        <v>71</v>
      </c>
      <c r="B73" s="207"/>
      <c r="C73" s="54"/>
      <c r="D73" s="45"/>
      <c r="E73" s="51"/>
      <c r="F73" s="71"/>
      <c r="G73" s="178"/>
      <c r="H73" s="70"/>
      <c r="I73" s="178"/>
      <c r="J73" s="70"/>
    </row>
    <row r="74" spans="1:10" ht="19.5" customHeight="1" x14ac:dyDescent="0.3">
      <c r="A74" s="257" t="s">
        <v>262</v>
      </c>
      <c r="B74" s="207"/>
      <c r="C74" s="54"/>
      <c r="D74" s="45">
        <v>4921</v>
      </c>
      <c r="E74" s="51"/>
      <c r="F74" s="71">
        <v>5776</v>
      </c>
      <c r="G74" s="178"/>
      <c r="H74" s="70">
        <v>1752</v>
      </c>
      <c r="I74" s="178"/>
      <c r="J74" s="70">
        <v>1968</v>
      </c>
    </row>
    <row r="75" spans="1:10" ht="19.5" hidden="1" customHeight="1" x14ac:dyDescent="0.3">
      <c r="A75" s="257" t="s">
        <v>235</v>
      </c>
      <c r="B75" s="207"/>
      <c r="C75" s="54"/>
      <c r="D75" s="71">
        <v>0</v>
      </c>
      <c r="E75" s="74"/>
      <c r="F75" s="242">
        <v>0</v>
      </c>
      <c r="G75" s="178"/>
      <c r="H75" s="242">
        <v>0</v>
      </c>
      <c r="I75" s="178"/>
      <c r="J75" s="242">
        <v>0</v>
      </c>
    </row>
    <row r="76" spans="1:10" ht="19.5" customHeight="1" x14ac:dyDescent="0.3">
      <c r="A76" s="54" t="s">
        <v>139</v>
      </c>
      <c r="B76" s="207"/>
      <c r="C76" s="54"/>
      <c r="D76" s="74">
        <v>0</v>
      </c>
      <c r="E76" s="74"/>
      <c r="F76" s="242">
        <v>-2524</v>
      </c>
      <c r="G76" s="178"/>
      <c r="H76" s="242">
        <v>0</v>
      </c>
      <c r="I76" s="178"/>
      <c r="J76" s="242">
        <v>-2524</v>
      </c>
    </row>
    <row r="77" spans="1:10" ht="19.5" hidden="1" customHeight="1" x14ac:dyDescent="0.3">
      <c r="A77" s="54" t="s">
        <v>140</v>
      </c>
      <c r="B77" s="207"/>
      <c r="C77" s="54"/>
      <c r="D77" s="45"/>
      <c r="E77" s="51"/>
      <c r="F77" s="45"/>
      <c r="G77" s="51"/>
      <c r="H77" s="81"/>
      <c r="I77" s="51"/>
      <c r="J77" s="81"/>
    </row>
    <row r="78" spans="1:10" ht="19.5" customHeight="1" x14ac:dyDescent="0.3">
      <c r="A78" s="54" t="s">
        <v>263</v>
      </c>
      <c r="B78" s="207"/>
      <c r="C78" s="54"/>
      <c r="D78" s="45">
        <v>-14855</v>
      </c>
      <c r="E78" s="74"/>
      <c r="F78" s="242">
        <v>-19776</v>
      </c>
      <c r="G78" s="178"/>
      <c r="H78" s="242">
        <v>-13137</v>
      </c>
      <c r="I78" s="178"/>
      <c r="J78" s="242">
        <v>-13734</v>
      </c>
    </row>
    <row r="79" spans="1:10" ht="19.5" hidden="1" customHeight="1" x14ac:dyDescent="0.3">
      <c r="A79" s="54" t="s">
        <v>141</v>
      </c>
      <c r="B79" s="207"/>
      <c r="C79" s="54"/>
      <c r="D79" s="45"/>
      <c r="E79" s="45"/>
      <c r="F79" s="45"/>
      <c r="G79" s="74"/>
      <c r="H79" s="74"/>
      <c r="I79" s="74"/>
      <c r="J79" s="74"/>
    </row>
    <row r="80" spans="1:10" ht="19.5" customHeight="1" x14ac:dyDescent="0.3">
      <c r="A80" s="54" t="s">
        <v>201</v>
      </c>
      <c r="B80" s="207" t="s">
        <v>227</v>
      </c>
      <c r="C80" s="54"/>
      <c r="D80" s="109">
        <v>0</v>
      </c>
      <c r="E80" s="45"/>
      <c r="F80" s="242">
        <v>0</v>
      </c>
      <c r="G80" s="178"/>
      <c r="H80" s="178">
        <v>135000</v>
      </c>
      <c r="I80" s="178"/>
      <c r="J80" s="178">
        <v>200</v>
      </c>
    </row>
    <row r="81" spans="1:10" ht="19.5" customHeight="1" x14ac:dyDescent="0.3">
      <c r="A81" s="54" t="s">
        <v>200</v>
      </c>
      <c r="B81" s="207" t="s">
        <v>227</v>
      </c>
      <c r="C81" s="54"/>
      <c r="D81" s="129">
        <v>0</v>
      </c>
      <c r="E81" s="51"/>
      <c r="F81" s="255">
        <v>0</v>
      </c>
      <c r="G81" s="178"/>
      <c r="H81" s="256">
        <v>-167000</v>
      </c>
      <c r="I81" s="178"/>
      <c r="J81" s="256">
        <v>0</v>
      </c>
    </row>
    <row r="82" spans="1:10" ht="19.5" customHeight="1" x14ac:dyDescent="0.3">
      <c r="A82" s="28" t="s">
        <v>244</v>
      </c>
      <c r="B82" s="209"/>
      <c r="C82" s="28"/>
      <c r="D82" s="50">
        <f>SUM(D63:D81)</f>
        <v>-246900</v>
      </c>
      <c r="E82" s="79"/>
      <c r="F82" s="50">
        <f>SUM(F63:F81)</f>
        <v>-258376</v>
      </c>
      <c r="G82" s="79"/>
      <c r="H82" s="50">
        <f>SUM(H63:H81)</f>
        <v>236545</v>
      </c>
      <c r="I82" s="79"/>
      <c r="J82" s="50">
        <f>SUM(J63:J81)</f>
        <v>-61959</v>
      </c>
    </row>
    <row r="83" spans="1:10" ht="5.5" customHeight="1" x14ac:dyDescent="0.3">
      <c r="A83" s="28"/>
      <c r="B83" s="209"/>
      <c r="C83" s="28"/>
      <c r="D83" s="22"/>
      <c r="E83" s="22"/>
      <c r="F83" s="22"/>
      <c r="G83" s="22"/>
      <c r="H83" s="22"/>
      <c r="I83" s="22"/>
      <c r="J83" s="22"/>
    </row>
    <row r="84" spans="1:10" ht="16.5" customHeight="1" x14ac:dyDescent="0.3">
      <c r="A84" s="21" t="s">
        <v>14</v>
      </c>
      <c r="B84" s="207"/>
      <c r="C84" s="21"/>
      <c r="D84" s="22"/>
      <c r="E84" s="22"/>
      <c r="F84" s="22"/>
      <c r="G84" s="22"/>
      <c r="H84" s="22"/>
      <c r="I84" s="22"/>
      <c r="J84" s="22"/>
    </row>
    <row r="85" spans="1:10" ht="19.5" customHeight="1" x14ac:dyDescent="0.3">
      <c r="A85" s="54" t="s">
        <v>142</v>
      </c>
      <c r="B85" s="207"/>
      <c r="C85" s="54"/>
      <c r="D85" s="83">
        <v>5611500</v>
      </c>
      <c r="E85" s="74"/>
      <c r="F85" s="242">
        <v>3300000</v>
      </c>
      <c r="G85" s="178"/>
      <c r="H85" s="178">
        <v>4879500</v>
      </c>
      <c r="I85" s="178"/>
      <c r="J85" s="178">
        <v>3194000</v>
      </c>
    </row>
    <row r="86" spans="1:10" ht="19.5" customHeight="1" x14ac:dyDescent="0.3">
      <c r="A86" s="54" t="s">
        <v>266</v>
      </c>
      <c r="B86" s="207"/>
      <c r="C86" s="54"/>
      <c r="D86" s="83">
        <v>-4768987</v>
      </c>
      <c r="E86" s="74"/>
      <c r="F86" s="242">
        <v>-3231000</v>
      </c>
      <c r="G86" s="178"/>
      <c r="H86" s="242">
        <v>-4024986</v>
      </c>
      <c r="I86" s="178"/>
      <c r="J86" s="242">
        <v>-3035000</v>
      </c>
    </row>
    <row r="87" spans="1:10" ht="19.5" customHeight="1" x14ac:dyDescent="0.3">
      <c r="A87" s="54" t="s">
        <v>143</v>
      </c>
      <c r="B87" s="207" t="s">
        <v>227</v>
      </c>
      <c r="C87" s="54"/>
      <c r="D87" s="83">
        <v>0</v>
      </c>
      <c r="E87" s="74"/>
      <c r="F87" s="178">
        <v>0</v>
      </c>
      <c r="G87" s="178"/>
      <c r="H87" s="178">
        <v>1698000</v>
      </c>
      <c r="I87" s="178"/>
      <c r="J87" s="178">
        <v>1232000</v>
      </c>
    </row>
    <row r="88" spans="1:10" ht="19.5" customHeight="1" x14ac:dyDescent="0.3">
      <c r="A88" s="88" t="s">
        <v>144</v>
      </c>
      <c r="B88" s="207" t="s">
        <v>227</v>
      </c>
      <c r="D88" s="83">
        <v>0</v>
      </c>
      <c r="E88" s="74"/>
      <c r="F88" s="242">
        <v>0</v>
      </c>
      <c r="G88" s="178"/>
      <c r="H88" s="242">
        <v>-1858000</v>
      </c>
      <c r="I88" s="178"/>
      <c r="J88" s="242">
        <v>-1256000</v>
      </c>
    </row>
    <row r="89" spans="1:10" ht="19.5" customHeight="1" x14ac:dyDescent="0.3">
      <c r="A89" s="88" t="s">
        <v>216</v>
      </c>
      <c r="B89" s="207"/>
      <c r="D89" s="83">
        <v>0</v>
      </c>
      <c r="E89" s="74"/>
      <c r="F89" s="242">
        <v>26432</v>
      </c>
      <c r="G89" s="178"/>
      <c r="H89" s="242">
        <v>0</v>
      </c>
      <c r="I89" s="178"/>
      <c r="J89" s="242">
        <v>0</v>
      </c>
    </row>
    <row r="90" spans="1:10" ht="19.5" customHeight="1" x14ac:dyDescent="0.3">
      <c r="A90" s="88" t="s">
        <v>145</v>
      </c>
      <c r="D90" s="22">
        <v>-253133</v>
      </c>
      <c r="E90" s="22"/>
      <c r="F90" s="242">
        <v>-238409</v>
      </c>
      <c r="G90" s="178"/>
      <c r="H90" s="242">
        <v>-250093</v>
      </c>
      <c r="I90" s="178"/>
      <c r="J90" s="242">
        <v>-236009</v>
      </c>
    </row>
    <row r="91" spans="1:10" ht="19.5" customHeight="1" x14ac:dyDescent="0.3">
      <c r="A91" s="54" t="s">
        <v>185</v>
      </c>
      <c r="B91" s="207"/>
      <c r="C91" s="54"/>
      <c r="D91" s="74"/>
      <c r="E91" s="74"/>
      <c r="F91" s="74"/>
      <c r="G91" s="74"/>
      <c r="H91" s="51"/>
      <c r="I91" s="74"/>
      <c r="J91" s="51"/>
    </row>
    <row r="92" spans="1:10" ht="19.5" customHeight="1" x14ac:dyDescent="0.3">
      <c r="A92" s="54" t="s">
        <v>90</v>
      </c>
      <c r="B92" s="207"/>
      <c r="C92" s="54"/>
      <c r="D92" s="74">
        <v>-7835</v>
      </c>
      <c r="E92" s="74"/>
      <c r="F92" s="242">
        <v>-10938</v>
      </c>
      <c r="G92" s="178"/>
      <c r="H92" s="242">
        <v>-7584</v>
      </c>
      <c r="I92" s="178"/>
      <c r="J92" s="242">
        <v>-10308</v>
      </c>
    </row>
    <row r="93" spans="1:10" ht="19.5" customHeight="1" x14ac:dyDescent="0.3">
      <c r="A93" s="54" t="s">
        <v>261</v>
      </c>
      <c r="B93" s="207"/>
      <c r="C93" s="54"/>
      <c r="D93" s="74">
        <v>-1200000</v>
      </c>
      <c r="E93" s="74"/>
      <c r="F93" s="242">
        <v>0</v>
      </c>
      <c r="G93" s="178"/>
      <c r="H93" s="242">
        <v>-1200000</v>
      </c>
      <c r="I93" s="178"/>
      <c r="J93" s="242">
        <v>0</v>
      </c>
    </row>
    <row r="94" spans="1:10" ht="19.5" customHeight="1" x14ac:dyDescent="0.3">
      <c r="A94" s="54" t="s">
        <v>184</v>
      </c>
      <c r="B94" s="207"/>
      <c r="C94" s="54"/>
      <c r="D94" s="242">
        <v>-2</v>
      </c>
      <c r="E94" s="74"/>
      <c r="F94" s="74">
        <v>0</v>
      </c>
      <c r="G94" s="74"/>
      <c r="H94" s="51">
        <v>0</v>
      </c>
      <c r="I94" s="74"/>
      <c r="J94" s="51">
        <v>0</v>
      </c>
    </row>
    <row r="95" spans="1:10" ht="19.5" customHeight="1" x14ac:dyDescent="0.3">
      <c r="A95" s="88" t="s">
        <v>72</v>
      </c>
      <c r="B95" s="207"/>
      <c r="D95" s="77">
        <v>-88462</v>
      </c>
      <c r="E95" s="74"/>
      <c r="F95" s="255">
        <v>-86007</v>
      </c>
      <c r="G95" s="178"/>
      <c r="H95" s="255">
        <v>-90047</v>
      </c>
      <c r="I95" s="83"/>
      <c r="J95" s="255">
        <v>-87169</v>
      </c>
    </row>
    <row r="96" spans="1:10" ht="19.5" customHeight="1" x14ac:dyDescent="0.3">
      <c r="A96" s="28" t="s">
        <v>150</v>
      </c>
      <c r="B96" s="209"/>
      <c r="C96" s="28"/>
      <c r="D96" s="13">
        <f>SUM(D85:D95)</f>
        <v>-706919</v>
      </c>
      <c r="E96" s="30"/>
      <c r="F96" s="13">
        <f>SUM(F85:F95)</f>
        <v>-239922</v>
      </c>
      <c r="G96" s="30"/>
      <c r="H96" s="50">
        <f>SUM(H85:H95)</f>
        <v>-853210</v>
      </c>
      <c r="I96" s="30"/>
      <c r="J96" s="13">
        <f>SUM(J85:J95)</f>
        <v>-198486</v>
      </c>
    </row>
    <row r="97" spans="1:10" ht="5.15" customHeight="1" x14ac:dyDescent="0.3">
      <c r="A97" s="28"/>
      <c r="B97" s="209"/>
      <c r="C97" s="28"/>
      <c r="D97" s="33"/>
      <c r="E97" s="22"/>
      <c r="F97" s="33"/>
      <c r="G97" s="22"/>
      <c r="H97" s="33"/>
      <c r="I97" s="22"/>
      <c r="J97" s="33"/>
    </row>
    <row r="98" spans="1:10" ht="16.5" customHeight="1" x14ac:dyDescent="0.3">
      <c r="A98" s="88" t="s">
        <v>241</v>
      </c>
      <c r="B98" s="209"/>
      <c r="C98" s="28"/>
      <c r="D98" s="33"/>
      <c r="E98" s="22"/>
      <c r="F98" s="33"/>
      <c r="G98" s="22"/>
      <c r="H98" s="33"/>
      <c r="I98" s="22"/>
      <c r="J98" s="33"/>
    </row>
    <row r="99" spans="1:10" ht="19.5" customHeight="1" x14ac:dyDescent="0.3">
      <c r="A99" s="88" t="s">
        <v>146</v>
      </c>
      <c r="B99" s="209"/>
      <c r="C99" s="28"/>
      <c r="D99" s="59">
        <f>SUM(D48,D82,D96)</f>
        <v>-208143</v>
      </c>
      <c r="E99" s="59"/>
      <c r="F99" s="59">
        <f>SUM(F48,F82,F96)</f>
        <v>-42338</v>
      </c>
      <c r="G99" s="59"/>
      <c r="H99" s="242">
        <f>SUM(H48,H82,H96)</f>
        <v>-132235</v>
      </c>
      <c r="I99" s="59"/>
      <c r="J99" s="59">
        <f>SUM(J48,J82,J96)</f>
        <v>-100161</v>
      </c>
    </row>
    <row r="100" spans="1:10" s="27" customFormat="1" ht="19.5" customHeight="1" x14ac:dyDescent="0.3">
      <c r="A100" s="54" t="s">
        <v>147</v>
      </c>
      <c r="B100" s="206"/>
      <c r="C100" s="54"/>
      <c r="D100" s="77">
        <v>-12</v>
      </c>
      <c r="E100" s="74"/>
      <c r="F100" s="255">
        <v>2</v>
      </c>
      <c r="G100" s="178"/>
      <c r="H100" s="256">
        <v>-10</v>
      </c>
      <c r="I100" s="178"/>
      <c r="J100" s="256">
        <v>0</v>
      </c>
    </row>
    <row r="101" spans="1:10" s="27" customFormat="1" ht="19.5" customHeight="1" x14ac:dyDescent="0.3">
      <c r="A101" s="54" t="s">
        <v>242</v>
      </c>
      <c r="B101" s="206"/>
      <c r="C101" s="54"/>
      <c r="D101" s="110">
        <f>SUM(D99:D100)</f>
        <v>-208155</v>
      </c>
      <c r="E101" s="74"/>
      <c r="F101" s="110">
        <f>SUM(F99:F100)</f>
        <v>-42336</v>
      </c>
      <c r="G101" s="74"/>
      <c r="H101" s="110">
        <f>SUM(H99:H100)</f>
        <v>-132245</v>
      </c>
      <c r="I101" s="74"/>
      <c r="J101" s="110">
        <f>SUM(J99:J100)</f>
        <v>-100161</v>
      </c>
    </row>
    <row r="102" spans="1:10" ht="19.5" customHeight="1" x14ac:dyDescent="0.3">
      <c r="A102" s="88" t="s">
        <v>186</v>
      </c>
      <c r="B102" s="212"/>
      <c r="C102" s="88"/>
      <c r="D102" s="111">
        <v>326434</v>
      </c>
      <c r="E102" s="30"/>
      <c r="F102" s="255">
        <v>316714</v>
      </c>
      <c r="G102" s="178"/>
      <c r="H102" s="256">
        <v>223334</v>
      </c>
      <c r="I102" s="178"/>
      <c r="J102" s="256">
        <v>166120</v>
      </c>
    </row>
    <row r="103" spans="1:10" ht="19.5" customHeight="1" thickBot="1" x14ac:dyDescent="0.35">
      <c r="A103" s="28" t="s">
        <v>215</v>
      </c>
      <c r="B103" s="209"/>
      <c r="C103" s="28"/>
      <c r="D103" s="34">
        <f>SUM(D101:D102)</f>
        <v>118279</v>
      </c>
      <c r="E103" s="30"/>
      <c r="F103" s="34">
        <f>SUM(F101:F102)</f>
        <v>274378</v>
      </c>
      <c r="G103" s="30"/>
      <c r="H103" s="240">
        <f>SUM(H101:H102)</f>
        <v>91089</v>
      </c>
      <c r="I103" s="30"/>
      <c r="J103" s="34">
        <f>SUM(J101:J102)</f>
        <v>65959</v>
      </c>
    </row>
    <row r="104" spans="1:10" ht="6.65" customHeight="1" thickTop="1" x14ac:dyDescent="0.3">
      <c r="A104" s="88"/>
      <c r="B104" s="209"/>
      <c r="C104" s="28"/>
      <c r="D104" s="37"/>
      <c r="E104" s="30"/>
      <c r="F104" s="37"/>
      <c r="G104" s="30"/>
      <c r="H104" s="37"/>
      <c r="I104" s="30"/>
      <c r="J104" s="37"/>
    </row>
    <row r="105" spans="1:10" ht="16" customHeight="1" x14ac:dyDescent="0.3">
      <c r="A105" s="130" t="s">
        <v>148</v>
      </c>
      <c r="B105" s="209"/>
      <c r="C105" s="28"/>
      <c r="D105" s="37"/>
      <c r="E105" s="30"/>
      <c r="F105" s="37"/>
      <c r="G105" s="30"/>
      <c r="H105" s="37"/>
      <c r="I105" s="30"/>
      <c r="J105" s="37"/>
    </row>
    <row r="106" spans="1:10" ht="19.5" customHeight="1" x14ac:dyDescent="0.3">
      <c r="A106" s="131" t="s">
        <v>34</v>
      </c>
      <c r="B106" s="209"/>
      <c r="C106" s="28"/>
      <c r="D106" s="37"/>
      <c r="E106" s="30"/>
      <c r="F106" s="37"/>
      <c r="G106" s="30"/>
      <c r="H106" s="37"/>
      <c r="I106" s="30"/>
      <c r="J106" s="37"/>
    </row>
    <row r="107" spans="1:10" ht="19.5" customHeight="1" x14ac:dyDescent="0.3">
      <c r="A107" s="42" t="s">
        <v>245</v>
      </c>
      <c r="B107" s="209"/>
      <c r="C107" s="28"/>
      <c r="D107" s="60"/>
      <c r="E107" s="37"/>
      <c r="F107" s="60"/>
      <c r="G107" s="60"/>
      <c r="H107" s="60"/>
      <c r="I107" s="60"/>
      <c r="J107" s="60"/>
    </row>
    <row r="108" spans="1:10" ht="19.5" customHeight="1" x14ac:dyDescent="0.3">
      <c r="A108" s="48" t="s">
        <v>149</v>
      </c>
      <c r="B108" s="209"/>
      <c r="C108" s="28"/>
      <c r="D108" s="242">
        <v>123255</v>
      </c>
      <c r="E108" s="37"/>
      <c r="F108" s="242">
        <v>177980</v>
      </c>
      <c r="G108" s="178"/>
      <c r="H108" s="242">
        <v>94922</v>
      </c>
      <c r="I108" s="178"/>
      <c r="J108" s="242">
        <v>88948</v>
      </c>
    </row>
    <row r="109" spans="1:10" ht="19.5" customHeight="1" x14ac:dyDescent="0.3">
      <c r="A109" s="42" t="s">
        <v>265</v>
      </c>
      <c r="B109" s="209"/>
      <c r="C109" s="28"/>
      <c r="D109" s="71">
        <v>1250000</v>
      </c>
      <c r="E109" s="271"/>
      <c r="F109" s="242">
        <v>0</v>
      </c>
      <c r="G109" s="178"/>
      <c r="H109" s="242">
        <v>1250000</v>
      </c>
      <c r="I109" s="178"/>
      <c r="J109" s="242">
        <v>0</v>
      </c>
    </row>
    <row r="110" spans="1:10" ht="19.5" customHeight="1" x14ac:dyDescent="0.3">
      <c r="A110" s="274" t="s">
        <v>228</v>
      </c>
      <c r="B110" s="274"/>
      <c r="C110" s="274"/>
      <c r="D110" s="274"/>
      <c r="E110" s="274"/>
      <c r="F110" s="274"/>
      <c r="G110" s="274"/>
      <c r="H110" s="274"/>
      <c r="I110" s="274"/>
      <c r="J110" s="274"/>
    </row>
    <row r="111" spans="1:10" ht="19.5" customHeight="1" x14ac:dyDescent="0.3">
      <c r="A111" s="274" t="s">
        <v>246</v>
      </c>
      <c r="B111" s="274"/>
      <c r="C111" s="274"/>
      <c r="D111" s="274"/>
      <c r="E111" s="274"/>
      <c r="F111" s="274"/>
      <c r="G111" s="274"/>
      <c r="H111" s="274"/>
      <c r="I111" s="274"/>
      <c r="J111" s="274"/>
    </row>
    <row r="112" spans="1:10" s="112" customFormat="1" ht="19.5" hidden="1" customHeight="1" x14ac:dyDescent="0.3">
      <c r="A112" s="290" t="s">
        <v>73</v>
      </c>
      <c r="B112" s="290"/>
      <c r="C112" s="290"/>
      <c r="D112" s="291"/>
      <c r="E112" s="291"/>
      <c r="F112" s="291"/>
      <c r="G112" s="291"/>
      <c r="H112" s="291"/>
      <c r="I112" s="291"/>
      <c r="J112" s="291"/>
    </row>
    <row r="113" spans="1:10" s="112" customFormat="1" ht="35.25" hidden="1" customHeight="1" x14ac:dyDescent="0.3">
      <c r="A113" s="23"/>
      <c r="B113" s="208"/>
      <c r="C113" s="23"/>
      <c r="D113" s="14"/>
      <c r="E113" s="14"/>
      <c r="F113" s="14"/>
      <c r="G113" s="14"/>
      <c r="H113" s="14"/>
      <c r="I113" s="14"/>
      <c r="J113" s="14"/>
    </row>
    <row r="114" spans="1:10" ht="20.25" hidden="1" customHeight="1" x14ac:dyDescent="0.3"/>
    <row r="116" spans="1:10" ht="20.25" customHeight="1" x14ac:dyDescent="0.3">
      <c r="H116" s="32"/>
      <c r="J116" s="32"/>
    </row>
    <row r="118" spans="1:10" ht="20.25" customHeight="1" x14ac:dyDescent="0.3">
      <c r="D118" s="241">
        <f>D103-'BL-2-3'!D11</f>
        <v>0</v>
      </c>
      <c r="H118" s="139">
        <f>H103-'BL-2-3'!H11</f>
        <v>0</v>
      </c>
    </row>
  </sheetData>
  <mergeCells count="24">
    <mergeCell ref="A50:J50"/>
    <mergeCell ref="A52:J52"/>
    <mergeCell ref="A110:J110"/>
    <mergeCell ref="A111:J111"/>
    <mergeCell ref="A51:J51"/>
    <mergeCell ref="A112:J112"/>
    <mergeCell ref="H56:J56"/>
    <mergeCell ref="D56:F56"/>
    <mergeCell ref="D58:F58"/>
    <mergeCell ref="D59:F59"/>
    <mergeCell ref="H59:J59"/>
    <mergeCell ref="D61:J61"/>
    <mergeCell ref="D57:F57"/>
    <mergeCell ref="H57:J57"/>
    <mergeCell ref="H58:J58"/>
    <mergeCell ref="D9:J9"/>
    <mergeCell ref="H7:J7"/>
    <mergeCell ref="D4:F4"/>
    <mergeCell ref="H4:J4"/>
    <mergeCell ref="D6:F6"/>
    <mergeCell ref="H6:J6"/>
    <mergeCell ref="D7:F7"/>
    <mergeCell ref="D5:F5"/>
    <mergeCell ref="H5:J5"/>
  </mergeCells>
  <phoneticPr fontId="4" type="noConversion"/>
  <pageMargins left="0.7" right="0.7" top="0.48" bottom="0.5" header="0.5" footer="0.5"/>
  <pageSetup paperSize="9" scale="74" firstPageNumber="12" fitToWidth="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BL-2-3</vt:lpstr>
      <vt:lpstr>PL4-5</vt:lpstr>
      <vt:lpstr>PL6-7</vt:lpstr>
      <vt:lpstr>SH-8-9</vt:lpstr>
      <vt:lpstr>SH-10-11</vt:lpstr>
      <vt:lpstr>CF-12-13</vt:lpstr>
      <vt:lpstr>'BL-2-3'!Print_Area</vt:lpstr>
      <vt:lpstr>'CF-12-13'!Print_Area</vt:lpstr>
      <vt:lpstr>'PL4-5'!Print_Area</vt:lpstr>
      <vt:lpstr>'PL6-7'!Print_Area</vt:lpstr>
      <vt:lpstr>'SH-10-11'!Print_Area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Pannin, Bunyamanop</cp:lastModifiedBy>
  <cp:lastPrinted>2019-08-13T03:02:15Z</cp:lastPrinted>
  <dcterms:created xsi:type="dcterms:W3CDTF">2004-12-22T09:49:07Z</dcterms:created>
  <dcterms:modified xsi:type="dcterms:W3CDTF">2019-08-13T03:02:20Z</dcterms:modified>
</cp:coreProperties>
</file>