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(13) QUARTER 2 (19-62)\AYUD (3000074)\"/>
    </mc:Choice>
  </mc:AlternateContent>
  <bookViews>
    <workbookView xWindow="0" yWindow="0" windowWidth="20750" windowHeight="9230" tabRatio="547" activeTab="4"/>
  </bookViews>
  <sheets>
    <sheet name="BS1" sheetId="14" r:id="rId1"/>
    <sheet name="BS2" sheetId="15" r:id="rId2"/>
    <sheet name="PL-3" sheetId="12" r:id="rId3"/>
    <sheet name="PL-6" sheetId="16" r:id="rId4"/>
    <sheet name="SE2" sheetId="17" r:id="rId5"/>
    <sheet name="SE" sheetId="18" r:id="rId6"/>
    <sheet name="CASHFLOW" sheetId="10" r:id="rId7"/>
  </sheets>
  <externalReferences>
    <externalReference r:id="rId8"/>
  </externalReferences>
  <definedNames>
    <definedName name="_xlnm.Print_Area" localSheetId="2">'PL-3'!$A$1:$K$78</definedName>
  </definedNames>
  <calcPr calcId="162913" calcOnSave="0"/>
</workbook>
</file>

<file path=xl/calcChain.xml><?xml version="1.0" encoding="utf-8"?>
<calcChain xmlns="http://schemas.openxmlformats.org/spreadsheetml/2006/main">
  <c r="R24" i="17" l="1"/>
  <c r="P24" i="17"/>
  <c r="M24" i="17"/>
  <c r="J24" i="17"/>
  <c r="P15" i="18" l="1"/>
  <c r="R17" i="17"/>
  <c r="R16" i="17"/>
  <c r="E64" i="16" l="1"/>
  <c r="P22" i="18" l="1"/>
  <c r="R23" i="17"/>
  <c r="F38" i="10" l="1"/>
  <c r="D38" i="10"/>
  <c r="D55" i="10"/>
  <c r="D33" i="10"/>
  <c r="D27" i="10"/>
  <c r="I55" i="12"/>
  <c r="D39" i="10" l="1"/>
  <c r="D57" i="10" s="1"/>
  <c r="D60" i="10" s="1"/>
  <c r="E55" i="16"/>
  <c r="K55" i="16"/>
  <c r="G55" i="16"/>
  <c r="I55" i="16"/>
  <c r="R22" i="17" l="1"/>
  <c r="E31" i="16" l="1"/>
  <c r="E13" i="16"/>
  <c r="E16" i="16" s="1"/>
  <c r="E23" i="16" s="1"/>
  <c r="E33" i="16" l="1"/>
  <c r="E35" i="16" s="1"/>
  <c r="H55" i="10"/>
  <c r="H38" i="10"/>
  <c r="H39" i="10" s="1"/>
  <c r="H27" i="10"/>
  <c r="P21" i="18"/>
  <c r="P20" i="18"/>
  <c r="I64" i="16"/>
  <c r="I66" i="16" s="1"/>
  <c r="I31" i="16"/>
  <c r="I13" i="16"/>
  <c r="I16" i="16" s="1"/>
  <c r="I64" i="12"/>
  <c r="I31" i="12"/>
  <c r="I13" i="12"/>
  <c r="I16" i="12" s="1"/>
  <c r="I23" i="12" s="1"/>
  <c r="C42" i="15"/>
  <c r="G42" i="15"/>
  <c r="G21" i="15"/>
  <c r="I66" i="12" l="1"/>
  <c r="I33" i="12"/>
  <c r="I35" i="12" s="1"/>
  <c r="H57" i="10"/>
  <c r="H60" i="10" s="1"/>
  <c r="I17" i="16"/>
  <c r="I23" i="16" s="1"/>
  <c r="I33" i="16" s="1"/>
  <c r="I35" i="16" s="1"/>
  <c r="G43" i="15"/>
  <c r="F33" i="10"/>
  <c r="I67" i="12" l="1"/>
  <c r="I67" i="16"/>
  <c r="I70" i="16"/>
  <c r="I74" i="16"/>
  <c r="M19" i="18"/>
  <c r="M23" i="18" s="1"/>
  <c r="J19" i="18"/>
  <c r="J23" i="18" s="1"/>
  <c r="H19" i="18"/>
  <c r="H23" i="18" s="1"/>
  <c r="F19" i="18"/>
  <c r="F23" i="18" s="1"/>
  <c r="D19" i="18"/>
  <c r="D23" i="18" s="1"/>
  <c r="P20" i="17"/>
  <c r="M20" i="17"/>
  <c r="J20" i="17"/>
  <c r="H20" i="17"/>
  <c r="H24" i="17" s="1"/>
  <c r="F20" i="17"/>
  <c r="F24" i="17" s="1"/>
  <c r="D20" i="17"/>
  <c r="D24" i="17" s="1"/>
  <c r="K76" i="16" l="1"/>
  <c r="K72" i="16"/>
  <c r="G76" i="16"/>
  <c r="G72" i="16"/>
  <c r="K76" i="12"/>
  <c r="G76" i="12"/>
  <c r="K72" i="12"/>
  <c r="G72" i="12"/>
  <c r="I42" i="15" l="1"/>
  <c r="E42" i="15"/>
  <c r="I21" i="15"/>
  <c r="E21" i="15"/>
  <c r="C21" i="15"/>
  <c r="I29" i="14"/>
  <c r="G29" i="14"/>
  <c r="E29" i="14"/>
  <c r="C29" i="14"/>
  <c r="J55" i="10"/>
  <c r="J38" i="10"/>
  <c r="J39" i="10" s="1"/>
  <c r="J27" i="10"/>
  <c r="F55" i="10"/>
  <c r="F39" i="10"/>
  <c r="F27" i="10"/>
  <c r="H17" i="18"/>
  <c r="F17" i="18"/>
  <c r="D17" i="18"/>
  <c r="M17" i="18"/>
  <c r="J17" i="18"/>
  <c r="P14" i="18"/>
  <c r="P13" i="18"/>
  <c r="P18" i="17"/>
  <c r="M18" i="17"/>
  <c r="J18" i="17"/>
  <c r="H18" i="17"/>
  <c r="F18" i="17"/>
  <c r="D18" i="17"/>
  <c r="R15" i="17"/>
  <c r="R14" i="17"/>
  <c r="K64" i="16"/>
  <c r="K66" i="16" s="1"/>
  <c r="G64" i="16"/>
  <c r="G66" i="16" s="1"/>
  <c r="K31" i="16"/>
  <c r="K13" i="16"/>
  <c r="K16" i="16" s="1"/>
  <c r="G31" i="16"/>
  <c r="G13" i="16"/>
  <c r="G16" i="16" s="1"/>
  <c r="G23" i="16" s="1"/>
  <c r="K64" i="12"/>
  <c r="K55" i="12"/>
  <c r="G64" i="12"/>
  <c r="G55" i="12"/>
  <c r="K31" i="12"/>
  <c r="K13" i="12"/>
  <c r="K16" i="12" s="1"/>
  <c r="K23" i="12" s="1"/>
  <c r="G31" i="12"/>
  <c r="G13" i="12"/>
  <c r="G16" i="12" s="1"/>
  <c r="G23" i="12" s="1"/>
  <c r="R18" i="17" l="1"/>
  <c r="E43" i="15"/>
  <c r="I43" i="15"/>
  <c r="G33" i="16"/>
  <c r="G35" i="16" s="1"/>
  <c r="G67" i="16" s="1"/>
  <c r="J57" i="10"/>
  <c r="J60" i="10" s="1"/>
  <c r="G33" i="12"/>
  <c r="G35" i="12" s="1"/>
  <c r="G66" i="12"/>
  <c r="C43" i="15"/>
  <c r="K66" i="12"/>
  <c r="K33" i="12"/>
  <c r="K35" i="12" s="1"/>
  <c r="F57" i="10"/>
  <c r="F60" i="10" s="1"/>
  <c r="P16" i="18"/>
  <c r="P17" i="18" s="1"/>
  <c r="K17" i="16"/>
  <c r="K23" i="16" s="1"/>
  <c r="K33" i="16" s="1"/>
  <c r="K35" i="16" s="1"/>
  <c r="K67" i="16" s="1"/>
  <c r="G67" i="12" l="1"/>
  <c r="K67" i="12"/>
  <c r="E66" i="16"/>
  <c r="E67" i="16" s="1"/>
  <c r="E64" i="12"/>
  <c r="E55" i="12"/>
  <c r="E66" i="12" l="1"/>
  <c r="I31" i="14" l="1"/>
  <c r="G31" i="14"/>
  <c r="E31" i="14"/>
  <c r="C31" i="14"/>
  <c r="E31" i="12"/>
  <c r="P19" i="18"/>
  <c r="P23" i="18" s="1"/>
  <c r="R20" i="17"/>
  <c r="E13" i="12"/>
  <c r="E16" i="12" s="1"/>
  <c r="E23" i="12" s="1"/>
  <c r="E74" i="16" l="1"/>
  <c r="G70" i="12"/>
  <c r="K70" i="12"/>
  <c r="K74" i="12"/>
  <c r="E33" i="12"/>
  <c r="E35" i="12" s="1"/>
  <c r="E67" i="12" l="1"/>
  <c r="E70" i="12"/>
  <c r="E70" i="16"/>
  <c r="G74" i="16"/>
  <c r="G70" i="16"/>
  <c r="G74" i="12"/>
  <c r="K74" i="16"/>
  <c r="K70" i="16"/>
  <c r="E74" i="12"/>
  <c r="R21" i="17"/>
</calcChain>
</file>

<file path=xl/sharedStrings.xml><?xml version="1.0" encoding="utf-8"?>
<sst xmlns="http://schemas.openxmlformats.org/spreadsheetml/2006/main" count="444" uniqueCount="217">
  <si>
    <t xml:space="preserve"> </t>
  </si>
  <si>
    <t>ASSETS</t>
  </si>
  <si>
    <t>Notes</t>
  </si>
  <si>
    <t>Appropriated</t>
  </si>
  <si>
    <t>Other underwriting expenses</t>
  </si>
  <si>
    <t>Net investment income</t>
  </si>
  <si>
    <t>Other income</t>
  </si>
  <si>
    <t>Operating expenses</t>
  </si>
  <si>
    <t>Total</t>
  </si>
  <si>
    <t>Issued and</t>
  </si>
  <si>
    <t>share capital</t>
  </si>
  <si>
    <t>paid-up</t>
  </si>
  <si>
    <t>reserve</t>
  </si>
  <si>
    <t>Unappropriated</t>
  </si>
  <si>
    <t>Retained earnings</t>
  </si>
  <si>
    <t>CASH  FLOWS  PROVIDED BY</t>
  </si>
  <si>
    <t>Loans</t>
  </si>
  <si>
    <t>CASH  FLOWS  USED IN</t>
  </si>
  <si>
    <t>Cash used in investing activities</t>
  </si>
  <si>
    <t>Premium on</t>
  </si>
  <si>
    <t>Investment in securities</t>
  </si>
  <si>
    <t>Direct premium received</t>
  </si>
  <si>
    <t>Intangible assets</t>
  </si>
  <si>
    <t>CONSOLIDATED</t>
  </si>
  <si>
    <t>SEPARATE</t>
  </si>
  <si>
    <t>FINANCIAL  STATEMENTS</t>
  </si>
  <si>
    <t>Accrued investment income</t>
  </si>
  <si>
    <t>Other assets</t>
  </si>
  <si>
    <t>Net premium earned</t>
  </si>
  <si>
    <t>Fee and commission income</t>
  </si>
  <si>
    <t>Total revenues</t>
  </si>
  <si>
    <t>Revenues</t>
  </si>
  <si>
    <t>Expenses</t>
  </si>
  <si>
    <t>Cash and cash equivalents</t>
  </si>
  <si>
    <t xml:space="preserve">Cash and cash equivalents as at January 1, </t>
  </si>
  <si>
    <t xml:space="preserve">Investments </t>
  </si>
  <si>
    <t xml:space="preserve">December 31, </t>
  </si>
  <si>
    <t>FINANCIAL STATEMENTS</t>
  </si>
  <si>
    <t>7</t>
  </si>
  <si>
    <t>8</t>
  </si>
  <si>
    <t>9</t>
  </si>
  <si>
    <t>12</t>
  </si>
  <si>
    <t>13</t>
  </si>
  <si>
    <t>14</t>
  </si>
  <si>
    <t>Interest income</t>
  </si>
  <si>
    <t>Dividend income</t>
  </si>
  <si>
    <t>Reinsurance assets</t>
  </si>
  <si>
    <t>11</t>
  </si>
  <si>
    <t>As at</t>
  </si>
  <si>
    <t>See condensed notes to financial statements</t>
  </si>
  <si>
    <t xml:space="preserve">Loans </t>
  </si>
  <si>
    <t>Deferred tax assets</t>
  </si>
  <si>
    <t xml:space="preserve">Net increase (decrease) in cash and cash equivalents </t>
  </si>
  <si>
    <t>10</t>
  </si>
  <si>
    <t>Baht</t>
  </si>
  <si>
    <t>Cash provided by investing activities</t>
  </si>
  <si>
    <t>STATEMENT  OF  FINANCIAL  POSITION</t>
  </si>
  <si>
    <t>STATEMENT  OF  CASH  FLOWS</t>
  </si>
  <si>
    <t>Investment in an associate</t>
  </si>
  <si>
    <t>Investment in a subsidiary</t>
  </si>
  <si>
    <t>TOTAL  ASSETS</t>
  </si>
  <si>
    <t>Income tax expense</t>
  </si>
  <si>
    <t>Net income</t>
  </si>
  <si>
    <t>Income before income tax expense</t>
  </si>
  <si>
    <t>Total comprehensive income for the periods</t>
  </si>
  <si>
    <t>Other components of equity</t>
  </si>
  <si>
    <t xml:space="preserve">Share of other </t>
  </si>
  <si>
    <t>comprehensive</t>
  </si>
  <si>
    <t xml:space="preserve">Cash and cash equivalents as at June 30, </t>
  </si>
  <si>
    <t>Other comprehensive income (loss)</t>
  </si>
  <si>
    <t>of an associate</t>
  </si>
  <si>
    <t>6</t>
  </si>
  <si>
    <t>securities</t>
  </si>
  <si>
    <t xml:space="preserve">  income</t>
  </si>
  <si>
    <t>STATEMENT  OF  PROFIT OR LOSS AND OTHER COMPREHENSIVE  INCOME</t>
  </si>
  <si>
    <t>“UNAUDITED”</t>
  </si>
  <si>
    <t>STATEMENT  OF  PROFIT OR  LOSS  AND  OTHER  COMPREHENSIVE  INCOME</t>
  </si>
  <si>
    <t>Deferred commissions expenses</t>
  </si>
  <si>
    <t xml:space="preserve">June 30, </t>
  </si>
  <si>
    <t>Total expenses</t>
  </si>
  <si>
    <t xml:space="preserve">Earnings per share </t>
  </si>
  <si>
    <t>Total comprehensive income (loss) for the periods</t>
  </si>
  <si>
    <t>Net premium written</t>
  </si>
  <si>
    <t>Loss incurred from direct insurance</t>
  </si>
  <si>
    <t>5</t>
  </si>
  <si>
    <r>
      <t>LIABILITIES  AND  EQUITY</t>
    </r>
    <r>
      <rPr>
        <sz val="10"/>
        <rFont val="Times New Roman"/>
        <family val="1"/>
      </rPr>
      <t xml:space="preserve"> </t>
    </r>
  </si>
  <si>
    <t>15</t>
  </si>
  <si>
    <t>Income tax payable</t>
  </si>
  <si>
    <t>Employee benefit obligations</t>
  </si>
  <si>
    <t>Premium written received in advance</t>
  </si>
  <si>
    <t>Commissions and brokerages payables</t>
  </si>
  <si>
    <t>Accrued expenses</t>
  </si>
  <si>
    <t>Other liabilities</t>
  </si>
  <si>
    <t>TOTAL  LIABILITIES</t>
  </si>
  <si>
    <t>EQUITY</t>
  </si>
  <si>
    <t>Share capital</t>
  </si>
  <si>
    <t>Authorized share capital</t>
  </si>
  <si>
    <t>Issued and paid-up share capital</t>
  </si>
  <si>
    <t>Premium on share capital</t>
  </si>
  <si>
    <t xml:space="preserve">Unappropriated </t>
  </si>
  <si>
    <t xml:space="preserve">Other components of equity </t>
  </si>
  <si>
    <t xml:space="preserve">Share of other comprehensive income </t>
  </si>
  <si>
    <t xml:space="preserve"> of an associate</t>
  </si>
  <si>
    <t>TOTAL  EQUITY</t>
  </si>
  <si>
    <t>TOTAL  LIABILITIES  AND  EQUITY</t>
  </si>
  <si>
    <t>from previous period</t>
  </si>
  <si>
    <t>CONSOLIDATED  FINANCIAL  STATEMENTS</t>
  </si>
  <si>
    <t>STATEMENT  OF  CHANGES  IN  EQUITY</t>
  </si>
  <si>
    <t>equity</t>
  </si>
  <si>
    <t>SEPARATE  FINANCIAL  STATEMENTS</t>
  </si>
  <si>
    <t>Beginning balance as at January 1, 2018</t>
  </si>
  <si>
    <t>Ending balance as at June 30, 2018</t>
  </si>
  <si>
    <t xml:space="preserve">      Income tax relating to items that will be</t>
  </si>
  <si>
    <t xml:space="preserve">      reclassified subsequently</t>
  </si>
  <si>
    <t>Other comprehensive income (loss) for the periods,</t>
  </si>
  <si>
    <t xml:space="preserve">      net of income tax</t>
  </si>
  <si>
    <t xml:space="preserve">Surplus (deficit) </t>
  </si>
  <si>
    <t xml:space="preserve">on available-for-sale </t>
  </si>
  <si>
    <t xml:space="preserve">Deposits at bank with maturity over 3 months </t>
  </si>
  <si>
    <t xml:space="preserve">  and deposits used as collateral</t>
  </si>
  <si>
    <t>Gain (loss) on investment in securities</t>
  </si>
  <si>
    <t xml:space="preserve">Increase capital </t>
  </si>
  <si>
    <t>-</t>
  </si>
  <si>
    <t>Increase capital</t>
  </si>
  <si>
    <t>16</t>
  </si>
  <si>
    <r>
      <rPr>
        <u/>
        <sz val="12"/>
        <color indexed="8"/>
        <rFont val="Times New Roman"/>
        <family val="1"/>
      </rPr>
      <t>Less</t>
    </r>
    <r>
      <rPr>
        <sz val="12"/>
        <color indexed="8"/>
        <rFont val="Times New Roman"/>
        <family val="1"/>
      </rPr>
      <t xml:space="preserve"> Unearned premium reserve increase </t>
    </r>
  </si>
  <si>
    <t>Basic earnings per share</t>
  </si>
  <si>
    <t xml:space="preserve">  to profit or loss</t>
  </si>
  <si>
    <t>Items that will not be reclassified subsequently</t>
  </si>
  <si>
    <t xml:space="preserve">Weighted average number </t>
  </si>
  <si>
    <t>17</t>
  </si>
  <si>
    <t xml:space="preserve">      Income tax relating to items that will not be</t>
  </si>
  <si>
    <r>
      <rPr>
        <b/>
        <sz val="12"/>
        <rFont val="Times New Roman"/>
        <family val="1"/>
      </rPr>
      <t>Baht:</t>
    </r>
    <r>
      <rPr>
        <b/>
        <sz val="10"/>
        <rFont val="Times New Roman"/>
        <family val="1"/>
      </rPr>
      <t xml:space="preserve"> </t>
    </r>
    <r>
      <rPr>
        <b/>
        <sz val="12"/>
        <rFont val="Times New Roman"/>
        <family val="1"/>
      </rPr>
      <t>’000</t>
    </r>
  </si>
  <si>
    <t xml:space="preserve">   of ordinary shares (Thousand Shares)</t>
  </si>
  <si>
    <t>Share of profit on investment in an associate</t>
  </si>
  <si>
    <t>Diluted earnings per share</t>
  </si>
  <si>
    <t>Income tax expense (benefit)</t>
  </si>
  <si>
    <t>2019</t>
  </si>
  <si>
    <t>2018</t>
  </si>
  <si>
    <t>Beginning balance as at January 1, 2019</t>
  </si>
  <si>
    <t>Ending balance as at June 30, 2019</t>
  </si>
  <si>
    <t>Property, plant and equipment - net</t>
  </si>
  <si>
    <t>Legal reserve</t>
  </si>
  <si>
    <t>Deficit on available-for-sale securities</t>
  </si>
  <si>
    <t>18</t>
  </si>
  <si>
    <t xml:space="preserve">Premium receivable - net </t>
  </si>
  <si>
    <t xml:space="preserve">Gross written premium </t>
  </si>
  <si>
    <r>
      <rPr>
        <u/>
        <sz val="12"/>
        <color indexed="8"/>
        <rFont val="Times New Roman"/>
        <family val="1"/>
      </rPr>
      <t>Less</t>
    </r>
    <r>
      <rPr>
        <sz val="12"/>
        <color indexed="8"/>
        <rFont val="Times New Roman"/>
        <family val="1"/>
      </rPr>
      <t xml:space="preserve">  Premium ceded to reinsurers</t>
    </r>
  </si>
  <si>
    <t>Gain (loss) on fair value adjustment</t>
  </si>
  <si>
    <t>Gross Claim</t>
  </si>
  <si>
    <t>Commissions and brokerage</t>
  </si>
  <si>
    <t xml:space="preserve">Commissions and brokerage </t>
  </si>
  <si>
    <t>“Unaudited”</t>
  </si>
  <si>
    <t>Insurance liabilities</t>
  </si>
  <si>
    <t>Legal</t>
  </si>
  <si>
    <t>Goodwill</t>
  </si>
  <si>
    <t>1</t>
  </si>
  <si>
    <t>19</t>
  </si>
  <si>
    <t>Paid for purchase entire business transfer</t>
  </si>
  <si>
    <t>Property, plant and equipment</t>
  </si>
  <si>
    <t xml:space="preserve">      Actuarial gain (loss) on defined employee </t>
  </si>
  <si>
    <t xml:space="preserve">        benefit plans</t>
  </si>
  <si>
    <t>Amounts due from reinsurers</t>
  </si>
  <si>
    <t>Investments in securities</t>
  </si>
  <si>
    <t>Amounts due to reinsurers</t>
  </si>
  <si>
    <t>Share of profit on investments in an associate</t>
  </si>
  <si>
    <t xml:space="preserve">      Share of other comprehensive income (loss) of </t>
  </si>
  <si>
    <t>Items that will be reclassified subsequently to</t>
  </si>
  <si>
    <t xml:space="preserve">        an associate</t>
  </si>
  <si>
    <t xml:space="preserve">  profit or loss</t>
  </si>
  <si>
    <t xml:space="preserve">      Gain (loss) on revaluation of available-for-sale</t>
  </si>
  <si>
    <t xml:space="preserve">        securities</t>
  </si>
  <si>
    <t xml:space="preserve">      Share of other comprehensive income (loss) of</t>
  </si>
  <si>
    <t>Gain on investments in securities</t>
  </si>
  <si>
    <t xml:space="preserve">Items that will be reclassified subsequently to </t>
  </si>
  <si>
    <t xml:space="preserve">      Gain (loss) on revaluation of available-for-sale </t>
  </si>
  <si>
    <t>Net cash used in operating activities</t>
  </si>
  <si>
    <t>Net cash used in investing activities</t>
  </si>
  <si>
    <t>Net cash provided by financing activities</t>
  </si>
  <si>
    <t>19.6 and 19.7</t>
  </si>
  <si>
    <t>Cash received from the entire business transfer</t>
  </si>
  <si>
    <t>Note</t>
  </si>
  <si>
    <t>Cash received (paid) to reinsurance</t>
  </si>
  <si>
    <r>
      <t xml:space="preserve">AS  AT  JUNE  </t>
    </r>
    <r>
      <rPr>
        <b/>
        <sz val="12"/>
        <rFont val="Times New Roman"/>
        <family val="1"/>
      </rPr>
      <t>30,  2019</t>
    </r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</si>
  <si>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</si>
  <si>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r>
      <t xml:space="preserve">AS  AT  JUNE </t>
    </r>
    <r>
      <rPr>
        <b/>
        <sz val="12"/>
        <rFont val="Times New Roman"/>
        <family val="1"/>
      </rPr>
      <t xml:space="preserve"> 30,  2019</t>
    </r>
  </si>
  <si>
    <r>
      <t>FOR  THE  THREE-MONTH  PERIOD  ENDED  JUNE</t>
    </r>
    <r>
      <rPr>
        <b/>
        <sz val="12"/>
        <rFont val="Times New Roman"/>
        <family val="1"/>
      </rPr>
      <t xml:space="preserve">  30,  2019</t>
    </r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</si>
  <si>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30,  2019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(CONTINUED)</t>
    </r>
  </si>
  <si>
    <r>
      <t xml:space="preserve">FOR  THE  SIX-MONTH  PERIOD  ENDED  JUNE  </t>
    </r>
    <r>
      <rPr>
        <b/>
        <sz val="12"/>
        <rFont val="Times New Roman"/>
        <family val="1"/>
      </rPr>
      <t>30,  2019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</si>
  <si>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30,  2019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(CONTINUED)</t>
    </r>
  </si>
  <si>
    <r>
      <t xml:space="preserve">FOR  THE  SIX-MONTH  PERIOD  ENDED  JUNE </t>
    </r>
    <r>
      <rPr>
        <b/>
        <sz val="12"/>
        <rFont val="Times New Roman"/>
        <family val="1"/>
      </rPr>
      <t>30,  2019</t>
    </r>
  </si>
  <si>
    <t>Baht: ’000</t>
  </si>
  <si>
    <r>
      <rPr>
        <u/>
        <sz val="12"/>
        <color indexed="8"/>
        <rFont val="Times New Roman"/>
        <family val="1"/>
      </rPr>
      <t>Less</t>
    </r>
    <r>
      <rPr>
        <sz val="12"/>
        <color indexed="8"/>
        <rFont val="Times New Roman"/>
        <family val="1"/>
      </rPr>
      <t xml:space="preserve"> Claim recovered from reinsurers</t>
    </r>
  </si>
  <si>
    <r>
      <rPr>
        <u/>
        <sz val="12"/>
        <color indexed="8"/>
        <rFont val="Times New Roman"/>
        <family val="1"/>
      </rPr>
      <t>Less (Add)</t>
    </r>
    <r>
      <rPr>
        <sz val="12"/>
        <color indexed="8"/>
        <rFont val="Times New Roman"/>
        <family val="1"/>
      </rPr>
      <t xml:space="preserve"> Claim recovered from reinsurers</t>
    </r>
  </si>
  <si>
    <t xml:space="preserve">      Actuarial gain (loss) on defined employee</t>
  </si>
  <si>
    <t xml:space="preserve">        benefits plans</t>
  </si>
  <si>
    <r>
      <rPr>
        <b/>
        <sz val="12"/>
        <rFont val="Times New Roman"/>
        <family val="1"/>
      </rPr>
      <t>Baht:</t>
    </r>
    <r>
      <rPr>
        <b/>
        <sz val="10"/>
        <rFont val="Times New Roman"/>
        <family val="1"/>
      </rPr>
      <t xml:space="preserve"> ’</t>
    </r>
    <r>
      <rPr>
        <b/>
        <sz val="12"/>
        <rFont val="Times New Roman"/>
        <family val="1"/>
      </rPr>
      <t>000</t>
    </r>
  </si>
  <si>
    <r>
      <t xml:space="preserve">STATEMENT  OF  CASH  FLOWS </t>
    </r>
    <r>
      <rPr>
        <sz val="10"/>
        <rFont val="Times New Roman"/>
        <family val="1"/>
      </rPr>
      <t>(CONTINUED)</t>
    </r>
  </si>
  <si>
    <t>ALLIANZ  AYUDHYA  CAPITAL  PUBLIC  COMPANY  LIMITED  AND  SUBSIDIARY</t>
  </si>
  <si>
    <t>Baht 1.00 each</t>
  </si>
  <si>
    <t xml:space="preserve">463,473,361 ordinary shares of </t>
  </si>
  <si>
    <t xml:space="preserve">384,910,061 ordinary shares of </t>
  </si>
  <si>
    <t>Baht 1.00 each, fully paid</t>
  </si>
  <si>
    <t xml:space="preserve">296,416,925 ordinary shares of </t>
  </si>
  <si>
    <t xml:space="preserve">Other comprehensive income (loss) </t>
  </si>
  <si>
    <t>for the periods, net of income tax</t>
  </si>
  <si>
    <t xml:space="preserve">CASH  FLOWS  PROVIDED  BY (USED  IN)  </t>
  </si>
  <si>
    <t>OPERATING  ACTIVITIES</t>
  </si>
  <si>
    <t xml:space="preserve">Commission and brokerage paid from direct </t>
  </si>
  <si>
    <t>insurance</t>
  </si>
  <si>
    <t xml:space="preserve">CASH  FLOWS  PROVIDED BY (USED IN)  </t>
  </si>
  <si>
    <t>INVESTING  ACTIVITIES</t>
  </si>
  <si>
    <t xml:space="preserve">CASH  FLOWS  PROVIDED  BY  FINANCING  </t>
  </si>
  <si>
    <t>ACTIVITIES</t>
  </si>
  <si>
    <t>Other corprehensive income (loss)</t>
  </si>
  <si>
    <t xml:space="preserve">Other corprehensive income </t>
  </si>
  <si>
    <t>Othe comprehensive income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</si>
</sst>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"/>
    <numFmt numFmtId="166" formatCode="_(* #,##0_);_(* \(#,##0\);_(* &quot;-&quot;??_);_(@_)"/>
    <numFmt numFmtId="167" formatCode="_-* #,##0_-;\-* #,##0_-;_-* &quot;-&quot;??_-;_-@_-"/>
    <numFmt numFmtId="168" formatCode="#,##0_);\(#,##0\);&quot;-&quot;"/>
    <numFmt numFmtId="169" formatCode="_(* #,##0.0000_);_(* \(#,##0.0000\);_(* &quot;-&quot;????_);_(@_)"/>
    <numFmt numFmtId="170" formatCode="_(* #,##0_);_(* \(#,##0\);_(* &quot;-&quot;????_);_(@_)"/>
    <numFmt numFmtId="171" formatCode="\-"/>
    <numFmt numFmtId="172" formatCode="_(* #,##0_);_(* \(#,##0\);_(* &quot;-&quot;???_);_(@_)"/>
    <numFmt numFmtId="173" formatCode="#,##0\ ;\(#,##0\);\-\ "/>
    <numFmt numFmtId="174" formatCode="_(* #,##0.00_);_(* \(#,##0.00\);_(* &quot;-&quot;????_);_(@_)"/>
    <numFmt numFmtId="175" formatCode="_(* #,##0_);_(* \(#,##0\);_(* &quot;-&quot;?????_);_(@_)"/>
    <numFmt numFmtId="176" formatCode="#,##0.0;\-#,##0.0"/>
  </numFmts>
  <fonts count="21">
    <font>
      <sz val="16"/>
      <name val="Angsana New"/>
      <family val="1"/>
      <charset val="222"/>
    </font>
    <font>
      <sz val="12"/>
      <name val="Times New Roman"/>
      <family val="1"/>
    </font>
    <font>
      <sz val="14"/>
      <name val="AngsanaUPC"/>
      <family val="1"/>
    </font>
    <font>
      <vertAlign val="superscript"/>
      <sz val="18"/>
      <name val="AngsanaUPC"/>
      <family val="1"/>
      <charset val="222"/>
    </font>
    <font>
      <sz val="8"/>
      <name val="Angsana New"/>
      <family val="1"/>
      <charset val="222"/>
    </font>
    <font>
      <sz val="10"/>
      <name val="Arial"/>
      <family val="2"/>
    </font>
    <font>
      <sz val="12"/>
      <name val="Helv"/>
    </font>
    <font>
      <sz val="16"/>
      <name val="AngsanaUPC"/>
      <family val="1"/>
      <charset val="22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u/>
      <sz val="12"/>
      <color indexed="8"/>
      <name val="Times New Roman"/>
      <family val="1"/>
    </font>
    <font>
      <sz val="12"/>
      <color indexed="8"/>
      <name val="Angsana New"/>
      <family val="1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  <font>
      <sz val="12"/>
      <color theme="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49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5" fillId="0" borderId="0"/>
    <xf numFmtId="0" fontId="7" fillId="0" borderId="0"/>
    <xf numFmtId="39" fontId="6" fillId="0" borderId="0"/>
    <xf numFmtId="43" fontId="3" fillId="0" borderId="0" applyFill="0" applyBorder="0" applyAlignment="0" applyProtection="0"/>
    <xf numFmtId="0" fontId="2" fillId="0" borderId="0"/>
  </cellStyleXfs>
  <cellXfs count="277">
    <xf numFmtId="49" fontId="0" fillId="0" borderId="0" xfId="0"/>
    <xf numFmtId="0" fontId="9" fillId="0" borderId="0" xfId="9" applyFont="1" applyFill="1" applyAlignment="1">
      <alignment vertical="center"/>
    </xf>
    <xf numFmtId="49" fontId="8" fillId="0" borderId="0" xfId="0" applyFont="1" applyFill="1" applyAlignment="1">
      <alignment vertical="center"/>
    </xf>
    <xf numFmtId="166" fontId="8" fillId="0" borderId="0" xfId="6" applyNumberFormat="1" applyFont="1" applyFill="1" applyBorder="1" applyAlignment="1">
      <alignment horizontal="center" vertical="center"/>
    </xf>
    <xf numFmtId="49" fontId="8" fillId="0" borderId="0" xfId="0" applyFont="1" applyFill="1" applyBorder="1" applyAlignment="1">
      <alignment vertical="center"/>
    </xf>
    <xf numFmtId="49" fontId="8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9" fontId="8" fillId="0" borderId="0" xfId="0" applyFont="1" applyFill="1" applyAlignment="1">
      <alignment horizontal="left" vertical="center"/>
    </xf>
    <xf numFmtId="49" fontId="9" fillId="0" borderId="0" xfId="0" applyFont="1" applyFill="1" applyBorder="1" applyAlignment="1">
      <alignment horizontal="center" vertical="center"/>
    </xf>
    <xf numFmtId="49" fontId="9" fillId="0" borderId="0" xfId="0" applyFont="1" applyFill="1" applyBorder="1" applyAlignment="1">
      <alignment horizontal="right" vertical="center"/>
    </xf>
    <xf numFmtId="0" fontId="9" fillId="0" borderId="0" xfId="9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0" fontId="8" fillId="0" borderId="0" xfId="9" applyFont="1" applyFill="1" applyAlignment="1">
      <alignment vertical="center"/>
    </xf>
    <xf numFmtId="0" fontId="8" fillId="0" borderId="0" xfId="9" applyFont="1" applyFill="1" applyAlignment="1">
      <alignment horizontal="center" vertical="center"/>
    </xf>
    <xf numFmtId="0" fontId="8" fillId="0" borderId="0" xfId="9" applyFont="1" applyFill="1" applyAlignment="1">
      <alignment horizontal="left" vertical="center" indent="2"/>
    </xf>
    <xf numFmtId="166" fontId="8" fillId="0" borderId="0" xfId="8" applyNumberFormat="1" applyFont="1" applyFill="1" applyBorder="1" applyAlignment="1">
      <alignment horizontal="center" vertical="center"/>
    </xf>
    <xf numFmtId="166" fontId="8" fillId="0" borderId="0" xfId="8" applyNumberFormat="1" applyFont="1" applyFill="1" applyAlignment="1">
      <alignment vertical="center"/>
    </xf>
    <xf numFmtId="166" fontId="8" fillId="0" borderId="3" xfId="6" applyNumberFormat="1" applyFont="1" applyFill="1" applyBorder="1" applyAlignment="1">
      <alignment horizontal="center" vertical="center"/>
    </xf>
    <xf numFmtId="0" fontId="8" fillId="0" borderId="0" xfId="5" applyFont="1" applyFill="1"/>
    <xf numFmtId="0" fontId="9" fillId="0" borderId="0" xfId="9" applyFont="1" applyFill="1" applyAlignment="1">
      <alignment horizontal="center" vertical="center"/>
    </xf>
    <xf numFmtId="175" fontId="16" fillId="0" borderId="0" xfId="0" applyNumberFormat="1" applyFont="1" applyFill="1" applyAlignment="1">
      <alignment horizontal="right" vertical="center"/>
    </xf>
    <xf numFmtId="171" fontId="8" fillId="0" borderId="0" xfId="8" applyNumberFormat="1" applyFont="1" applyFill="1" applyBorder="1" applyAlignment="1">
      <alignment horizontal="center" vertical="center"/>
    </xf>
    <xf numFmtId="0" fontId="9" fillId="0" borderId="0" xfId="9" applyFont="1" applyFill="1" applyBorder="1" applyAlignment="1">
      <alignment vertical="center"/>
    </xf>
    <xf numFmtId="49" fontId="1" fillId="0" borderId="0" xfId="0" applyFont="1" applyFill="1" applyAlignment="1">
      <alignment vertical="center"/>
    </xf>
    <xf numFmtId="49" fontId="16" fillId="0" borderId="0" xfId="0" applyFont="1" applyFill="1" applyAlignment="1">
      <alignment vertical="center"/>
    </xf>
    <xf numFmtId="39" fontId="8" fillId="0" borderId="0" xfId="0" applyNumberFormat="1" applyFont="1" applyFill="1" applyBorder="1" applyAlignment="1">
      <alignment horizontal="left" vertical="center" indent="2"/>
    </xf>
    <xf numFmtId="49" fontId="8" fillId="0" borderId="0" xfId="0" applyFont="1" applyFill="1" applyAlignment="1">
      <alignment horizontal="left" vertical="center" indent="2"/>
    </xf>
    <xf numFmtId="49" fontId="9" fillId="0" borderId="1" xfId="0" applyFont="1" applyFill="1" applyBorder="1" applyAlignment="1">
      <alignment vertical="center"/>
    </xf>
    <xf numFmtId="49" fontId="9" fillId="0" borderId="0" xfId="0" applyFont="1" applyFill="1" applyAlignment="1">
      <alignment horizontal="left" vertical="center"/>
    </xf>
    <xf numFmtId="49" fontId="8" fillId="0" borderId="1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left" vertical="center"/>
    </xf>
    <xf numFmtId="175" fontId="8" fillId="0" borderId="0" xfId="0" applyNumberFormat="1" applyFont="1" applyFill="1" applyBorder="1" applyAlignment="1">
      <alignment vertical="center"/>
    </xf>
    <xf numFmtId="175" fontId="9" fillId="0" borderId="0" xfId="0" applyNumberFormat="1" applyFont="1" applyFill="1" applyAlignment="1">
      <alignment vertical="center"/>
    </xf>
    <xf numFmtId="49" fontId="17" fillId="0" borderId="0" xfId="0" applyFont="1" applyFill="1" applyAlignment="1">
      <alignment horizontal="left" vertical="center"/>
    </xf>
    <xf numFmtId="49" fontId="16" fillId="0" borderId="0" xfId="0" applyFont="1" applyFill="1" applyAlignment="1">
      <alignment horizontal="center" vertical="center"/>
    </xf>
    <xf numFmtId="175" fontId="16" fillId="0" borderId="0" xfId="0" applyNumberFormat="1" applyFont="1" applyFill="1" applyBorder="1" applyAlignment="1">
      <alignment vertical="center"/>
    </xf>
    <xf numFmtId="175" fontId="17" fillId="0" borderId="0" xfId="0" applyNumberFormat="1" applyFont="1" applyFill="1" applyAlignment="1">
      <alignment vertical="center"/>
    </xf>
    <xf numFmtId="49" fontId="10" fillId="0" borderId="0" xfId="0" applyFont="1" applyFill="1" applyAlignment="1">
      <alignment horizontal="center" vertical="center"/>
    </xf>
    <xf numFmtId="1" fontId="10" fillId="0" borderId="0" xfId="4" quotePrefix="1" applyFont="1" applyFill="1" applyAlignment="1">
      <alignment horizontal="center" vertical="center"/>
    </xf>
    <xf numFmtId="1" fontId="10" fillId="0" borderId="0" xfId="4" applyFont="1" applyFill="1" applyAlignment="1">
      <alignment horizontal="center" vertical="center"/>
    </xf>
    <xf numFmtId="49" fontId="1" fillId="0" borderId="0" xfId="0" applyFont="1" applyFill="1" applyAlignment="1">
      <alignment horizontal="center" vertical="center"/>
    </xf>
    <xf numFmtId="171" fontId="12" fillId="0" borderId="0" xfId="1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horizontal="left" vertical="center" indent="1"/>
    </xf>
    <xf numFmtId="37" fontId="1" fillId="0" borderId="0" xfId="0" applyNumberFormat="1" applyFont="1" applyFill="1" applyBorder="1" applyAlignment="1">
      <alignment vertical="center"/>
    </xf>
    <xf numFmtId="175" fontId="18" fillId="0" borderId="0" xfId="0" applyNumberFormat="1" applyFont="1" applyFill="1" applyAlignment="1">
      <alignment horizontal="right" vertical="center"/>
    </xf>
    <xf numFmtId="175" fontId="12" fillId="0" borderId="0" xfId="1" applyNumberFormat="1" applyFont="1" applyFill="1" applyAlignment="1">
      <alignment vertical="center"/>
    </xf>
    <xf numFmtId="175" fontId="1" fillId="0" borderId="0" xfId="0" applyNumberFormat="1" applyFont="1" applyFill="1" applyAlignment="1">
      <alignment vertical="center"/>
    </xf>
    <xf numFmtId="175" fontId="1" fillId="0" borderId="0" xfId="0" applyNumberFormat="1" applyFont="1" applyFill="1" applyBorder="1" applyAlignment="1">
      <alignment vertical="center"/>
    </xf>
    <xf numFmtId="175" fontId="1" fillId="0" borderId="2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vertical="center"/>
    </xf>
    <xf numFmtId="49" fontId="1" fillId="0" borderId="0" xfId="0" applyFont="1" applyFill="1" applyAlignment="1">
      <alignment horizontal="left" vertical="center" indent="2"/>
    </xf>
    <xf numFmtId="49" fontId="1" fillId="0" borderId="0" xfId="0" applyFont="1" applyFill="1" applyAlignment="1">
      <alignment horizontal="left" vertical="center" indent="4"/>
    </xf>
    <xf numFmtId="175" fontId="1" fillId="0" borderId="4" xfId="0" applyNumberFormat="1" applyFont="1" applyFill="1" applyBorder="1" applyAlignment="1">
      <alignment horizontal="right" vertical="center"/>
    </xf>
    <xf numFmtId="175" fontId="1" fillId="0" borderId="0" xfId="0" applyNumberFormat="1" applyFont="1" applyFill="1" applyAlignment="1">
      <alignment horizontal="right" vertical="center" indent="4"/>
    </xf>
    <xf numFmtId="175" fontId="1" fillId="0" borderId="0" xfId="0" applyNumberFormat="1" applyFont="1" applyFill="1" applyBorder="1" applyAlignment="1">
      <alignment horizontal="right" vertical="center"/>
    </xf>
    <xf numFmtId="175" fontId="1" fillId="0" borderId="0" xfId="0" applyNumberFormat="1" applyFont="1" applyFill="1" applyAlignment="1">
      <alignment horizontal="right" vertical="center"/>
    </xf>
    <xf numFmtId="175" fontId="1" fillId="0" borderId="0" xfId="0" applyNumberFormat="1" applyFont="1" applyFill="1" applyAlignment="1">
      <alignment horizontal="right" vertical="center" indent="2"/>
    </xf>
    <xf numFmtId="175" fontId="1" fillId="0" borderId="5" xfId="0" applyNumberFormat="1" applyFont="1" applyFill="1" applyBorder="1" applyAlignment="1">
      <alignment horizontal="right" vertical="center"/>
    </xf>
    <xf numFmtId="175" fontId="1" fillId="0" borderId="3" xfId="0" applyNumberFormat="1" applyFont="1" applyFill="1" applyBorder="1" applyAlignment="1">
      <alignment horizontal="right" vertical="center"/>
    </xf>
    <xf numFmtId="40" fontId="13" fillId="0" borderId="0" xfId="7" applyNumberFormat="1" applyFont="1" applyFill="1" applyBorder="1" applyAlignment="1" applyProtection="1">
      <alignment horizontal="left" vertical="center"/>
    </xf>
    <xf numFmtId="0" fontId="1" fillId="0" borderId="0" xfId="5" applyFont="1" applyFill="1"/>
    <xf numFmtId="40" fontId="12" fillId="0" borderId="0" xfId="7" applyNumberFormat="1" applyFont="1" applyFill="1" applyBorder="1" applyAlignment="1" applyProtection="1">
      <alignment horizontal="left" vertical="center" indent="1"/>
    </xf>
    <xf numFmtId="166" fontId="12" fillId="0" borderId="0" xfId="0" applyNumberFormat="1" applyFont="1" applyFill="1" applyAlignment="1">
      <alignment vertical="center"/>
    </xf>
    <xf numFmtId="171" fontId="12" fillId="0" borderId="0" xfId="0" applyNumberFormat="1" applyFont="1" applyFill="1" applyAlignment="1">
      <alignment horizontal="center" vertical="center"/>
    </xf>
    <xf numFmtId="166" fontId="12" fillId="0" borderId="1" xfId="0" applyNumberFormat="1" applyFont="1" applyFill="1" applyBorder="1" applyAlignment="1">
      <alignment vertical="center"/>
    </xf>
    <xf numFmtId="171" fontId="12" fillId="0" borderId="1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Border="1" applyAlignment="1">
      <alignment horizontal="center" vertical="center"/>
    </xf>
    <xf numFmtId="40" fontId="12" fillId="0" borderId="0" xfId="7" applyNumberFormat="1" applyFont="1" applyFill="1" applyBorder="1" applyAlignment="1" applyProtection="1">
      <alignment horizontal="left" vertical="center" indent="4"/>
    </xf>
    <xf numFmtId="170" fontId="12" fillId="0" borderId="1" xfId="0" applyNumberFormat="1" applyFont="1" applyFill="1" applyBorder="1" applyAlignment="1">
      <alignment vertical="center"/>
    </xf>
    <xf numFmtId="167" fontId="1" fillId="0" borderId="0" xfId="5" applyNumberFormat="1" applyFont="1" applyFill="1" applyAlignment="1">
      <alignment vertical="center"/>
    </xf>
    <xf numFmtId="40" fontId="12" fillId="0" borderId="0" xfId="7" applyNumberFormat="1" applyFont="1" applyFill="1" applyBorder="1" applyAlignment="1">
      <alignment horizontal="left" vertical="center" indent="1"/>
    </xf>
    <xf numFmtId="37" fontId="1" fillId="0" borderId="0" xfId="5" applyNumberFormat="1" applyFont="1" applyFill="1" applyAlignment="1">
      <alignment horizontal="center" vertical="center"/>
    </xf>
    <xf numFmtId="37" fontId="1" fillId="0" borderId="0" xfId="5" applyNumberFormat="1" applyFont="1" applyFill="1" applyAlignment="1">
      <alignment vertical="center"/>
    </xf>
    <xf numFmtId="166" fontId="1" fillId="0" borderId="0" xfId="5" applyNumberFormat="1" applyFont="1" applyFill="1" applyAlignment="1">
      <alignment vertical="center"/>
    </xf>
    <xf numFmtId="176" fontId="1" fillId="0" borderId="0" xfId="5" quotePrefix="1" applyNumberFormat="1" applyFont="1" applyFill="1" applyAlignment="1">
      <alignment horizontal="center" vertical="center"/>
    </xf>
    <xf numFmtId="40" fontId="12" fillId="0" borderId="0" xfId="7" applyNumberFormat="1" applyFont="1" applyFill="1" applyBorder="1" applyAlignment="1" applyProtection="1">
      <alignment horizontal="left" vertical="center"/>
    </xf>
    <xf numFmtId="167" fontId="1" fillId="0" borderId="0" xfId="1" applyNumberFormat="1" applyFont="1" applyFill="1" applyAlignment="1">
      <alignment vertical="center"/>
    </xf>
    <xf numFmtId="37" fontId="1" fillId="0" borderId="0" xfId="5" applyNumberFormat="1" applyFont="1" applyFill="1"/>
    <xf numFmtId="166" fontId="1" fillId="0" borderId="0" xfId="5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" fillId="0" borderId="0" xfId="5" quotePrefix="1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left" vertical="center" indent="1"/>
    </xf>
    <xf numFmtId="170" fontId="12" fillId="0" borderId="0" xfId="1" applyNumberFormat="1" applyFont="1" applyFill="1" applyBorder="1" applyAlignment="1">
      <alignment vertical="center"/>
    </xf>
    <xf numFmtId="170" fontId="1" fillId="0" borderId="0" xfId="5" applyNumberFormat="1" applyFont="1" applyFill="1"/>
    <xf numFmtId="170" fontId="12" fillId="0" borderId="0" xfId="0" applyNumberFormat="1" applyFont="1" applyFill="1" applyAlignment="1">
      <alignment horizontal="center" vertical="center"/>
    </xf>
    <xf numFmtId="170" fontId="1" fillId="0" borderId="0" xfId="5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170" fontId="12" fillId="0" borderId="0" xfId="0" applyNumberFormat="1" applyFont="1" applyFill="1" applyBorder="1" applyAlignment="1">
      <alignment vertical="center"/>
    </xf>
    <xf numFmtId="0" fontId="1" fillId="0" borderId="0" xfId="5" applyFont="1" applyFill="1" applyAlignment="1">
      <alignment horizontal="center" vertical="center"/>
    </xf>
    <xf numFmtId="170" fontId="1" fillId="0" borderId="0" xfId="5" applyNumberFormat="1" applyFont="1" applyFill="1" applyBorder="1"/>
    <xf numFmtId="170" fontId="12" fillId="0" borderId="0" xfId="0" applyNumberFormat="1" applyFont="1" applyFill="1" applyBorder="1" applyAlignment="1">
      <alignment horizontal="center" vertical="center"/>
    </xf>
    <xf numFmtId="170" fontId="1" fillId="0" borderId="0" xfId="5" applyNumberFormat="1" applyFont="1" applyFill="1" applyBorder="1" applyAlignment="1">
      <alignment vertical="center"/>
    </xf>
    <xf numFmtId="49" fontId="12" fillId="0" borderId="0" xfId="0" applyFont="1" applyFill="1" applyAlignment="1">
      <alignment horizontal="center" vertical="center"/>
    </xf>
    <xf numFmtId="170" fontId="12" fillId="0" borderId="1" xfId="1" applyNumberFormat="1" applyFont="1" applyFill="1" applyBorder="1" applyAlignment="1">
      <alignment vertical="center"/>
    </xf>
    <xf numFmtId="0" fontId="10" fillId="0" borderId="0" xfId="9" applyFont="1" applyFill="1" applyAlignment="1">
      <alignment vertical="center"/>
    </xf>
    <xf numFmtId="49" fontId="1" fillId="0" borderId="0" xfId="0" applyNumberFormat="1" applyFont="1" applyFill="1" applyAlignment="1"/>
    <xf numFmtId="49" fontId="1" fillId="0" borderId="0" xfId="0" applyNumberFormat="1" applyFont="1" applyFill="1"/>
    <xf numFmtId="170" fontId="12" fillId="0" borderId="3" xfId="0" applyNumberFormat="1" applyFont="1" applyFill="1" applyBorder="1" applyAlignment="1">
      <alignment vertical="center"/>
    </xf>
    <xf numFmtId="170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9" fontId="13" fillId="0" borderId="0" xfId="0" applyFont="1" applyFill="1" applyAlignment="1">
      <alignment horizontal="center" vertical="center"/>
    </xf>
    <xf numFmtId="174" fontId="12" fillId="0" borderId="0" xfId="0" applyNumberFormat="1" applyFont="1" applyFill="1" applyBorder="1" applyAlignment="1">
      <alignment vertical="center"/>
    </xf>
    <xf numFmtId="49" fontId="1" fillId="0" borderId="0" xfId="0" applyFont="1" applyFill="1" applyAlignment="1">
      <alignment horizontal="left" vertical="center"/>
    </xf>
    <xf numFmtId="40" fontId="12" fillId="0" borderId="0" xfId="7" applyNumberFormat="1" applyFont="1" applyFill="1" applyBorder="1" applyAlignment="1" applyProtection="1">
      <alignment horizontal="left" vertical="center" indent="2"/>
    </xf>
    <xf numFmtId="167" fontId="1" fillId="0" borderId="1" xfId="1" applyNumberFormat="1" applyFont="1" applyFill="1" applyBorder="1" applyAlignment="1">
      <alignment vertical="center"/>
    </xf>
    <xf numFmtId="0" fontId="1" fillId="0" borderId="0" xfId="5" applyFont="1" applyFill="1" applyAlignment="1">
      <alignment vertical="center"/>
    </xf>
    <xf numFmtId="40" fontId="12" fillId="0" borderId="0" xfId="7" applyNumberFormat="1" applyFont="1" applyFill="1" applyBorder="1" applyAlignment="1">
      <alignment horizontal="left" vertical="center" indent="2"/>
    </xf>
    <xf numFmtId="169" fontId="15" fillId="0" borderId="0" xfId="0" applyNumberFormat="1" applyFont="1" applyFill="1" applyAlignment="1">
      <alignment vertical="center"/>
    </xf>
    <xf numFmtId="37" fontId="1" fillId="0" borderId="0" xfId="5" applyNumberFormat="1" applyFont="1" applyFill="1" applyBorder="1" applyAlignment="1">
      <alignment horizontal="center" vertical="center"/>
    </xf>
    <xf numFmtId="37" fontId="1" fillId="0" borderId="0" xfId="5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169" fontId="1" fillId="0" borderId="0" xfId="5" applyNumberFormat="1" applyFont="1" applyFill="1" applyBorder="1" applyAlignment="1">
      <alignment vertical="center"/>
    </xf>
    <xf numFmtId="166" fontId="1" fillId="0" borderId="1" xfId="5" applyNumberFormat="1" applyFont="1" applyFill="1" applyBorder="1" applyAlignment="1">
      <alignment vertical="center"/>
    </xf>
    <xf numFmtId="37" fontId="1" fillId="0" borderId="1" xfId="5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left" vertical="center" wrapText="1" indent="2"/>
    </xf>
    <xf numFmtId="37" fontId="15" fillId="0" borderId="0" xfId="0" applyNumberFormat="1" applyFont="1" applyFill="1" applyAlignment="1">
      <alignment vertical="center"/>
    </xf>
    <xf numFmtId="166" fontId="12" fillId="0" borderId="0" xfId="0" applyNumberFormat="1" applyFont="1" applyFill="1" applyBorder="1" applyAlignment="1">
      <alignment vertical="center"/>
    </xf>
    <xf numFmtId="49" fontId="15" fillId="0" borderId="0" xfId="0" applyFont="1" applyFill="1" applyAlignment="1">
      <alignment vertical="center"/>
    </xf>
    <xf numFmtId="166" fontId="12" fillId="0" borderId="2" xfId="0" applyNumberFormat="1" applyFont="1" applyFill="1" applyBorder="1" applyAlignment="1">
      <alignment vertical="center"/>
    </xf>
    <xf numFmtId="37" fontId="1" fillId="0" borderId="0" xfId="5" applyNumberFormat="1" applyFont="1" applyFill="1" applyBorder="1"/>
    <xf numFmtId="170" fontId="1" fillId="0" borderId="1" xfId="5" applyNumberFormat="1" applyFont="1" applyFill="1" applyBorder="1" applyAlignment="1">
      <alignment vertical="center"/>
    </xf>
    <xf numFmtId="49" fontId="8" fillId="0" borderId="0" xfId="0" applyFont="1" applyFill="1" applyAlignment="1">
      <alignment vertical="center"/>
    </xf>
    <xf numFmtId="0" fontId="10" fillId="0" borderId="0" xfId="5" applyFont="1" applyFill="1"/>
    <xf numFmtId="0" fontId="9" fillId="0" borderId="1" xfId="9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49" fontId="10" fillId="0" borderId="0" xfId="0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horizontal="left" vertical="center"/>
    </xf>
    <xf numFmtId="49" fontId="9" fillId="0" borderId="0" xfId="0" applyFont="1" applyFill="1" applyAlignment="1">
      <alignment horizontal="center" vertical="center"/>
    </xf>
    <xf numFmtId="49" fontId="9" fillId="0" borderId="0" xfId="0" applyFont="1" applyFill="1" applyAlignment="1">
      <alignment horizontal="left" vertical="center"/>
    </xf>
    <xf numFmtId="49" fontId="8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right" vertical="center"/>
    </xf>
    <xf numFmtId="37" fontId="1" fillId="0" borderId="0" xfId="5" applyNumberFormat="1" applyFont="1" applyFill="1" applyAlignment="1">
      <alignment horizontal="right"/>
    </xf>
    <xf numFmtId="37" fontId="12" fillId="0" borderId="0" xfId="0" applyNumberFormat="1" applyFont="1" applyFill="1" applyBorder="1" applyAlignment="1">
      <alignment horizontal="right" vertical="center"/>
    </xf>
    <xf numFmtId="37" fontId="1" fillId="0" borderId="0" xfId="5" applyNumberFormat="1" applyFont="1" applyFill="1" applyAlignment="1">
      <alignment horizontal="right" vertical="center"/>
    </xf>
    <xf numFmtId="37" fontId="1" fillId="0" borderId="2" xfId="5" applyNumberFormat="1" applyFont="1" applyFill="1" applyBorder="1" applyAlignment="1">
      <alignment horizontal="right" vertical="center"/>
    </xf>
    <xf numFmtId="37" fontId="1" fillId="0" borderId="0" xfId="5" applyNumberFormat="1" applyFont="1" applyFill="1" applyBorder="1" applyAlignment="1">
      <alignment horizontal="right" vertical="center"/>
    </xf>
    <xf numFmtId="37" fontId="12" fillId="0" borderId="3" xfId="0" applyNumberFormat="1" applyFont="1" applyFill="1" applyBorder="1" applyAlignment="1">
      <alignment horizontal="right" vertical="center"/>
    </xf>
    <xf numFmtId="37" fontId="1" fillId="0" borderId="0" xfId="5" applyNumberFormat="1" applyFont="1" applyFill="1" applyBorder="1" applyAlignment="1">
      <alignment horizontal="right"/>
    </xf>
    <xf numFmtId="37" fontId="12" fillId="0" borderId="0" xfId="1" applyNumberFormat="1" applyFont="1" applyFill="1" applyBorder="1" applyAlignment="1">
      <alignment horizontal="right" vertical="center"/>
    </xf>
    <xf numFmtId="175" fontId="10" fillId="0" borderId="0" xfId="0" applyNumberFormat="1" applyFont="1" applyFill="1" applyAlignment="1">
      <alignment vertical="center"/>
    </xf>
    <xf numFmtId="175" fontId="1" fillId="0" borderId="0" xfId="0" applyNumberFormat="1" applyFont="1" applyFill="1" applyAlignment="1">
      <alignment horizontal="center" vertical="center"/>
    </xf>
    <xf numFmtId="171" fontId="15" fillId="0" borderId="0" xfId="1" applyNumberFormat="1" applyFont="1" applyFill="1" applyAlignment="1">
      <alignment horizontal="center" vertical="center"/>
    </xf>
    <xf numFmtId="175" fontId="1" fillId="0" borderId="3" xfId="0" applyNumberFormat="1" applyFont="1" applyFill="1" applyBorder="1" applyAlignment="1">
      <alignment vertical="center"/>
    </xf>
    <xf numFmtId="171" fontId="12" fillId="0" borderId="5" xfId="1" applyNumberFormat="1" applyFont="1" applyFill="1" applyBorder="1" applyAlignment="1">
      <alignment horizontal="center" vertical="center"/>
    </xf>
    <xf numFmtId="171" fontId="12" fillId="0" borderId="0" xfId="1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left" vertical="center"/>
    </xf>
    <xf numFmtId="49" fontId="8" fillId="0" borderId="0" xfId="0" applyFont="1" applyFill="1" applyAlignment="1">
      <alignment vertical="center"/>
    </xf>
    <xf numFmtId="49" fontId="8" fillId="0" borderId="0" xfId="0" applyFont="1" applyFill="1" applyAlignment="1">
      <alignment vertical="center"/>
    </xf>
    <xf numFmtId="49" fontId="10" fillId="0" borderId="0" xfId="0" applyFont="1" applyFill="1" applyAlignment="1">
      <alignment horizontal="center" vertical="center"/>
    </xf>
    <xf numFmtId="49" fontId="9" fillId="0" borderId="0" xfId="0" applyFont="1" applyFill="1" applyAlignment="1">
      <alignment horizontal="center" vertical="center"/>
    </xf>
    <xf numFmtId="49" fontId="1" fillId="0" borderId="0" xfId="0" applyFont="1" applyFill="1" applyAlignment="1">
      <alignment horizontal="center" vertical="center"/>
    </xf>
    <xf numFmtId="49" fontId="8" fillId="0" borderId="0" xfId="0" applyFont="1" applyFill="1" applyAlignment="1">
      <alignment vertical="center"/>
    </xf>
    <xf numFmtId="167" fontId="12" fillId="0" borderId="0" xfId="0" applyNumberFormat="1" applyFont="1" applyFill="1" applyAlignment="1">
      <alignment horizontal="right" vertical="center"/>
    </xf>
    <xf numFmtId="167" fontId="1" fillId="0" borderId="0" xfId="5" applyNumberFormat="1" applyFont="1" applyFill="1" applyAlignment="1">
      <alignment horizontal="right" vertical="center"/>
    </xf>
    <xf numFmtId="168" fontId="12" fillId="0" borderId="0" xfId="0" applyNumberFormat="1" applyFont="1" applyFill="1" applyAlignment="1">
      <alignment horizontal="right" vertical="center"/>
    </xf>
    <xf numFmtId="168" fontId="1" fillId="0" borderId="0" xfId="5" applyNumberFormat="1" applyFont="1" applyFill="1" applyAlignment="1">
      <alignment horizontal="right" vertical="center"/>
    </xf>
    <xf numFmtId="41" fontId="12" fillId="0" borderId="1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3" xfId="0" applyNumberFormat="1" applyFont="1" applyFill="1" applyBorder="1" applyAlignment="1">
      <alignment horizontal="right" vertical="center"/>
    </xf>
    <xf numFmtId="170" fontId="12" fillId="0" borderId="0" xfId="0" applyNumberFormat="1" applyFont="1" applyFill="1" applyAlignment="1">
      <alignment horizontal="right" vertical="center"/>
    </xf>
    <xf numFmtId="170" fontId="1" fillId="0" borderId="0" xfId="5" applyNumberFormat="1" applyFont="1" applyFill="1" applyAlignment="1">
      <alignment horizontal="right" vertical="center"/>
    </xf>
    <xf numFmtId="170" fontId="12" fillId="0" borderId="0" xfId="1" applyNumberFormat="1" applyFont="1" applyFill="1" applyBorder="1" applyAlignment="1">
      <alignment horizontal="center" vertical="center"/>
    </xf>
    <xf numFmtId="170" fontId="1" fillId="0" borderId="0" xfId="5" applyNumberFormat="1" applyFont="1" applyFill="1" applyBorder="1" applyAlignment="1">
      <alignment horizontal="right" vertical="center"/>
    </xf>
    <xf numFmtId="170" fontId="12" fillId="0" borderId="0" xfId="0" applyNumberFormat="1" applyFont="1" applyFill="1" applyBorder="1" applyAlignment="1">
      <alignment horizontal="right" vertical="center"/>
    </xf>
    <xf numFmtId="170" fontId="12" fillId="0" borderId="1" xfId="1" applyNumberFormat="1" applyFont="1" applyFill="1" applyBorder="1" applyAlignment="1">
      <alignment horizontal="right" vertical="center"/>
    </xf>
    <xf numFmtId="170" fontId="1" fillId="0" borderId="0" xfId="5" applyNumberFormat="1" applyFont="1" applyFill="1" applyAlignment="1">
      <alignment horizontal="right"/>
    </xf>
    <xf numFmtId="170" fontId="12" fillId="0" borderId="0" xfId="1" applyNumberFormat="1" applyFont="1" applyFill="1" applyBorder="1" applyAlignment="1">
      <alignment horizontal="right" vertical="center"/>
    </xf>
    <xf numFmtId="170" fontId="12" fillId="0" borderId="3" xfId="0" applyNumberFormat="1" applyFont="1" applyFill="1" applyBorder="1" applyAlignment="1">
      <alignment horizontal="right" vertical="center"/>
    </xf>
    <xf numFmtId="37" fontId="1" fillId="0" borderId="1" xfId="5" applyNumberFormat="1" applyFont="1" applyFill="1" applyBorder="1" applyAlignment="1">
      <alignment horizontal="right" vertical="center"/>
    </xf>
    <xf numFmtId="167" fontId="1" fillId="0" borderId="0" xfId="1" applyNumberFormat="1" applyFont="1" applyFill="1" applyAlignment="1">
      <alignment horizontal="right" vertical="center"/>
    </xf>
    <xf numFmtId="167" fontId="1" fillId="0" borderId="1" xfId="1" applyNumberFormat="1" applyFont="1" applyFill="1" applyBorder="1" applyAlignment="1">
      <alignment horizontal="right" vertical="center"/>
    </xf>
    <xf numFmtId="170" fontId="12" fillId="0" borderId="1" xfId="0" applyNumberFormat="1" applyFont="1" applyFill="1" applyBorder="1" applyAlignment="1">
      <alignment horizontal="right" vertical="center"/>
    </xf>
    <xf numFmtId="166" fontId="1" fillId="0" borderId="1" xfId="5" applyNumberFormat="1" applyFont="1" applyFill="1" applyBorder="1" applyAlignment="1">
      <alignment horizontal="right" vertical="center"/>
    </xf>
    <xf numFmtId="170" fontId="1" fillId="0" borderId="0" xfId="1" applyNumberFormat="1" applyFont="1" applyFill="1" applyBorder="1" applyAlignment="1">
      <alignment horizontal="right" vertical="center"/>
    </xf>
    <xf numFmtId="170" fontId="1" fillId="0" borderId="2" xfId="5" applyNumberFormat="1" applyFont="1" applyFill="1" applyBorder="1" applyAlignment="1">
      <alignment horizontal="right" vertical="center"/>
    </xf>
    <xf numFmtId="170" fontId="1" fillId="0" borderId="0" xfId="1" applyNumberFormat="1" applyFont="1" applyFill="1" applyAlignment="1">
      <alignment horizontal="right" vertical="center"/>
    </xf>
    <xf numFmtId="37" fontId="12" fillId="0" borderId="5" xfId="1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left" vertical="center"/>
    </xf>
    <xf numFmtId="49" fontId="10" fillId="0" borderId="0" xfId="0" applyFont="1" applyFill="1" applyAlignment="1">
      <alignment horizontal="center" vertical="center"/>
    </xf>
    <xf numFmtId="49" fontId="1" fillId="0" borderId="0" xfId="0" applyFont="1" applyFill="1" applyAlignment="1">
      <alignment horizontal="center" vertical="center"/>
    </xf>
    <xf numFmtId="170" fontId="12" fillId="0" borderId="2" xfId="0" applyNumberFormat="1" applyFont="1" applyFill="1" applyBorder="1" applyAlignment="1">
      <alignment vertical="center"/>
    </xf>
    <xf numFmtId="49" fontId="9" fillId="0" borderId="0" xfId="0" applyFont="1" applyFill="1" applyAlignment="1">
      <alignment horizontal="left" vertical="center"/>
    </xf>
    <xf numFmtId="49" fontId="1" fillId="0" borderId="0" xfId="0" applyFont="1" applyFill="1" applyAlignment="1">
      <alignment horizontal="left" vertical="center"/>
    </xf>
    <xf numFmtId="49" fontId="8" fillId="0" borderId="0" xfId="0" applyFont="1" applyFill="1" applyAlignment="1">
      <alignment vertical="center"/>
    </xf>
    <xf numFmtId="49" fontId="1" fillId="0" borderId="0" xfId="0" applyFont="1" applyFill="1" applyAlignment="1">
      <alignment horizontal="center" vertical="center"/>
    </xf>
    <xf numFmtId="49" fontId="8" fillId="0" borderId="0" xfId="0" applyFont="1" applyFill="1" applyAlignment="1">
      <alignment vertical="center"/>
    </xf>
    <xf numFmtId="49" fontId="10" fillId="0" borderId="0" xfId="0" applyFont="1" applyFill="1" applyAlignment="1">
      <alignment horizontal="center" vertical="center"/>
    </xf>
    <xf numFmtId="49" fontId="10" fillId="0" borderId="0" xfId="0" applyFont="1" applyFill="1" applyBorder="1" applyAlignment="1">
      <alignment horizontal="center" vertical="center"/>
    </xf>
    <xf numFmtId="49" fontId="10" fillId="0" borderId="0" xfId="0" applyFont="1" applyFill="1" applyAlignment="1">
      <alignment horizontal="center" vertical="center"/>
    </xf>
    <xf numFmtId="49" fontId="1" fillId="0" borderId="0" xfId="0" quotePrefix="1" applyFont="1" applyFill="1" applyAlignment="1">
      <alignment horizontal="left" vertical="center" indent="4"/>
    </xf>
    <xf numFmtId="49" fontId="1" fillId="0" borderId="0" xfId="0" applyFont="1" applyFill="1" applyAlignment="1">
      <alignment horizontal="left" vertical="center" indent="5"/>
    </xf>
    <xf numFmtId="0" fontId="10" fillId="0" borderId="0" xfId="9" applyFont="1" applyFill="1" applyBorder="1" applyAlignment="1">
      <alignment horizontal="center" vertical="center"/>
    </xf>
    <xf numFmtId="49" fontId="1" fillId="0" borderId="0" xfId="0" applyFont="1" applyFill="1" applyBorder="1" applyAlignment="1">
      <alignment vertical="center"/>
    </xf>
    <xf numFmtId="170" fontId="1" fillId="0" borderId="0" xfId="8" applyNumberFormat="1" applyFont="1" applyFill="1" applyBorder="1" applyAlignment="1">
      <alignment horizontal="center" vertical="center"/>
    </xf>
    <xf numFmtId="171" fontId="1" fillId="0" borderId="0" xfId="8" applyNumberFormat="1" applyFont="1" applyFill="1" applyBorder="1" applyAlignment="1">
      <alignment horizontal="center" vertical="center"/>
    </xf>
    <xf numFmtId="49" fontId="10" fillId="0" borderId="0" xfId="0" applyFont="1" applyFill="1" applyAlignment="1"/>
    <xf numFmtId="49" fontId="10" fillId="0" borderId="0" xfId="0" applyFont="1" applyFill="1" applyBorder="1" applyAlignment="1">
      <alignment horizontal="right" vertical="center"/>
    </xf>
    <xf numFmtId="49" fontId="10" fillId="0" borderId="0" xfId="0" applyFont="1" applyFill="1" applyAlignment="1">
      <alignment vertical="center"/>
    </xf>
    <xf numFmtId="165" fontId="1" fillId="0" borderId="0" xfId="0" applyNumberFormat="1" applyFont="1" applyFill="1" applyBorder="1" applyAlignment="1">
      <alignment horizontal="left" vertical="center" indent="2"/>
    </xf>
    <xf numFmtId="165" fontId="1" fillId="0" borderId="0" xfId="0" applyNumberFormat="1" applyFont="1" applyFill="1" applyBorder="1" applyAlignment="1">
      <alignment horizontal="center" vertical="center"/>
    </xf>
    <xf numFmtId="172" fontId="1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49" fontId="1" fillId="0" borderId="0" xfId="0" applyFont="1" applyFill="1" applyBorder="1" applyAlignment="1" applyProtection="1">
      <alignment horizontal="left" vertical="center" indent="2"/>
    </xf>
    <xf numFmtId="49" fontId="1" fillId="0" borderId="0" xfId="0" applyFont="1" applyFill="1" applyBorder="1" applyAlignment="1" applyProtection="1">
      <alignment horizontal="center" vertical="center"/>
    </xf>
    <xf numFmtId="166" fontId="1" fillId="0" borderId="2" xfId="0" applyNumberFormat="1" applyFont="1" applyFill="1" applyBorder="1" applyAlignment="1">
      <alignment vertical="center"/>
    </xf>
    <xf numFmtId="49" fontId="1" fillId="0" borderId="0" xfId="0" applyFont="1" applyFill="1" applyBorder="1" applyAlignment="1">
      <alignment horizontal="left" vertical="center" indent="4"/>
    </xf>
    <xf numFmtId="166" fontId="1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172" fontId="1" fillId="0" borderId="0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Border="1" applyAlignment="1">
      <alignment horizontal="right" vertical="center"/>
    </xf>
    <xf numFmtId="171" fontId="1" fillId="0" borderId="1" xfId="8" applyNumberFormat="1" applyFont="1" applyFill="1" applyBorder="1" applyAlignment="1">
      <alignment horizontal="center" vertical="center"/>
    </xf>
    <xf numFmtId="49" fontId="1" fillId="0" borderId="0" xfId="0" applyFont="1" applyFill="1" applyBorder="1" applyAlignment="1" applyProtection="1">
      <alignment horizontal="left" vertical="center" indent="4"/>
    </xf>
    <xf numFmtId="172" fontId="1" fillId="0" borderId="2" xfId="0" applyNumberFormat="1" applyFont="1" applyFill="1" applyBorder="1" applyAlignment="1">
      <alignment vertical="center"/>
    </xf>
    <xf numFmtId="172" fontId="1" fillId="0" borderId="2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 applyProtection="1">
      <alignment horizontal="left" vertical="center" indent="2"/>
    </xf>
    <xf numFmtId="173" fontId="1" fillId="0" borderId="2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 applyProtection="1">
      <alignment horizontal="left" vertical="center" indent="4"/>
    </xf>
    <xf numFmtId="170" fontId="1" fillId="0" borderId="2" xfId="8" applyNumberFormat="1" applyFont="1" applyFill="1" applyBorder="1" applyAlignment="1">
      <alignment horizontal="center" vertical="center"/>
    </xf>
    <xf numFmtId="168" fontId="1" fillId="0" borderId="0" xfId="0" applyNumberFormat="1" applyFont="1" applyFill="1" applyAlignment="1">
      <alignment vertical="center"/>
    </xf>
    <xf numFmtId="173" fontId="1" fillId="0" borderId="1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left" vertical="center" indent="4"/>
    </xf>
    <xf numFmtId="168" fontId="1" fillId="0" borderId="0" xfId="0" applyNumberFormat="1" applyFont="1" applyFill="1" applyBorder="1" applyAlignment="1">
      <alignment vertical="center"/>
    </xf>
    <xf numFmtId="173" fontId="1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168" fontId="1" fillId="0" borderId="0" xfId="1" applyNumberFormat="1" applyFont="1" applyFill="1" applyAlignment="1">
      <alignment vertical="center"/>
    </xf>
    <xf numFmtId="173" fontId="1" fillId="0" borderId="2" xfId="0" applyNumberFormat="1" applyFont="1" applyBorder="1" applyAlignment="1">
      <alignment vertical="center"/>
    </xf>
    <xf numFmtId="173" fontId="1" fillId="0" borderId="0" xfId="0" applyNumberFormat="1" applyFont="1" applyBorder="1" applyAlignment="1">
      <alignment vertical="center"/>
    </xf>
    <xf numFmtId="168" fontId="1" fillId="0" borderId="0" xfId="0" applyNumberFormat="1" applyFont="1" applyBorder="1" applyAlignment="1">
      <alignment vertical="center"/>
    </xf>
    <xf numFmtId="173" fontId="1" fillId="0" borderId="3" xfId="0" applyNumberFormat="1" applyFont="1" applyFill="1" applyBorder="1" applyAlignment="1">
      <alignment vertical="center"/>
    </xf>
    <xf numFmtId="168" fontId="1" fillId="0" borderId="3" xfId="0" applyNumberFormat="1" applyFont="1" applyFill="1" applyBorder="1" applyAlignment="1">
      <alignment vertical="center"/>
    </xf>
    <xf numFmtId="168" fontId="1" fillId="0" borderId="0" xfId="1" applyNumberFormat="1" applyFont="1" applyFill="1" applyBorder="1" applyAlignment="1">
      <alignment vertical="center"/>
    </xf>
    <xf numFmtId="49" fontId="1" fillId="0" borderId="0" xfId="0" applyFont="1" applyFill="1" applyAlignment="1">
      <alignment vertical="center"/>
    </xf>
    <xf numFmtId="49" fontId="10" fillId="0" borderId="0" xfId="0" applyFont="1" applyFill="1" applyAlignment="1">
      <alignment horizontal="center" vertical="center"/>
    </xf>
    <xf numFmtId="49" fontId="1" fillId="0" borderId="0" xfId="0" applyFont="1" applyFill="1" applyAlignment="1">
      <alignment vertical="center"/>
    </xf>
    <xf numFmtId="49" fontId="9" fillId="0" borderId="0" xfId="0" applyFont="1" applyFill="1" applyAlignment="1">
      <alignment horizontal="center" vertical="center"/>
    </xf>
    <xf numFmtId="49" fontId="10" fillId="0" borderId="0" xfId="0" applyFont="1" applyFill="1" applyAlignment="1">
      <alignment horizontal="center" vertical="center"/>
    </xf>
    <xf numFmtId="0" fontId="9" fillId="0" borderId="1" xfId="9" applyFont="1" applyFill="1" applyBorder="1" applyAlignment="1">
      <alignment horizontal="center" vertical="center"/>
    </xf>
    <xf numFmtId="49" fontId="1" fillId="0" borderId="0" xfId="0" applyFont="1" applyFill="1" applyAlignment="1">
      <alignment vertical="center"/>
    </xf>
    <xf numFmtId="49" fontId="20" fillId="0" borderId="0" xfId="0" applyFont="1" applyFill="1" applyAlignment="1">
      <alignment vertical="center"/>
    </xf>
    <xf numFmtId="0" fontId="12" fillId="0" borderId="0" xfId="0" quotePrefix="1" applyNumberFormat="1" applyFont="1" applyFill="1" applyAlignment="1">
      <alignment horizontal="left" vertical="center" indent="1"/>
    </xf>
    <xf numFmtId="0" fontId="12" fillId="0" borderId="0" xfId="0" quotePrefix="1" applyNumberFormat="1" applyFont="1" applyFill="1" applyAlignment="1">
      <alignment horizontal="left" vertical="center" indent="2"/>
    </xf>
    <xf numFmtId="49" fontId="8" fillId="0" borderId="0" xfId="0" applyFont="1" applyFill="1"/>
    <xf numFmtId="167" fontId="8" fillId="0" borderId="0" xfId="1" applyNumberFormat="1" applyFont="1" applyFill="1" applyAlignment="1">
      <alignment vertical="center"/>
    </xf>
    <xf numFmtId="167" fontId="8" fillId="0" borderId="0" xfId="1" applyNumberFormat="1" applyFont="1" applyFill="1" applyBorder="1" applyAlignment="1">
      <alignment horizontal="center" vertical="center"/>
    </xf>
    <xf numFmtId="170" fontId="8" fillId="0" borderId="0" xfId="8" applyNumberFormat="1" applyFont="1" applyFill="1" applyBorder="1" applyAlignment="1">
      <alignment horizontal="center" vertical="center"/>
    </xf>
    <xf numFmtId="166" fontId="8" fillId="0" borderId="0" xfId="8" applyNumberFormat="1" applyFont="1" applyFill="1" applyBorder="1" applyAlignment="1">
      <alignment vertical="center"/>
    </xf>
    <xf numFmtId="49" fontId="8" fillId="0" borderId="3" xfId="0" applyFont="1" applyFill="1" applyBorder="1" applyAlignment="1">
      <alignment vertical="center"/>
    </xf>
    <xf numFmtId="49" fontId="9" fillId="0" borderId="0" xfId="0" quotePrefix="1" applyFont="1" applyFill="1" applyAlignment="1">
      <alignment horizontal="left" vertical="center"/>
    </xf>
    <xf numFmtId="49" fontId="9" fillId="0" borderId="0" xfId="0" applyFont="1" applyFill="1" applyAlignment="1">
      <alignment horizontal="left" vertical="center" indent="1"/>
    </xf>
    <xf numFmtId="49" fontId="1" fillId="0" borderId="0" xfId="0" quotePrefix="1" applyFont="1" applyFill="1" applyBorder="1" applyAlignment="1" applyProtection="1">
      <alignment horizontal="left" vertical="center" indent="2"/>
    </xf>
    <xf numFmtId="49" fontId="1" fillId="0" borderId="0" xfId="0" applyFont="1" applyFill="1" applyBorder="1" applyAlignment="1" applyProtection="1">
      <alignment horizontal="left" vertical="center" indent="3"/>
    </xf>
    <xf numFmtId="49" fontId="9" fillId="0" borderId="0" xfId="0" quotePrefix="1" applyFont="1" applyFill="1" applyAlignment="1">
      <alignment horizontal="center" vertical="center"/>
    </xf>
    <xf numFmtId="49" fontId="9" fillId="0" borderId="0" xfId="0" applyFont="1" applyFill="1" applyAlignment="1">
      <alignment horizontal="center" vertical="center"/>
    </xf>
    <xf numFmtId="49" fontId="9" fillId="0" borderId="1" xfId="0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left" vertical="center"/>
    </xf>
    <xf numFmtId="49" fontId="10" fillId="0" borderId="0" xfId="0" applyFont="1" applyFill="1" applyAlignment="1">
      <alignment horizontal="center" vertical="center"/>
    </xf>
    <xf numFmtId="49" fontId="9" fillId="0" borderId="0" xfId="0" applyFont="1" applyFill="1" applyAlignment="1">
      <alignment horizontal="left" vertical="center"/>
    </xf>
    <xf numFmtId="37" fontId="9" fillId="0" borderId="0" xfId="0" quotePrefix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49" fontId="9" fillId="0" borderId="0" xfId="0" quotePrefix="1" applyFont="1" applyFill="1" applyBorder="1" applyAlignment="1">
      <alignment horizontal="center" vertical="center"/>
    </xf>
    <xf numFmtId="49" fontId="9" fillId="0" borderId="0" xfId="0" applyFont="1" applyFill="1" applyBorder="1" applyAlignment="1">
      <alignment horizontal="center" vertical="center"/>
    </xf>
    <xf numFmtId="49" fontId="1" fillId="0" borderId="0" xfId="0" applyFont="1" applyFill="1" applyAlignment="1">
      <alignment horizontal="left" vertical="center"/>
    </xf>
    <xf numFmtId="0" fontId="9" fillId="0" borderId="1" xfId="9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49" fontId="19" fillId="0" borderId="0" xfId="0" applyFont="1" applyFill="1" applyBorder="1" applyAlignment="1">
      <alignment horizontal="right" vertical="center"/>
    </xf>
    <xf numFmtId="49" fontId="9" fillId="0" borderId="1" xfId="0" applyFont="1" applyFill="1" applyBorder="1" applyAlignment="1">
      <alignment horizontal="center" vertical="center"/>
    </xf>
    <xf numFmtId="49" fontId="9" fillId="0" borderId="0" xfId="0" applyFont="1" applyFill="1" applyBorder="1" applyAlignment="1">
      <alignment horizontal="right" vertical="center"/>
    </xf>
    <xf numFmtId="49" fontId="1" fillId="0" borderId="0" xfId="0" applyFont="1" applyFill="1" applyAlignment="1">
      <alignment vertical="center"/>
    </xf>
    <xf numFmtId="49" fontId="10" fillId="0" borderId="1" xfId="0" applyFont="1" applyFill="1" applyBorder="1" applyAlignment="1">
      <alignment horizontal="right" vertical="center"/>
    </xf>
  </cellXfs>
  <cellStyles count="10">
    <cellStyle name="Comma" xfId="1" builtinId="3"/>
    <cellStyle name="Comma 2" xfId="2"/>
    <cellStyle name="Comma 3" xfId="3"/>
    <cellStyle name="Currency" xfId="4" builtinId="4"/>
    <cellStyle name="Normal" xfId="0" builtinId="0"/>
    <cellStyle name="Normal 2" xfId="5"/>
    <cellStyle name="Normal 3" xfId="6"/>
    <cellStyle name="Normal_Profit &amp; Loss" xfId="7"/>
    <cellStyle name="เครื่องหมายจุลภาค_lpnt2" xfId="8"/>
    <cellStyle name="ปกติ_lpnt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(11)%20QUARTER%201%20(17-60)\AYUD%20(3000074)\AYUD%2017Q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1"/>
      <sheetName val="BS2"/>
      <sheetName val="PL"/>
      <sheetName val="SE2"/>
      <sheetName val="SE"/>
      <sheetName val="CASHFLOW"/>
    </sheetNames>
    <sheetDataSet>
      <sheetData sheetId="0"/>
      <sheetData sheetId="1">
        <row r="41">
          <cell r="C41">
            <v>10851215</v>
          </cell>
          <cell r="E41">
            <v>10616651</v>
          </cell>
          <cell r="G41">
            <v>5762653</v>
          </cell>
          <cell r="I41">
            <v>5743382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2"/>
  <sheetViews>
    <sheetView zoomScaleNormal="100" zoomScaleSheetLayoutView="90" zoomScalePageLayoutView="80" workbookViewId="0">
      <selection sqref="A1:J1"/>
    </sheetView>
  </sheetViews>
  <sheetFormatPr defaultColWidth="9.1796875" defaultRowHeight="21" customHeight="1"/>
  <cols>
    <col min="1" max="1" width="46.81640625" style="2" customWidth="1"/>
    <col min="2" max="2" width="6.81640625" style="2" customWidth="1"/>
    <col min="3" max="3" width="12.81640625" style="2" customWidth="1"/>
    <col min="4" max="4" width="1.453125" style="2" customWidth="1"/>
    <col min="5" max="5" width="12.81640625" style="2" customWidth="1"/>
    <col min="6" max="6" width="1.453125" style="2" customWidth="1"/>
    <col min="7" max="7" width="12.81640625" style="2" customWidth="1"/>
    <col min="8" max="8" width="1.453125" style="2" customWidth="1"/>
    <col min="9" max="9" width="12.81640625" style="2" customWidth="1"/>
    <col min="10" max="10" width="1.453125" style="2" customWidth="1"/>
    <col min="11" max="16384" width="9.1796875" style="2"/>
  </cols>
  <sheetData>
    <row r="1" spans="1:10" s="152" customFormat="1" ht="21" customHeight="1">
      <c r="A1" s="258" t="s">
        <v>198</v>
      </c>
      <c r="B1" s="259"/>
      <c r="C1" s="259"/>
      <c r="D1" s="259"/>
      <c r="E1" s="259"/>
      <c r="F1" s="259"/>
      <c r="G1" s="259"/>
      <c r="H1" s="259"/>
      <c r="I1" s="259"/>
      <c r="J1" s="259"/>
    </row>
    <row r="2" spans="1:10" ht="21" customHeight="1">
      <c r="A2" s="259" t="s">
        <v>56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0" ht="21" customHeight="1">
      <c r="A3" s="258" t="s">
        <v>183</v>
      </c>
      <c r="B3" s="259"/>
      <c r="C3" s="259"/>
      <c r="D3" s="259"/>
      <c r="E3" s="259"/>
      <c r="F3" s="259"/>
      <c r="G3" s="259"/>
      <c r="H3" s="259"/>
      <c r="I3" s="259"/>
      <c r="J3" s="259"/>
    </row>
    <row r="4" spans="1:10" ht="21" customHeight="1">
      <c r="A4" s="260" t="s">
        <v>132</v>
      </c>
      <c r="B4" s="260"/>
      <c r="C4" s="260"/>
      <c r="D4" s="260"/>
      <c r="E4" s="260"/>
      <c r="F4" s="260"/>
      <c r="G4" s="260"/>
      <c r="H4" s="260"/>
      <c r="I4" s="260"/>
      <c r="J4" s="260"/>
    </row>
    <row r="5" spans="1:10" ht="9" customHeight="1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s="23" customFormat="1" ht="21" customHeight="1">
      <c r="B6" s="38" t="s">
        <v>2</v>
      </c>
      <c r="C6" s="259" t="s">
        <v>23</v>
      </c>
      <c r="D6" s="259"/>
      <c r="E6" s="259"/>
      <c r="F6" s="259"/>
      <c r="G6" s="259" t="s">
        <v>24</v>
      </c>
      <c r="H6" s="259"/>
      <c r="I6" s="259"/>
    </row>
    <row r="7" spans="1:10" s="23" customFormat="1" ht="21" customHeight="1">
      <c r="C7" s="259" t="s">
        <v>25</v>
      </c>
      <c r="D7" s="259"/>
      <c r="E7" s="259"/>
      <c r="F7" s="259"/>
      <c r="G7" s="259" t="s">
        <v>25</v>
      </c>
      <c r="H7" s="259"/>
      <c r="I7" s="259"/>
    </row>
    <row r="8" spans="1:10" s="23" customFormat="1" ht="21" customHeight="1">
      <c r="C8" s="38" t="s">
        <v>152</v>
      </c>
      <c r="D8" s="38"/>
      <c r="E8" s="262"/>
      <c r="F8" s="262"/>
      <c r="G8" s="154" t="s">
        <v>152</v>
      </c>
      <c r="H8" s="38"/>
      <c r="I8" s="38"/>
    </row>
    <row r="9" spans="1:10" s="23" customFormat="1" ht="21" customHeight="1">
      <c r="C9" s="38" t="s">
        <v>48</v>
      </c>
      <c r="D9" s="38"/>
      <c r="E9" s="38" t="s">
        <v>48</v>
      </c>
      <c r="F9" s="38"/>
      <c r="G9" s="38" t="s">
        <v>48</v>
      </c>
      <c r="H9" s="38"/>
      <c r="I9" s="38" t="s">
        <v>48</v>
      </c>
    </row>
    <row r="10" spans="1:10" s="23" customFormat="1" ht="21" customHeight="1">
      <c r="C10" s="38" t="s">
        <v>78</v>
      </c>
      <c r="D10" s="38"/>
      <c r="E10" s="38" t="s">
        <v>36</v>
      </c>
      <c r="F10" s="38"/>
      <c r="G10" s="38" t="s">
        <v>78</v>
      </c>
      <c r="H10" s="38"/>
      <c r="I10" s="38" t="s">
        <v>36</v>
      </c>
    </row>
    <row r="11" spans="1:10" s="23" customFormat="1" ht="21" customHeight="1">
      <c r="C11" s="38" t="s">
        <v>137</v>
      </c>
      <c r="D11" s="38"/>
      <c r="E11" s="38" t="s">
        <v>138</v>
      </c>
      <c r="F11" s="38"/>
      <c r="G11" s="39">
        <v>2019</v>
      </c>
      <c r="H11" s="40"/>
      <c r="I11" s="39">
        <v>2018</v>
      </c>
    </row>
    <row r="12" spans="1:10" s="23" customFormat="1" ht="21" customHeight="1">
      <c r="A12" s="132" t="s">
        <v>1</v>
      </c>
      <c r="B12" s="130"/>
      <c r="C12" s="130"/>
      <c r="D12" s="130"/>
      <c r="E12" s="130"/>
      <c r="F12" s="130"/>
    </row>
    <row r="13" spans="1:10" s="23" customFormat="1" ht="21" customHeight="1">
      <c r="A13" s="131" t="s">
        <v>33</v>
      </c>
      <c r="B13" s="41" t="s">
        <v>84</v>
      </c>
      <c r="C13" s="47">
        <v>2229462</v>
      </c>
      <c r="D13" s="144"/>
      <c r="E13" s="47">
        <v>1341340</v>
      </c>
      <c r="F13" s="47"/>
      <c r="G13" s="47">
        <v>26215</v>
      </c>
      <c r="H13" s="47"/>
      <c r="I13" s="47">
        <v>101356</v>
      </c>
    </row>
    <row r="14" spans="1:10" s="23" customFormat="1" ht="21" customHeight="1">
      <c r="A14" s="151" t="s">
        <v>145</v>
      </c>
      <c r="B14" s="41" t="s">
        <v>71</v>
      </c>
      <c r="C14" s="47">
        <v>706586</v>
      </c>
      <c r="D14" s="144"/>
      <c r="E14" s="47">
        <v>271750</v>
      </c>
      <c r="F14" s="47"/>
      <c r="G14" s="145">
        <v>0</v>
      </c>
      <c r="H14" s="47"/>
      <c r="I14" s="145" t="s">
        <v>122</v>
      </c>
    </row>
    <row r="15" spans="1:10" s="23" customFormat="1" ht="21" customHeight="1">
      <c r="A15" s="131" t="s">
        <v>26</v>
      </c>
      <c r="B15" s="41"/>
      <c r="C15" s="47">
        <v>9993</v>
      </c>
      <c r="D15" s="144"/>
      <c r="E15" s="47">
        <v>4498</v>
      </c>
      <c r="F15" s="47"/>
      <c r="G15" s="47">
        <v>363</v>
      </c>
      <c r="H15" s="47"/>
      <c r="I15" s="47">
        <v>429</v>
      </c>
    </row>
    <row r="16" spans="1:10" s="23" customFormat="1" ht="21" customHeight="1">
      <c r="A16" s="131" t="s">
        <v>46</v>
      </c>
      <c r="B16" s="41" t="s">
        <v>38</v>
      </c>
      <c r="C16" s="47">
        <v>2784815</v>
      </c>
      <c r="D16" s="144"/>
      <c r="E16" s="47">
        <v>1070310</v>
      </c>
      <c r="F16" s="47"/>
      <c r="G16" s="145">
        <v>0</v>
      </c>
      <c r="H16" s="47"/>
      <c r="I16" s="145" t="s">
        <v>122</v>
      </c>
    </row>
    <row r="17" spans="1:9" s="23" customFormat="1" ht="21" customHeight="1">
      <c r="A17" s="151" t="s">
        <v>162</v>
      </c>
      <c r="B17" s="41" t="s">
        <v>39</v>
      </c>
      <c r="C17" s="47">
        <v>290922</v>
      </c>
      <c r="D17" s="144"/>
      <c r="E17" s="47">
        <v>114461</v>
      </c>
      <c r="F17" s="47"/>
      <c r="G17" s="145">
        <v>0</v>
      </c>
      <c r="H17" s="47"/>
      <c r="I17" s="145" t="s">
        <v>122</v>
      </c>
    </row>
    <row r="18" spans="1:9" s="23" customFormat="1" ht="21" customHeight="1">
      <c r="A18" s="131" t="s">
        <v>35</v>
      </c>
      <c r="B18" s="41"/>
      <c r="C18" s="47"/>
      <c r="D18" s="144"/>
      <c r="E18" s="47"/>
      <c r="F18" s="47"/>
      <c r="G18" s="47"/>
      <c r="H18" s="47"/>
      <c r="I18" s="47"/>
    </row>
    <row r="19" spans="1:9" s="23" customFormat="1" ht="21" customHeight="1">
      <c r="A19" s="43" t="s">
        <v>163</v>
      </c>
      <c r="B19" s="41" t="s">
        <v>40</v>
      </c>
      <c r="C19" s="47">
        <v>8566785</v>
      </c>
      <c r="D19" s="144"/>
      <c r="E19" s="47">
        <v>6896385</v>
      </c>
      <c r="F19" s="47"/>
      <c r="G19" s="47">
        <v>4293318</v>
      </c>
      <c r="H19" s="47"/>
      <c r="I19" s="47">
        <v>4125890</v>
      </c>
    </row>
    <row r="20" spans="1:9" s="23" customFormat="1" ht="21" customHeight="1">
      <c r="A20" s="43" t="s">
        <v>50</v>
      </c>
      <c r="B20" s="41" t="s">
        <v>53</v>
      </c>
      <c r="C20" s="47">
        <v>41</v>
      </c>
      <c r="D20" s="47"/>
      <c r="E20" s="47">
        <v>29</v>
      </c>
      <c r="F20" s="47"/>
      <c r="G20" s="145">
        <v>0</v>
      </c>
      <c r="H20" s="47"/>
      <c r="I20" s="145" t="s">
        <v>122</v>
      </c>
    </row>
    <row r="21" spans="1:9" s="23" customFormat="1" ht="21" customHeight="1">
      <c r="A21" s="131" t="s">
        <v>58</v>
      </c>
      <c r="B21" s="41" t="s">
        <v>47</v>
      </c>
      <c r="C21" s="47">
        <v>8849201</v>
      </c>
      <c r="D21" s="47"/>
      <c r="E21" s="47">
        <v>2977371</v>
      </c>
      <c r="F21" s="47"/>
      <c r="G21" s="47">
        <v>5455863</v>
      </c>
      <c r="H21" s="47"/>
      <c r="I21" s="47">
        <v>1487264</v>
      </c>
    </row>
    <row r="22" spans="1:9" s="23" customFormat="1" ht="21" customHeight="1">
      <c r="A22" s="131" t="s">
        <v>59</v>
      </c>
      <c r="B22" s="41" t="s">
        <v>47</v>
      </c>
      <c r="C22" s="145">
        <v>0</v>
      </c>
      <c r="D22" s="47"/>
      <c r="E22" s="145" t="s">
        <v>122</v>
      </c>
      <c r="F22" s="146"/>
      <c r="G22" s="47">
        <v>2572379</v>
      </c>
      <c r="H22" s="47"/>
      <c r="I22" s="47">
        <v>1823579</v>
      </c>
    </row>
    <row r="23" spans="1:9" s="23" customFormat="1" ht="21" customHeight="1">
      <c r="A23" s="131" t="s">
        <v>141</v>
      </c>
      <c r="B23" s="41" t="s">
        <v>41</v>
      </c>
      <c r="C23" s="47">
        <v>62236</v>
      </c>
      <c r="D23" s="144"/>
      <c r="E23" s="47">
        <v>39752</v>
      </c>
      <c r="F23" s="47"/>
      <c r="G23" s="47">
        <v>5350</v>
      </c>
      <c r="H23" s="47"/>
      <c r="I23" s="47">
        <v>5951</v>
      </c>
    </row>
    <row r="24" spans="1:9" s="23" customFormat="1" ht="21" customHeight="1">
      <c r="A24" s="183" t="s">
        <v>155</v>
      </c>
      <c r="B24" s="156" t="s">
        <v>156</v>
      </c>
      <c r="C24" s="47">
        <v>467956</v>
      </c>
      <c r="D24" s="144"/>
      <c r="E24" s="145" t="s">
        <v>122</v>
      </c>
      <c r="F24" s="47"/>
      <c r="G24" s="47">
        <v>0</v>
      </c>
      <c r="H24" s="47"/>
      <c r="I24" s="145" t="s">
        <v>122</v>
      </c>
    </row>
    <row r="25" spans="1:9" s="23" customFormat="1" ht="21" customHeight="1">
      <c r="A25" s="44" t="s">
        <v>22</v>
      </c>
      <c r="B25" s="41"/>
      <c r="C25" s="47">
        <v>147480</v>
      </c>
      <c r="D25" s="144"/>
      <c r="E25" s="47">
        <v>51029</v>
      </c>
      <c r="F25" s="47"/>
      <c r="G25" s="47">
        <v>0</v>
      </c>
      <c r="H25" s="47"/>
      <c r="I25" s="145" t="s">
        <v>122</v>
      </c>
    </row>
    <row r="26" spans="1:9" s="23" customFormat="1" ht="21" customHeight="1">
      <c r="A26" s="44" t="s">
        <v>51</v>
      </c>
      <c r="B26" s="41" t="s">
        <v>42</v>
      </c>
      <c r="C26" s="47">
        <v>396565</v>
      </c>
      <c r="D26" s="144"/>
      <c r="E26" s="47">
        <v>228963</v>
      </c>
      <c r="F26" s="47"/>
      <c r="G26" s="47">
        <v>30817</v>
      </c>
      <c r="H26" s="47"/>
      <c r="I26" s="47">
        <v>44148</v>
      </c>
    </row>
    <row r="27" spans="1:9" s="23" customFormat="1" ht="21" customHeight="1">
      <c r="A27" s="44" t="s">
        <v>77</v>
      </c>
      <c r="B27" s="41"/>
      <c r="C27" s="47">
        <v>70696</v>
      </c>
      <c r="D27" s="144"/>
      <c r="E27" s="47">
        <v>66858</v>
      </c>
      <c r="F27" s="47"/>
      <c r="G27" s="145">
        <v>0</v>
      </c>
      <c r="H27" s="47"/>
      <c r="I27" s="145" t="s">
        <v>122</v>
      </c>
    </row>
    <row r="28" spans="1:9" s="23" customFormat="1" ht="21" customHeight="1">
      <c r="A28" s="131" t="s">
        <v>27</v>
      </c>
      <c r="B28" s="41" t="s">
        <v>43</v>
      </c>
      <c r="C28" s="47">
        <v>158252</v>
      </c>
      <c r="D28" s="144"/>
      <c r="E28" s="47">
        <v>82846</v>
      </c>
      <c r="F28" s="47"/>
      <c r="G28" s="47">
        <v>8170</v>
      </c>
      <c r="H28" s="47"/>
      <c r="I28" s="47">
        <v>23088</v>
      </c>
    </row>
    <row r="29" spans="1:9" s="23" customFormat="1" ht="21" customHeight="1" thickBot="1">
      <c r="A29" s="133" t="s">
        <v>60</v>
      </c>
      <c r="B29" s="41"/>
      <c r="C29" s="147">
        <f>SUM(C13:C28)</f>
        <v>24740990</v>
      </c>
      <c r="D29" s="144"/>
      <c r="E29" s="147">
        <f>SUM(E13:E28)</f>
        <v>13145592</v>
      </c>
      <c r="F29" s="48"/>
      <c r="G29" s="147">
        <f>SUM(G13:G28)</f>
        <v>12392475</v>
      </c>
      <c r="H29" s="47"/>
      <c r="I29" s="147">
        <f>SUM(I13:I28)</f>
        <v>7611705</v>
      </c>
    </row>
    <row r="30" spans="1:9" ht="21" customHeight="1" thickTop="1">
      <c r="A30" s="28"/>
      <c r="B30" s="5"/>
      <c r="C30" s="32"/>
      <c r="D30" s="33"/>
      <c r="E30" s="32"/>
      <c r="F30" s="32"/>
      <c r="G30" s="32"/>
      <c r="H30" s="33"/>
      <c r="I30" s="32"/>
    </row>
    <row r="31" spans="1:9" s="24" customFormat="1" ht="21" customHeight="1">
      <c r="A31" s="34"/>
      <c r="B31" s="35"/>
      <c r="C31" s="36">
        <f>C29-[1]BS2!C41</f>
        <v>13889775</v>
      </c>
      <c r="D31" s="37"/>
      <c r="E31" s="36">
        <f>E29-[1]BS2!E41</f>
        <v>2528941</v>
      </c>
      <c r="F31" s="36"/>
      <c r="G31" s="36">
        <f>G29-[1]BS2!G41</f>
        <v>6629822</v>
      </c>
      <c r="H31" s="37"/>
      <c r="I31" s="36">
        <f>I29-[1]BS2!I41</f>
        <v>1868323</v>
      </c>
    </row>
    <row r="32" spans="1:9" ht="21" customHeight="1">
      <c r="A32" s="28"/>
      <c r="B32" s="5"/>
      <c r="C32" s="32"/>
      <c r="D32" s="33"/>
      <c r="E32" s="32"/>
      <c r="F32" s="32"/>
      <c r="G32" s="32"/>
      <c r="H32" s="33"/>
      <c r="I32" s="32"/>
    </row>
    <row r="33" spans="1:9" ht="21" customHeight="1">
      <c r="B33" s="31"/>
      <c r="C33" s="31"/>
      <c r="D33" s="31"/>
      <c r="E33" s="31"/>
      <c r="F33" s="31"/>
      <c r="G33" s="31"/>
      <c r="H33" s="31"/>
      <c r="I33" s="31"/>
    </row>
    <row r="35" spans="1:9" ht="21" customHeight="1">
      <c r="D35" s="7"/>
      <c r="E35" s="7"/>
      <c r="F35" s="7"/>
      <c r="G35" s="7"/>
      <c r="I35" s="6"/>
    </row>
    <row r="36" spans="1:9" ht="21" customHeight="1">
      <c r="I36" s="6"/>
    </row>
    <row r="37" spans="1:9" ht="21" customHeight="1">
      <c r="I37" s="6"/>
    </row>
    <row r="38" spans="1:9" ht="21" customHeight="1">
      <c r="I38" s="6"/>
    </row>
    <row r="40" spans="1:9" s="189" customFormat="1" ht="21" customHeight="1"/>
    <row r="42" spans="1:9" ht="21" customHeight="1">
      <c r="A42" s="261" t="s">
        <v>49</v>
      </c>
      <c r="B42" s="261"/>
      <c r="C42" s="261"/>
    </row>
  </sheetData>
  <mergeCells count="10">
    <mergeCell ref="A1:J1"/>
    <mergeCell ref="A2:J2"/>
    <mergeCell ref="A3:J3"/>
    <mergeCell ref="A4:J4"/>
    <mergeCell ref="A42:C42"/>
    <mergeCell ref="C6:F6"/>
    <mergeCell ref="G6:I6"/>
    <mergeCell ref="C7:F7"/>
    <mergeCell ref="G7:I7"/>
    <mergeCell ref="E8:F8"/>
  </mergeCells>
  <phoneticPr fontId="4" type="noConversion"/>
  <pageMargins left="1" right="0.3" top="1" bottom="0.5" header="0.59055118110236204" footer="0.31496062992126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6"/>
  <sheetViews>
    <sheetView topLeftCell="A37" zoomScaleNormal="100" zoomScaleSheetLayoutView="90" workbookViewId="0">
      <selection activeCell="A44" sqref="A44:XFD44"/>
    </sheetView>
  </sheetViews>
  <sheetFormatPr defaultColWidth="9.1796875" defaultRowHeight="21" customHeight="1"/>
  <cols>
    <col min="1" max="1" width="46.1796875" style="2" customWidth="1"/>
    <col min="2" max="2" width="6.1796875" style="5" customWidth="1"/>
    <col min="3" max="3" width="13.453125" style="5" customWidth="1"/>
    <col min="4" max="4" width="1" style="2" customWidth="1"/>
    <col min="5" max="5" width="13.453125" style="2" customWidth="1"/>
    <col min="6" max="6" width="1.1796875" style="2" customWidth="1"/>
    <col min="7" max="7" width="14" style="2" bestFit="1" customWidth="1"/>
    <col min="8" max="8" width="0.81640625" style="2" customWidth="1"/>
    <col min="9" max="9" width="12.81640625" style="2" customWidth="1"/>
    <col min="10" max="10" width="1.453125" style="2" customWidth="1"/>
    <col min="11" max="16384" width="9.1796875" style="2"/>
  </cols>
  <sheetData>
    <row r="1" spans="1:10" s="152" customFormat="1" ht="21" customHeight="1">
      <c r="A1" s="258" t="s">
        <v>198</v>
      </c>
      <c r="B1" s="259"/>
      <c r="C1" s="259"/>
      <c r="D1" s="259"/>
      <c r="E1" s="259"/>
      <c r="F1" s="259"/>
      <c r="G1" s="259"/>
      <c r="H1" s="259"/>
      <c r="I1" s="259"/>
      <c r="J1" s="259"/>
    </row>
    <row r="2" spans="1:10" ht="21" customHeight="1">
      <c r="A2" s="258" t="s">
        <v>184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0" ht="21" customHeight="1">
      <c r="A3" s="258" t="s">
        <v>185</v>
      </c>
      <c r="B3" s="259"/>
      <c r="C3" s="259"/>
      <c r="D3" s="259"/>
      <c r="E3" s="259"/>
      <c r="F3" s="259"/>
      <c r="G3" s="259"/>
      <c r="H3" s="259"/>
      <c r="I3" s="259"/>
      <c r="J3" s="259"/>
    </row>
    <row r="4" spans="1:10" ht="21" customHeight="1">
      <c r="A4" s="260" t="s">
        <v>132</v>
      </c>
      <c r="B4" s="260"/>
      <c r="C4" s="260"/>
      <c r="D4" s="260"/>
      <c r="E4" s="260"/>
      <c r="F4" s="260"/>
      <c r="G4" s="260"/>
      <c r="H4" s="260"/>
      <c r="I4" s="260"/>
      <c r="J4" s="260"/>
    </row>
    <row r="5" spans="1:10" ht="9" customHeight="1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20.149999999999999" customHeight="1">
      <c r="B6" s="38" t="s">
        <v>2</v>
      </c>
      <c r="C6" s="259" t="s">
        <v>23</v>
      </c>
      <c r="D6" s="259"/>
      <c r="E6" s="259"/>
      <c r="F6" s="259"/>
      <c r="G6" s="259" t="s">
        <v>24</v>
      </c>
      <c r="H6" s="259"/>
      <c r="I6" s="259"/>
      <c r="J6" s="20"/>
    </row>
    <row r="7" spans="1:10" ht="20.149999999999999" customHeight="1">
      <c r="B7" s="2"/>
      <c r="C7" s="259" t="s">
        <v>25</v>
      </c>
      <c r="D7" s="259"/>
      <c r="E7" s="259"/>
      <c r="F7" s="259"/>
      <c r="G7" s="259" t="s">
        <v>25</v>
      </c>
      <c r="H7" s="259"/>
      <c r="I7" s="259"/>
      <c r="J7" s="20"/>
    </row>
    <row r="8" spans="1:10" s="23" customFormat="1" ht="20.149999999999999" customHeight="1">
      <c r="C8" s="192" t="s">
        <v>152</v>
      </c>
      <c r="D8" s="192"/>
      <c r="E8" s="262"/>
      <c r="F8" s="262"/>
      <c r="G8" s="192" t="s">
        <v>152</v>
      </c>
      <c r="H8" s="192"/>
      <c r="I8" s="192"/>
      <c r="J8" s="45"/>
    </row>
    <row r="9" spans="1:10" s="23" customFormat="1" ht="20.149999999999999" customHeight="1">
      <c r="C9" s="192" t="s">
        <v>48</v>
      </c>
      <c r="D9" s="192"/>
      <c r="E9" s="192" t="s">
        <v>48</v>
      </c>
      <c r="F9" s="192"/>
      <c r="G9" s="192" t="s">
        <v>48</v>
      </c>
      <c r="H9" s="192"/>
      <c r="I9" s="192" t="s">
        <v>48</v>
      </c>
      <c r="J9" s="45"/>
    </row>
    <row r="10" spans="1:10" s="23" customFormat="1" ht="20.149999999999999" customHeight="1">
      <c r="C10" s="192" t="s">
        <v>78</v>
      </c>
      <c r="D10" s="192"/>
      <c r="E10" s="192" t="s">
        <v>36</v>
      </c>
      <c r="F10" s="192"/>
      <c r="G10" s="192" t="s">
        <v>78</v>
      </c>
      <c r="H10" s="192"/>
      <c r="I10" s="192" t="s">
        <v>36</v>
      </c>
    </row>
    <row r="11" spans="1:10" s="23" customFormat="1" ht="20.149999999999999" customHeight="1">
      <c r="C11" s="192" t="s">
        <v>137</v>
      </c>
      <c r="D11" s="192"/>
      <c r="E11" s="192" t="s">
        <v>138</v>
      </c>
      <c r="F11" s="192"/>
      <c r="G11" s="39">
        <v>2019</v>
      </c>
      <c r="H11" s="40"/>
      <c r="I11" s="39">
        <v>2018</v>
      </c>
    </row>
    <row r="12" spans="1:10" ht="20.149999999999999" customHeight="1">
      <c r="A12" s="132" t="s">
        <v>85</v>
      </c>
      <c r="B12" s="130"/>
      <c r="C12" s="130"/>
      <c r="D12" s="130"/>
      <c r="E12" s="130"/>
      <c r="F12" s="130"/>
      <c r="G12" s="23"/>
      <c r="H12" s="23"/>
      <c r="I12" s="23"/>
    </row>
    <row r="13" spans="1:10" s="23" customFormat="1" ht="20.149999999999999" customHeight="1">
      <c r="A13" s="44" t="s">
        <v>153</v>
      </c>
      <c r="B13" s="41" t="s">
        <v>86</v>
      </c>
      <c r="C13" s="46">
        <v>5887680</v>
      </c>
      <c r="D13" s="130"/>
      <c r="E13" s="46">
        <v>2444776</v>
      </c>
      <c r="F13" s="130"/>
      <c r="G13" s="42" t="s">
        <v>122</v>
      </c>
      <c r="I13" s="42" t="s">
        <v>122</v>
      </c>
    </row>
    <row r="14" spans="1:10" s="23" customFormat="1" ht="20.149999999999999" customHeight="1">
      <c r="A14" s="44" t="s">
        <v>164</v>
      </c>
      <c r="B14" s="41" t="s">
        <v>124</v>
      </c>
      <c r="C14" s="46">
        <v>1447811</v>
      </c>
      <c r="D14" s="47"/>
      <c r="E14" s="46">
        <v>678332</v>
      </c>
      <c r="F14" s="46"/>
      <c r="G14" s="42" t="s">
        <v>122</v>
      </c>
      <c r="H14" s="42"/>
      <c r="I14" s="42" t="s">
        <v>122</v>
      </c>
    </row>
    <row r="15" spans="1:10" s="23" customFormat="1" ht="20.149999999999999" customHeight="1">
      <c r="A15" s="44" t="s">
        <v>87</v>
      </c>
      <c r="B15" s="41"/>
      <c r="C15" s="46">
        <v>74875</v>
      </c>
      <c r="D15" s="47"/>
      <c r="E15" s="46">
        <v>53595</v>
      </c>
      <c r="F15" s="46"/>
      <c r="G15" s="46">
        <v>886</v>
      </c>
      <c r="H15" s="47"/>
      <c r="I15" s="46">
        <v>129</v>
      </c>
    </row>
    <row r="16" spans="1:10" s="23" customFormat="1" ht="20.149999999999999" customHeight="1">
      <c r="A16" s="131" t="s">
        <v>88</v>
      </c>
      <c r="B16" s="41" t="s">
        <v>130</v>
      </c>
      <c r="C16" s="46">
        <v>140905</v>
      </c>
      <c r="D16" s="47"/>
      <c r="E16" s="46">
        <v>89972</v>
      </c>
      <c r="F16" s="46"/>
      <c r="G16" s="46">
        <v>6652</v>
      </c>
      <c r="H16" s="47"/>
      <c r="I16" s="46">
        <v>4655</v>
      </c>
    </row>
    <row r="17" spans="1:9" s="23" customFormat="1" ht="20.149999999999999" customHeight="1">
      <c r="A17" s="131" t="s">
        <v>89</v>
      </c>
      <c r="B17" s="41"/>
      <c r="C17" s="46">
        <v>405450</v>
      </c>
      <c r="D17" s="47"/>
      <c r="E17" s="46">
        <v>370220</v>
      </c>
      <c r="F17" s="46"/>
      <c r="G17" s="42" t="s">
        <v>122</v>
      </c>
      <c r="H17" s="42"/>
      <c r="I17" s="42" t="s">
        <v>122</v>
      </c>
    </row>
    <row r="18" spans="1:9" s="23" customFormat="1" ht="20.149999999999999" customHeight="1">
      <c r="A18" s="23" t="s">
        <v>90</v>
      </c>
      <c r="B18" s="41"/>
      <c r="C18" s="46">
        <v>60651</v>
      </c>
      <c r="D18" s="47"/>
      <c r="E18" s="46">
        <v>54202</v>
      </c>
      <c r="F18" s="46"/>
      <c r="G18" s="42" t="s">
        <v>122</v>
      </c>
      <c r="H18" s="42"/>
      <c r="I18" s="42" t="s">
        <v>122</v>
      </c>
    </row>
    <row r="19" spans="1:9" s="23" customFormat="1" ht="20.149999999999999" customHeight="1">
      <c r="A19" s="23" t="s">
        <v>91</v>
      </c>
      <c r="B19" s="41"/>
      <c r="C19" s="46">
        <v>298842</v>
      </c>
      <c r="D19" s="47"/>
      <c r="E19" s="46">
        <v>75251</v>
      </c>
      <c r="F19" s="46"/>
      <c r="G19" s="46">
        <v>10476</v>
      </c>
      <c r="H19" s="47"/>
      <c r="I19" s="46">
        <v>21742</v>
      </c>
    </row>
    <row r="20" spans="1:9" s="23" customFormat="1" ht="20.149999999999999" customHeight="1">
      <c r="A20" s="131" t="s">
        <v>92</v>
      </c>
      <c r="B20" s="41" t="s">
        <v>144</v>
      </c>
      <c r="C20" s="46">
        <v>319583</v>
      </c>
      <c r="D20" s="47"/>
      <c r="E20" s="46">
        <v>111291</v>
      </c>
      <c r="F20" s="48"/>
      <c r="G20" s="46">
        <v>161</v>
      </c>
      <c r="H20" s="47"/>
      <c r="I20" s="46">
        <v>1663</v>
      </c>
    </row>
    <row r="21" spans="1:9" s="23" customFormat="1" ht="20.149999999999999" customHeight="1">
      <c r="A21" s="25" t="s">
        <v>93</v>
      </c>
      <c r="B21" s="5"/>
      <c r="C21" s="49">
        <f>SUM(C13:C20)</f>
        <v>8635797</v>
      </c>
      <c r="D21" s="47"/>
      <c r="E21" s="49">
        <f>SUM(E13:E20)</f>
        <v>3877639</v>
      </c>
      <c r="F21" s="48"/>
      <c r="G21" s="49">
        <f>SUM(G13:G20)</f>
        <v>18175</v>
      </c>
      <c r="H21" s="47"/>
      <c r="I21" s="49">
        <f>SUM(I13:I20)</f>
        <v>28189</v>
      </c>
    </row>
    <row r="22" spans="1:9" s="244" customFormat="1" ht="9" customHeight="1">
      <c r="A22" s="25"/>
      <c r="B22" s="5"/>
      <c r="C22" s="48"/>
      <c r="D22" s="47"/>
      <c r="E22" s="48"/>
      <c r="F22" s="48"/>
      <c r="G22" s="48"/>
      <c r="H22" s="47"/>
      <c r="I22" s="48"/>
    </row>
    <row r="23" spans="1:9" ht="20.149999999999999" customHeight="1">
      <c r="A23" s="263" t="s">
        <v>94</v>
      </c>
      <c r="B23" s="263"/>
      <c r="C23" s="130"/>
      <c r="D23" s="130"/>
      <c r="E23" s="130"/>
      <c r="F23" s="130"/>
      <c r="G23" s="23"/>
      <c r="H23" s="23"/>
      <c r="I23" s="23"/>
    </row>
    <row r="24" spans="1:9" s="23" customFormat="1" ht="20.149999999999999" customHeight="1">
      <c r="A24" s="43" t="s">
        <v>95</v>
      </c>
      <c r="B24" s="41" t="s">
        <v>157</v>
      </c>
      <c r="C24" s="41"/>
      <c r="E24" s="41"/>
      <c r="F24" s="41"/>
      <c r="G24" s="50"/>
      <c r="H24" s="50"/>
      <c r="I24" s="50"/>
    </row>
    <row r="25" spans="1:9" s="23" customFormat="1" ht="20.149999999999999" customHeight="1">
      <c r="A25" s="51" t="s">
        <v>96</v>
      </c>
      <c r="B25" s="41"/>
      <c r="C25" s="41"/>
      <c r="D25" s="51"/>
      <c r="E25" s="41"/>
      <c r="F25" s="41"/>
      <c r="G25" s="50"/>
      <c r="H25" s="50"/>
      <c r="I25" s="50"/>
    </row>
    <row r="26" spans="1:9" s="244" customFormat="1" ht="20.149999999999999" customHeight="1">
      <c r="A26" s="195" t="s">
        <v>200</v>
      </c>
      <c r="B26" s="190"/>
      <c r="C26" s="190"/>
      <c r="D26" s="51"/>
      <c r="E26" s="190"/>
      <c r="F26" s="190"/>
      <c r="G26" s="50"/>
      <c r="H26" s="50"/>
      <c r="I26" s="50"/>
    </row>
    <row r="27" spans="1:9" s="23" customFormat="1" ht="20.149999999999999" customHeight="1" thickBot="1">
      <c r="A27" s="196" t="s">
        <v>199</v>
      </c>
      <c r="B27" s="41"/>
      <c r="C27" s="53">
        <v>463473</v>
      </c>
      <c r="D27" s="54"/>
      <c r="E27" s="53">
        <v>463473</v>
      </c>
      <c r="F27" s="55"/>
      <c r="G27" s="53">
        <v>463473</v>
      </c>
      <c r="H27" s="55"/>
      <c r="I27" s="53">
        <v>463473</v>
      </c>
    </row>
    <row r="28" spans="1:9" s="23" customFormat="1" ht="20.149999999999999" customHeight="1" thickTop="1">
      <c r="A28" s="51" t="s">
        <v>97</v>
      </c>
      <c r="B28" s="41"/>
      <c r="C28" s="56"/>
      <c r="D28" s="57"/>
      <c r="E28" s="56"/>
      <c r="F28" s="56"/>
      <c r="G28" s="56"/>
      <c r="H28" s="56"/>
      <c r="I28" s="56"/>
    </row>
    <row r="29" spans="1:9" s="23" customFormat="1" ht="20.149999999999999" customHeight="1">
      <c r="A29" s="195" t="s">
        <v>201</v>
      </c>
      <c r="B29" s="41"/>
      <c r="H29" s="56"/>
      <c r="I29" s="56"/>
    </row>
    <row r="30" spans="1:9" s="23" customFormat="1" ht="20.149999999999999" customHeight="1">
      <c r="A30" s="196" t="s">
        <v>202</v>
      </c>
      <c r="B30" s="190"/>
      <c r="C30" s="56">
        <v>384910</v>
      </c>
      <c r="D30" s="57"/>
      <c r="E30" s="56"/>
      <c r="F30" s="56"/>
      <c r="G30" s="56">
        <v>384910</v>
      </c>
      <c r="H30" s="56"/>
      <c r="I30" s="56"/>
    </row>
    <row r="31" spans="1:9" s="23" customFormat="1" ht="20.149999999999999" customHeight="1">
      <c r="A31" s="195" t="s">
        <v>203</v>
      </c>
      <c r="B31" s="41"/>
      <c r="C31" s="56"/>
      <c r="D31" s="56"/>
    </row>
    <row r="32" spans="1:9" s="23" customFormat="1" ht="20.149999999999999" customHeight="1">
      <c r="A32" s="196" t="s">
        <v>202</v>
      </c>
      <c r="B32" s="190"/>
      <c r="C32" s="56"/>
      <c r="D32" s="56"/>
      <c r="E32" s="56">
        <v>296417</v>
      </c>
      <c r="F32" s="56"/>
      <c r="G32" s="56" t="s">
        <v>0</v>
      </c>
      <c r="H32" s="56"/>
      <c r="I32" s="56">
        <v>296417</v>
      </c>
    </row>
    <row r="33" spans="1:9" s="23" customFormat="1" ht="20.149999999999999" customHeight="1">
      <c r="A33" s="51" t="s">
        <v>98</v>
      </c>
      <c r="B33" s="41"/>
      <c r="C33" s="56">
        <v>9905705</v>
      </c>
      <c r="D33" s="56"/>
      <c r="E33" s="56">
        <v>5276027</v>
      </c>
      <c r="F33" s="56"/>
      <c r="G33" s="56">
        <v>9905705</v>
      </c>
      <c r="H33" s="56"/>
      <c r="I33" s="56">
        <v>5276027</v>
      </c>
    </row>
    <row r="34" spans="1:9" s="23" customFormat="1" ht="20.149999999999999" customHeight="1">
      <c r="A34" s="43" t="s">
        <v>14</v>
      </c>
      <c r="B34" s="41"/>
      <c r="C34" s="56"/>
      <c r="D34" s="56"/>
      <c r="E34" s="56"/>
      <c r="F34" s="56"/>
      <c r="G34" s="56"/>
      <c r="H34" s="56"/>
      <c r="I34" s="56"/>
    </row>
    <row r="35" spans="1:9" s="23" customFormat="1" ht="20.149999999999999" customHeight="1">
      <c r="A35" s="51" t="s">
        <v>3</v>
      </c>
      <c r="B35" s="41"/>
      <c r="C35" s="56"/>
      <c r="D35" s="56"/>
      <c r="E35" s="56"/>
      <c r="F35" s="56"/>
      <c r="G35" s="56"/>
      <c r="H35" s="56"/>
      <c r="I35" s="56"/>
    </row>
    <row r="36" spans="1:9" s="23" customFormat="1" ht="20.149999999999999" customHeight="1">
      <c r="A36" s="52" t="s">
        <v>142</v>
      </c>
      <c r="B36" s="41"/>
      <c r="C36" s="56">
        <v>50000</v>
      </c>
      <c r="D36" s="56"/>
      <c r="E36" s="56">
        <v>50000</v>
      </c>
      <c r="F36" s="56"/>
      <c r="G36" s="56">
        <v>50000</v>
      </c>
      <c r="H36" s="56"/>
      <c r="I36" s="56">
        <v>50000</v>
      </c>
    </row>
    <row r="37" spans="1:9" s="23" customFormat="1" ht="20.149999999999999" customHeight="1">
      <c r="A37" s="51" t="s">
        <v>99</v>
      </c>
      <c r="B37" s="41"/>
      <c r="C37" s="56">
        <v>3618137</v>
      </c>
      <c r="D37" s="56"/>
      <c r="E37" s="56">
        <v>3179207</v>
      </c>
      <c r="F37" s="56"/>
      <c r="G37" s="56">
        <v>2170182</v>
      </c>
      <c r="H37" s="56"/>
      <c r="I37" s="56">
        <v>2152489</v>
      </c>
    </row>
    <row r="38" spans="1:9" s="23" customFormat="1" ht="20.149999999999999" customHeight="1">
      <c r="A38" s="43" t="s">
        <v>100</v>
      </c>
      <c r="B38" s="41"/>
      <c r="C38" s="56"/>
      <c r="D38" s="56"/>
      <c r="E38" s="56"/>
      <c r="F38" s="56"/>
      <c r="G38" s="56"/>
      <c r="H38" s="56"/>
      <c r="I38" s="56"/>
    </row>
    <row r="39" spans="1:9" s="23" customFormat="1" ht="20.149999999999999" customHeight="1">
      <c r="A39" s="51" t="s">
        <v>143</v>
      </c>
      <c r="B39" s="41"/>
      <c r="C39" s="56">
        <v>-137666</v>
      </c>
      <c r="D39" s="56"/>
      <c r="E39" s="56">
        <v>-207772</v>
      </c>
      <c r="F39" s="56"/>
      <c r="G39" s="56">
        <v>-136497</v>
      </c>
      <c r="H39" s="56"/>
      <c r="I39" s="56">
        <v>-191417</v>
      </c>
    </row>
    <row r="40" spans="1:9" s="23" customFormat="1" ht="20.149999999999999" customHeight="1">
      <c r="A40" s="51" t="s">
        <v>101</v>
      </c>
      <c r="B40" s="41"/>
      <c r="C40" s="56"/>
      <c r="D40" s="56"/>
      <c r="E40" s="56"/>
      <c r="F40" s="56"/>
      <c r="G40" s="56"/>
      <c r="H40" s="56"/>
      <c r="I40" s="56"/>
    </row>
    <row r="41" spans="1:9" s="23" customFormat="1" ht="20.149999999999999" customHeight="1">
      <c r="A41" s="52" t="s">
        <v>102</v>
      </c>
      <c r="B41" s="41"/>
      <c r="C41" s="56">
        <v>2284107</v>
      </c>
      <c r="D41" s="56"/>
      <c r="E41" s="56">
        <v>674074</v>
      </c>
      <c r="F41" s="56"/>
      <c r="G41" s="42">
        <v>0</v>
      </c>
      <c r="H41" s="42"/>
      <c r="I41" s="42">
        <v>0</v>
      </c>
    </row>
    <row r="42" spans="1:9" s="23" customFormat="1" ht="20.149999999999999" customHeight="1">
      <c r="A42" s="26" t="s">
        <v>103</v>
      </c>
      <c r="B42" s="5"/>
      <c r="C42" s="58">
        <f>SUM(C30:C41)</f>
        <v>16105193</v>
      </c>
      <c r="D42" s="57"/>
      <c r="E42" s="58">
        <f>SUM(E32:E41)</f>
        <v>9267953</v>
      </c>
      <c r="F42" s="55"/>
      <c r="G42" s="58">
        <f>SUM(G30:G41)</f>
        <v>12374300</v>
      </c>
      <c r="H42" s="55"/>
      <c r="I42" s="58">
        <f>SUM(I32:I41)</f>
        <v>7583516</v>
      </c>
    </row>
    <row r="43" spans="1:9" s="23" customFormat="1" ht="20.149999999999999" customHeight="1" thickBot="1">
      <c r="A43" s="263" t="s">
        <v>104</v>
      </c>
      <c r="B43" s="263"/>
      <c r="C43" s="59">
        <f>SUM(C21,C42)</f>
        <v>24740990</v>
      </c>
      <c r="D43" s="57"/>
      <c r="E43" s="59">
        <f>SUM(E21,E42)</f>
        <v>13145592</v>
      </c>
      <c r="F43" s="55"/>
      <c r="G43" s="59">
        <f>SUM(G21,G42)</f>
        <v>12392475</v>
      </c>
      <c r="H43" s="55"/>
      <c r="I43" s="59">
        <f>SUM(I21,I42)</f>
        <v>7611705</v>
      </c>
    </row>
    <row r="44" spans="1:9" s="23" customFormat="1" ht="10" customHeight="1" thickTop="1">
      <c r="A44" s="187"/>
      <c r="B44" s="187"/>
      <c r="C44" s="58"/>
      <c r="D44" s="57"/>
      <c r="E44" s="58"/>
      <c r="F44" s="55"/>
      <c r="G44" s="58"/>
      <c r="H44" s="55"/>
      <c r="I44" s="58"/>
    </row>
    <row r="45" spans="1:9" ht="20.149999999999999" customHeight="1">
      <c r="A45" s="261" t="s">
        <v>49</v>
      </c>
      <c r="B45" s="261"/>
      <c r="C45" s="261"/>
    </row>
    <row r="46" spans="1:9" ht="20.149999999999999" customHeight="1"/>
  </sheetData>
  <mergeCells count="12">
    <mergeCell ref="A45:C45"/>
    <mergeCell ref="G6:I6"/>
    <mergeCell ref="C7:F7"/>
    <mergeCell ref="G7:I7"/>
    <mergeCell ref="E8:F8"/>
    <mergeCell ref="A23:B23"/>
    <mergeCell ref="A43:B43"/>
    <mergeCell ref="A1:J1"/>
    <mergeCell ref="A2:J2"/>
    <mergeCell ref="A3:J3"/>
    <mergeCell ref="A4:J4"/>
    <mergeCell ref="C6:F6"/>
  </mergeCells>
  <phoneticPr fontId="4" type="noConversion"/>
  <pageMargins left="1" right="0.3" top="1" bottom="0.5" header="0.59055118110236204" footer="0.31496062992126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94"/>
  <sheetViews>
    <sheetView zoomScale="90" zoomScaleNormal="90" zoomScaleSheetLayoutView="90" zoomScalePageLayoutView="90" workbookViewId="0">
      <selection sqref="A1:K1"/>
    </sheetView>
  </sheetViews>
  <sheetFormatPr defaultColWidth="9.1796875" defaultRowHeight="21" customHeight="1"/>
  <cols>
    <col min="1" max="1" width="48.81640625" style="18" customWidth="1"/>
    <col min="2" max="2" width="6.54296875" style="18" bestFit="1" customWidth="1"/>
    <col min="3" max="3" width="5.54296875" style="18" bestFit="1" customWidth="1"/>
    <col min="4" max="4" width="0.453125" style="18" customWidth="1"/>
    <col min="5" max="5" width="12.1796875" style="18" customWidth="1"/>
    <col min="6" max="6" width="0.81640625" style="18" customWidth="1"/>
    <col min="7" max="7" width="11.81640625" style="18" customWidth="1"/>
    <col min="8" max="8" width="0.81640625" style="18" customWidth="1"/>
    <col min="9" max="9" width="11.81640625" style="18" customWidth="1"/>
    <col min="10" max="10" width="0.81640625" style="18" customWidth="1"/>
    <col min="11" max="11" width="11.81640625" style="18" customWidth="1"/>
    <col min="12" max="12" width="8" style="18" customWidth="1"/>
    <col min="13" max="16384" width="9.1796875" style="18"/>
  </cols>
  <sheetData>
    <row r="1" spans="1:11" s="152" customFormat="1" ht="21" customHeight="1">
      <c r="A1" s="264" t="s">
        <v>198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</row>
    <row r="2" spans="1:11" ht="21" customHeight="1">
      <c r="A2" s="265" t="s">
        <v>76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</row>
    <row r="3" spans="1:11" ht="21" customHeight="1">
      <c r="A3" s="266" t="s">
        <v>186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</row>
    <row r="4" spans="1:11" ht="21" customHeight="1">
      <c r="A4" s="267" t="s">
        <v>75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</row>
    <row r="5" spans="1:11" ht="21" customHeight="1">
      <c r="A5" s="260" t="s">
        <v>132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</row>
    <row r="6" spans="1:11" ht="9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23" customFormat="1" ht="21" customHeight="1">
      <c r="B7" s="38" t="s">
        <v>2</v>
      </c>
      <c r="C7" s="38"/>
      <c r="D7" s="267" t="s">
        <v>23</v>
      </c>
      <c r="E7" s="267"/>
      <c r="F7" s="267"/>
      <c r="G7" s="267"/>
      <c r="H7" s="267"/>
      <c r="I7" s="259" t="s">
        <v>24</v>
      </c>
      <c r="J7" s="259"/>
      <c r="K7" s="259"/>
    </row>
    <row r="8" spans="1:11" s="23" customFormat="1" ht="21" customHeight="1">
      <c r="B8" s="41"/>
      <c r="C8" s="41"/>
      <c r="D8" s="259" t="s">
        <v>37</v>
      </c>
      <c r="E8" s="259"/>
      <c r="F8" s="259"/>
      <c r="G8" s="259"/>
      <c r="H8" s="259"/>
      <c r="I8" s="259" t="s">
        <v>37</v>
      </c>
      <c r="J8" s="259"/>
      <c r="K8" s="259"/>
    </row>
    <row r="9" spans="1:11" s="23" customFormat="1" ht="21" customHeight="1">
      <c r="B9" s="41"/>
      <c r="C9" s="41"/>
      <c r="D9" s="41"/>
      <c r="E9" s="38" t="s">
        <v>137</v>
      </c>
      <c r="F9" s="40"/>
      <c r="G9" s="38" t="s">
        <v>138</v>
      </c>
      <c r="I9" s="38" t="s">
        <v>137</v>
      </c>
      <c r="J9" s="40"/>
      <c r="K9" s="38" t="s">
        <v>138</v>
      </c>
    </row>
    <row r="10" spans="1:11" s="61" customFormat="1" ht="21" customHeight="1">
      <c r="A10" s="60" t="s">
        <v>31</v>
      </c>
    </row>
    <row r="11" spans="1:11" s="61" customFormat="1" ht="21" customHeight="1">
      <c r="A11" s="62" t="s">
        <v>146</v>
      </c>
      <c r="E11" s="165">
        <v>1371230</v>
      </c>
      <c r="F11" s="171"/>
      <c r="G11" s="165">
        <v>780036</v>
      </c>
      <c r="H11" s="136"/>
      <c r="I11" s="42">
        <v>0</v>
      </c>
      <c r="J11" s="136"/>
      <c r="K11" s="42">
        <v>0</v>
      </c>
    </row>
    <row r="12" spans="1:11" s="61" customFormat="1" ht="21" customHeight="1">
      <c r="A12" s="62" t="s">
        <v>147</v>
      </c>
      <c r="E12" s="177">
        <v>507895</v>
      </c>
      <c r="F12" s="171"/>
      <c r="G12" s="177">
        <v>324404</v>
      </c>
      <c r="H12" s="136"/>
      <c r="I12" s="42">
        <v>0</v>
      </c>
      <c r="J12" s="136"/>
      <c r="K12" s="42">
        <v>0</v>
      </c>
    </row>
    <row r="13" spans="1:11" s="61" customFormat="1" ht="21" customHeight="1">
      <c r="A13" s="62" t="s">
        <v>82</v>
      </c>
      <c r="E13" s="179">
        <f>E11-E12</f>
        <v>863335</v>
      </c>
      <c r="F13" s="171"/>
      <c r="G13" s="179">
        <f>G11-G12</f>
        <v>455632</v>
      </c>
      <c r="H13" s="136"/>
      <c r="I13" s="148">
        <f>I11-I12</f>
        <v>0</v>
      </c>
      <c r="J13" s="136"/>
      <c r="K13" s="148">
        <f>K11-K12</f>
        <v>0</v>
      </c>
    </row>
    <row r="14" spans="1:11" s="61" customFormat="1" ht="21" customHeight="1">
      <c r="A14" s="62" t="s">
        <v>125</v>
      </c>
      <c r="E14" s="179"/>
      <c r="F14" s="171"/>
      <c r="G14" s="179"/>
      <c r="H14" s="136"/>
      <c r="I14" s="137"/>
      <c r="J14" s="136"/>
      <c r="K14" s="137"/>
    </row>
    <row r="15" spans="1:11" s="61" customFormat="1" ht="21" customHeight="1">
      <c r="A15" s="68" t="s">
        <v>105</v>
      </c>
      <c r="E15" s="177">
        <v>11020</v>
      </c>
      <c r="F15" s="171"/>
      <c r="G15" s="177">
        <v>34152</v>
      </c>
      <c r="H15" s="136"/>
      <c r="I15" s="42">
        <v>0</v>
      </c>
      <c r="J15" s="136"/>
      <c r="K15" s="42">
        <v>0</v>
      </c>
    </row>
    <row r="16" spans="1:11" s="61" customFormat="1" ht="21" customHeight="1">
      <c r="A16" s="62" t="s">
        <v>28</v>
      </c>
      <c r="E16" s="166">
        <f>E13-E15</f>
        <v>852315</v>
      </c>
      <c r="F16" s="171"/>
      <c r="G16" s="166">
        <f>G13-G15</f>
        <v>421480</v>
      </c>
      <c r="H16" s="136"/>
      <c r="I16" s="148">
        <f>I13-I15</f>
        <v>0</v>
      </c>
      <c r="J16" s="136"/>
      <c r="K16" s="148">
        <f>K13-K15</f>
        <v>0</v>
      </c>
    </row>
    <row r="17" spans="1:11" s="61" customFormat="1" ht="21" customHeight="1">
      <c r="A17" s="71" t="s">
        <v>29</v>
      </c>
      <c r="B17" s="72"/>
      <c r="C17" s="72"/>
      <c r="D17" s="73"/>
      <c r="E17" s="165">
        <v>147190</v>
      </c>
      <c r="F17" s="166"/>
      <c r="G17" s="165">
        <v>97250</v>
      </c>
      <c r="H17" s="138"/>
      <c r="I17" s="149">
        <v>0</v>
      </c>
      <c r="J17" s="138"/>
      <c r="K17" s="149">
        <v>0</v>
      </c>
    </row>
    <row r="18" spans="1:11" s="61" customFormat="1" ht="21" customHeight="1">
      <c r="A18" s="62" t="s">
        <v>5</v>
      </c>
      <c r="B18" s="75"/>
      <c r="C18" s="72"/>
      <c r="D18" s="73"/>
      <c r="E18" s="165">
        <v>38349</v>
      </c>
      <c r="F18" s="166"/>
      <c r="G18" s="165">
        <v>24145</v>
      </c>
      <c r="H18" s="138"/>
      <c r="I18" s="158">
        <v>13197</v>
      </c>
      <c r="J18" s="159"/>
      <c r="K18" s="158">
        <v>352596</v>
      </c>
    </row>
    <row r="19" spans="1:11" s="61" customFormat="1" ht="21" customHeight="1">
      <c r="A19" s="62" t="s">
        <v>120</v>
      </c>
      <c r="B19" s="72"/>
      <c r="C19" s="72"/>
      <c r="D19" s="73"/>
      <c r="E19" s="165">
        <v>17906</v>
      </c>
      <c r="F19" s="166"/>
      <c r="G19" s="165">
        <v>-6970</v>
      </c>
      <c r="H19" s="138"/>
      <c r="I19" s="160">
        <v>18350</v>
      </c>
      <c r="J19" s="161"/>
      <c r="K19" s="160">
        <v>3209</v>
      </c>
    </row>
    <row r="20" spans="1:11" s="61" customFormat="1" ht="21" customHeight="1">
      <c r="A20" s="62" t="s">
        <v>148</v>
      </c>
      <c r="B20" s="72"/>
      <c r="C20" s="72"/>
      <c r="D20" s="73"/>
      <c r="E20" s="165">
        <v>2241</v>
      </c>
      <c r="F20" s="166"/>
      <c r="G20" s="165">
        <v>-9941</v>
      </c>
      <c r="H20" s="138"/>
      <c r="I20" s="160">
        <v>707</v>
      </c>
      <c r="J20" s="161"/>
      <c r="K20" s="160">
        <v>-9844</v>
      </c>
    </row>
    <row r="21" spans="1:11" s="61" customFormat="1" ht="21" customHeight="1">
      <c r="A21" s="62" t="s">
        <v>165</v>
      </c>
      <c r="B21" s="75">
        <v>11.1</v>
      </c>
      <c r="C21" s="72"/>
      <c r="D21" s="73"/>
      <c r="E21" s="165">
        <v>178320</v>
      </c>
      <c r="F21" s="166"/>
      <c r="G21" s="165">
        <v>120861</v>
      </c>
      <c r="H21" s="138"/>
      <c r="I21" s="149">
        <v>0</v>
      </c>
      <c r="J21" s="138"/>
      <c r="K21" s="149">
        <v>0</v>
      </c>
    </row>
    <row r="22" spans="1:11" s="61" customFormat="1" ht="21" customHeight="1">
      <c r="A22" s="62" t="s">
        <v>6</v>
      </c>
      <c r="B22" s="72"/>
      <c r="C22" s="72"/>
      <c r="D22" s="73"/>
      <c r="E22" s="165">
        <v>8816</v>
      </c>
      <c r="F22" s="166"/>
      <c r="G22" s="165">
        <v>158</v>
      </c>
      <c r="H22" s="138"/>
      <c r="I22" s="135">
        <v>3361</v>
      </c>
      <c r="J22" s="138"/>
      <c r="K22" s="135">
        <v>3097</v>
      </c>
    </row>
    <row r="23" spans="1:11" s="61" customFormat="1" ht="21" customHeight="1">
      <c r="A23" s="68" t="s">
        <v>30</v>
      </c>
      <c r="B23" s="73"/>
      <c r="C23" s="73"/>
      <c r="D23" s="73"/>
      <c r="E23" s="180">
        <f>SUM(E16:E22)</f>
        <v>1245137</v>
      </c>
      <c r="F23" s="166"/>
      <c r="G23" s="180">
        <f>SUM(G16:G22)</f>
        <v>646983</v>
      </c>
      <c r="H23" s="138"/>
      <c r="I23" s="139">
        <f>SUM(I16:I22)</f>
        <v>35615</v>
      </c>
      <c r="J23" s="138"/>
      <c r="K23" s="139">
        <f>SUM(K16:K22)</f>
        <v>349058</v>
      </c>
    </row>
    <row r="24" spans="1:11" s="61" customFormat="1" ht="21" customHeight="1">
      <c r="A24" s="76"/>
      <c r="B24" s="73"/>
      <c r="C24" s="73"/>
      <c r="D24" s="73"/>
      <c r="E24" s="166"/>
      <c r="F24" s="166"/>
      <c r="G24" s="166"/>
      <c r="H24" s="138"/>
      <c r="I24" s="138"/>
      <c r="J24" s="138"/>
      <c r="K24" s="138"/>
    </row>
    <row r="25" spans="1:11" s="61" customFormat="1" ht="21" customHeight="1">
      <c r="A25" s="60" t="s">
        <v>32</v>
      </c>
      <c r="B25" s="73"/>
      <c r="C25" s="73"/>
      <c r="D25" s="73"/>
      <c r="E25" s="166"/>
      <c r="F25" s="166"/>
      <c r="G25" s="166"/>
      <c r="H25" s="138"/>
      <c r="I25" s="138"/>
      <c r="J25" s="138"/>
      <c r="K25" s="138"/>
    </row>
    <row r="26" spans="1:11" s="61" customFormat="1" ht="21" customHeight="1">
      <c r="A26" s="62" t="s">
        <v>149</v>
      </c>
      <c r="B26" s="73"/>
      <c r="C26" s="73"/>
      <c r="D26" s="73"/>
      <c r="E26" s="181">
        <v>291136</v>
      </c>
      <c r="F26" s="181"/>
      <c r="G26" s="181">
        <v>346288</v>
      </c>
      <c r="H26" s="138"/>
      <c r="I26" s="149">
        <v>0</v>
      </c>
      <c r="J26" s="138"/>
      <c r="K26" s="149">
        <v>0</v>
      </c>
    </row>
    <row r="27" spans="1:11" s="61" customFormat="1" ht="21" customHeight="1">
      <c r="A27" s="62" t="s">
        <v>193</v>
      </c>
      <c r="B27" s="73"/>
      <c r="C27" s="73"/>
      <c r="D27" s="73"/>
      <c r="E27" s="165">
        <v>-103104</v>
      </c>
      <c r="F27" s="166"/>
      <c r="G27" s="165">
        <v>178877</v>
      </c>
      <c r="H27" s="138"/>
      <c r="I27" s="149">
        <v>0</v>
      </c>
      <c r="J27" s="138"/>
      <c r="K27" s="149">
        <v>0</v>
      </c>
    </row>
    <row r="28" spans="1:11" s="61" customFormat="1" ht="21" customHeight="1">
      <c r="A28" s="62" t="s">
        <v>150</v>
      </c>
      <c r="B28" s="72"/>
      <c r="C28" s="72"/>
      <c r="D28" s="73"/>
      <c r="E28" s="165">
        <v>178618</v>
      </c>
      <c r="F28" s="166"/>
      <c r="G28" s="165">
        <v>112047</v>
      </c>
      <c r="H28" s="138"/>
      <c r="I28" s="149">
        <v>0</v>
      </c>
      <c r="J28" s="138"/>
      <c r="K28" s="149">
        <v>0</v>
      </c>
    </row>
    <row r="29" spans="1:11" s="61" customFormat="1" ht="21" customHeight="1">
      <c r="A29" s="62" t="s">
        <v>4</v>
      </c>
      <c r="B29" s="72"/>
      <c r="C29" s="72"/>
      <c r="D29" s="73"/>
      <c r="E29" s="165">
        <v>174701</v>
      </c>
      <c r="F29" s="166"/>
      <c r="G29" s="165">
        <v>122339</v>
      </c>
      <c r="H29" s="138"/>
      <c r="I29" s="149">
        <v>0</v>
      </c>
      <c r="J29" s="138"/>
      <c r="K29" s="149">
        <v>0</v>
      </c>
    </row>
    <row r="30" spans="1:11" s="61" customFormat="1" ht="21" customHeight="1">
      <c r="A30" s="62" t="s">
        <v>7</v>
      </c>
      <c r="B30" s="72"/>
      <c r="C30" s="72"/>
      <c r="D30" s="73"/>
      <c r="E30" s="165">
        <v>219346</v>
      </c>
      <c r="F30" s="166"/>
      <c r="G30" s="165">
        <v>80934</v>
      </c>
      <c r="H30" s="138"/>
      <c r="I30" s="135">
        <v>17722</v>
      </c>
      <c r="J30" s="138"/>
      <c r="K30" s="135">
        <v>18343</v>
      </c>
    </row>
    <row r="31" spans="1:11" s="61" customFormat="1" ht="21" customHeight="1">
      <c r="A31" s="68" t="s">
        <v>79</v>
      </c>
      <c r="B31" s="72"/>
      <c r="C31" s="72"/>
      <c r="D31" s="73"/>
      <c r="E31" s="180">
        <f>SUM(E28:E30,E26)-E27</f>
        <v>966905</v>
      </c>
      <c r="F31" s="166"/>
      <c r="G31" s="180">
        <f>SUM(G28:G30,G26)-G27</f>
        <v>482731</v>
      </c>
      <c r="H31" s="138"/>
      <c r="I31" s="139">
        <f>SUM(I26:I30)</f>
        <v>17722</v>
      </c>
      <c r="J31" s="138"/>
      <c r="K31" s="139">
        <f>SUM(K26:K30)</f>
        <v>18343</v>
      </c>
    </row>
    <row r="32" spans="1:11" s="61" customFormat="1" ht="21" customHeight="1">
      <c r="A32" s="76"/>
      <c r="B32" s="78"/>
      <c r="C32" s="78"/>
      <c r="D32" s="78"/>
      <c r="E32" s="168"/>
      <c r="F32" s="166"/>
      <c r="G32" s="168"/>
      <c r="H32" s="138"/>
      <c r="I32" s="140"/>
      <c r="J32" s="138"/>
      <c r="K32" s="140"/>
    </row>
    <row r="33" spans="1:11" s="61" customFormat="1" ht="21" customHeight="1">
      <c r="A33" s="80" t="s">
        <v>63</v>
      </c>
      <c r="B33" s="78"/>
      <c r="C33" s="78"/>
      <c r="D33" s="78"/>
      <c r="E33" s="165">
        <f>E23-E31</f>
        <v>278232</v>
      </c>
      <c r="F33" s="165"/>
      <c r="G33" s="165">
        <f>G23-G31</f>
        <v>164252</v>
      </c>
      <c r="H33" s="135"/>
      <c r="I33" s="135">
        <f>I23-I31</f>
        <v>17893</v>
      </c>
      <c r="J33" s="135"/>
      <c r="K33" s="135">
        <f>K23-K31</f>
        <v>330715</v>
      </c>
    </row>
    <row r="34" spans="1:11" s="61" customFormat="1" ht="21" customHeight="1">
      <c r="A34" s="80" t="s">
        <v>136</v>
      </c>
      <c r="B34" s="81"/>
      <c r="C34" s="78"/>
      <c r="D34" s="78"/>
      <c r="E34" s="165">
        <v>18871</v>
      </c>
      <c r="F34" s="166"/>
      <c r="G34" s="165">
        <v>9430</v>
      </c>
      <c r="H34" s="138"/>
      <c r="I34" s="135">
        <v>939</v>
      </c>
      <c r="J34" s="138"/>
      <c r="K34" s="160">
        <v>-1564</v>
      </c>
    </row>
    <row r="35" spans="1:11" s="61" customFormat="1" ht="21" customHeight="1" thickBot="1">
      <c r="A35" s="82" t="s">
        <v>62</v>
      </c>
      <c r="B35" s="78" t="s">
        <v>0</v>
      </c>
      <c r="C35" s="78"/>
      <c r="D35" s="78"/>
      <c r="E35" s="173">
        <f>E33-E34</f>
        <v>259361</v>
      </c>
      <c r="F35" s="166"/>
      <c r="G35" s="173">
        <f>G33-G34</f>
        <v>154822</v>
      </c>
      <c r="H35" s="138"/>
      <c r="I35" s="141">
        <f>I33-I34</f>
        <v>16954</v>
      </c>
      <c r="J35" s="138"/>
      <c r="K35" s="141">
        <f>K33-K34</f>
        <v>332279</v>
      </c>
    </row>
    <row r="36" spans="1:11" s="61" customFormat="1" ht="21" customHeight="1" thickTop="1">
      <c r="A36" s="82"/>
      <c r="B36" s="78"/>
      <c r="C36" s="78"/>
      <c r="D36" s="78"/>
      <c r="E36" s="63"/>
      <c r="F36" s="74"/>
      <c r="G36" s="63"/>
      <c r="H36" s="74"/>
      <c r="I36" s="63"/>
      <c r="J36" s="74"/>
      <c r="K36" s="63"/>
    </row>
    <row r="37" spans="1:11" s="153" customFormat="1" ht="21" customHeight="1">
      <c r="A37" s="264" t="s">
        <v>198</v>
      </c>
      <c r="B37" s="265"/>
      <c r="C37" s="265"/>
      <c r="D37" s="265"/>
      <c r="E37" s="265"/>
      <c r="F37" s="265"/>
      <c r="G37" s="265"/>
      <c r="H37" s="265"/>
      <c r="I37" s="265"/>
      <c r="J37" s="265"/>
      <c r="K37" s="265"/>
    </row>
    <row r="38" spans="1:11" s="23" customFormat="1" ht="21" customHeight="1">
      <c r="A38" s="265" t="s">
        <v>76</v>
      </c>
      <c r="B38" s="265"/>
      <c r="C38" s="265"/>
      <c r="D38" s="265"/>
      <c r="E38" s="265"/>
      <c r="F38" s="265"/>
      <c r="G38" s="265"/>
      <c r="H38" s="265"/>
      <c r="I38" s="265"/>
      <c r="J38" s="265"/>
      <c r="K38" s="265"/>
    </row>
    <row r="39" spans="1:11" s="23" customFormat="1" ht="21" customHeight="1">
      <c r="A39" s="266" t="s">
        <v>187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</row>
    <row r="40" spans="1:11" s="23" customFormat="1" ht="21" customHeight="1">
      <c r="A40" s="267" t="s">
        <v>75</v>
      </c>
      <c r="B40" s="267"/>
      <c r="C40" s="267"/>
      <c r="D40" s="267"/>
      <c r="E40" s="267"/>
      <c r="F40" s="267"/>
      <c r="G40" s="267"/>
      <c r="H40" s="267"/>
      <c r="I40" s="267"/>
      <c r="J40" s="267"/>
      <c r="K40" s="267"/>
    </row>
    <row r="41" spans="1:11" s="23" customFormat="1" ht="21" customHeight="1">
      <c r="A41" s="260" t="s">
        <v>132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</row>
    <row r="42" spans="1:11" s="23" customFormat="1" ht="9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</row>
    <row r="43" spans="1:11" s="23" customFormat="1" ht="21" customHeight="1">
      <c r="B43" s="38" t="s">
        <v>2</v>
      </c>
      <c r="C43" s="38"/>
      <c r="D43" s="267" t="s">
        <v>23</v>
      </c>
      <c r="E43" s="267"/>
      <c r="F43" s="267"/>
      <c r="G43" s="267"/>
      <c r="H43" s="267"/>
      <c r="I43" s="259" t="s">
        <v>24</v>
      </c>
      <c r="J43" s="259"/>
      <c r="K43" s="259"/>
    </row>
    <row r="44" spans="1:11" s="23" customFormat="1" ht="21" customHeight="1">
      <c r="B44" s="41"/>
      <c r="C44" s="41"/>
      <c r="D44" s="259" t="s">
        <v>37</v>
      </c>
      <c r="E44" s="259"/>
      <c r="F44" s="259"/>
      <c r="G44" s="259"/>
      <c r="H44" s="259"/>
      <c r="I44" s="259" t="s">
        <v>37</v>
      </c>
      <c r="J44" s="259"/>
      <c r="K44" s="259"/>
    </row>
    <row r="45" spans="1:11" s="23" customFormat="1" ht="21" customHeight="1">
      <c r="B45" s="41"/>
      <c r="C45" s="41"/>
      <c r="D45" s="41"/>
      <c r="E45" s="130" t="s">
        <v>137</v>
      </c>
      <c r="F45" s="40"/>
      <c r="G45" s="130" t="s">
        <v>138</v>
      </c>
      <c r="I45" s="130" t="s">
        <v>137</v>
      </c>
      <c r="J45" s="40"/>
      <c r="K45" s="130" t="s">
        <v>138</v>
      </c>
    </row>
    <row r="46" spans="1:11" s="23" customFormat="1" ht="21" customHeight="1">
      <c r="A46" s="83" t="s">
        <v>69</v>
      </c>
      <c r="B46" s="41"/>
      <c r="C46" s="41"/>
      <c r="D46" s="41"/>
      <c r="E46" s="38"/>
      <c r="F46" s="40"/>
      <c r="G46" s="38"/>
      <c r="I46" s="38"/>
      <c r="J46" s="40"/>
      <c r="K46" s="38"/>
    </row>
    <row r="47" spans="1:11" s="61" customFormat="1" ht="21" customHeight="1">
      <c r="A47" s="84" t="s">
        <v>128</v>
      </c>
      <c r="E47" s="85"/>
      <c r="F47" s="86"/>
      <c r="G47" s="85"/>
      <c r="H47" s="86"/>
      <c r="I47" s="87"/>
      <c r="J47" s="88"/>
      <c r="K47" s="87"/>
    </row>
    <row r="48" spans="1:11" s="61" customFormat="1" ht="21" customHeight="1">
      <c r="A48" s="84" t="s">
        <v>127</v>
      </c>
      <c r="E48" s="85"/>
      <c r="F48" s="86"/>
      <c r="G48" s="85"/>
      <c r="H48" s="86"/>
      <c r="I48" s="87"/>
      <c r="J48" s="88"/>
      <c r="K48" s="87"/>
    </row>
    <row r="49" spans="1:11" s="61" customFormat="1" ht="21" customHeight="1">
      <c r="A49" s="89" t="s">
        <v>160</v>
      </c>
      <c r="B49" s="75" t="s">
        <v>0</v>
      </c>
      <c r="E49" s="137" t="s">
        <v>0</v>
      </c>
      <c r="F49" s="136"/>
      <c r="G49" s="150" t="s">
        <v>0</v>
      </c>
      <c r="H49" s="136"/>
      <c r="I49" s="150" t="s">
        <v>0</v>
      </c>
      <c r="J49" s="138"/>
      <c r="K49" s="149" t="s">
        <v>0</v>
      </c>
    </row>
    <row r="50" spans="1:11" s="61" customFormat="1" ht="21" customHeight="1">
      <c r="A50" s="89" t="s">
        <v>161</v>
      </c>
      <c r="B50" s="75"/>
      <c r="E50" s="137">
        <v>6069</v>
      </c>
      <c r="F50" s="136"/>
      <c r="G50" s="149">
        <v>0</v>
      </c>
      <c r="H50" s="136"/>
      <c r="I50" s="150">
        <v>-969</v>
      </c>
      <c r="J50" s="138"/>
      <c r="K50" s="149"/>
    </row>
    <row r="51" spans="1:11" s="61" customFormat="1" ht="21" customHeight="1">
      <c r="A51" s="89" t="s">
        <v>166</v>
      </c>
      <c r="B51" s="75">
        <v>11.1</v>
      </c>
    </row>
    <row r="52" spans="1:11" s="61" customFormat="1" ht="21" customHeight="1">
      <c r="A52" s="89" t="s">
        <v>168</v>
      </c>
      <c r="B52" s="91"/>
      <c r="E52" s="137">
        <v>5084</v>
      </c>
      <c r="F52" s="136"/>
      <c r="G52" s="150">
        <v>-1614</v>
      </c>
      <c r="H52" s="136"/>
      <c r="I52" s="149">
        <v>0</v>
      </c>
      <c r="J52" s="138"/>
      <c r="K52" s="149">
        <v>0</v>
      </c>
    </row>
    <row r="53" spans="1:11" s="61" customFormat="1" ht="21" customHeight="1">
      <c r="A53" s="89" t="s">
        <v>131</v>
      </c>
      <c r="B53" s="91"/>
      <c r="E53" s="137"/>
      <c r="F53" s="142"/>
      <c r="G53" s="150"/>
      <c r="H53" s="142"/>
      <c r="I53" s="150"/>
      <c r="J53" s="140"/>
      <c r="K53" s="150"/>
    </row>
    <row r="54" spans="1:11" s="61" customFormat="1" ht="21" customHeight="1">
      <c r="A54" s="84" t="s">
        <v>113</v>
      </c>
      <c r="B54" s="95"/>
      <c r="C54" s="95"/>
      <c r="E54" s="150">
        <v>-2231</v>
      </c>
      <c r="F54" s="136"/>
      <c r="G54" s="162">
        <v>323</v>
      </c>
      <c r="H54" s="136"/>
      <c r="I54" s="162">
        <v>194</v>
      </c>
      <c r="J54" s="136"/>
      <c r="K54" s="149">
        <v>0</v>
      </c>
    </row>
    <row r="55" spans="1:11" s="61" customFormat="1" ht="21" customHeight="1">
      <c r="A55" s="84"/>
      <c r="B55" s="95"/>
      <c r="C55" s="95"/>
      <c r="E55" s="182">
        <f>SUM(E49:E54)</f>
        <v>8922</v>
      </c>
      <c r="F55" s="136"/>
      <c r="G55" s="163">
        <f>SUM(G49:G54)</f>
        <v>-1291</v>
      </c>
      <c r="H55" s="136"/>
      <c r="I55" s="163">
        <f>SUM(I49:I54)</f>
        <v>-775</v>
      </c>
      <c r="J55" s="136"/>
      <c r="K55" s="148">
        <f>SUM(K49:K54)</f>
        <v>0</v>
      </c>
    </row>
    <row r="56" spans="1:11" s="61" customFormat="1" ht="21" customHeight="1">
      <c r="A56" s="84" t="s">
        <v>167</v>
      </c>
      <c r="E56" s="143"/>
      <c r="F56" s="136"/>
      <c r="G56" s="163"/>
      <c r="H56" s="136"/>
      <c r="I56" s="135"/>
      <c r="J56" s="138"/>
      <c r="K56" s="135"/>
    </row>
    <row r="57" spans="1:11" s="61" customFormat="1" ht="21" customHeight="1">
      <c r="A57" s="84" t="s">
        <v>169</v>
      </c>
      <c r="E57" s="143"/>
      <c r="F57" s="136"/>
      <c r="G57" s="163"/>
      <c r="H57" s="136"/>
      <c r="I57" s="135"/>
      <c r="J57" s="138"/>
      <c r="K57" s="135"/>
    </row>
    <row r="58" spans="1:11" s="61" customFormat="1" ht="21" customHeight="1">
      <c r="A58" s="89" t="s">
        <v>170</v>
      </c>
    </row>
    <row r="59" spans="1:11" s="61" customFormat="1" ht="21" customHeight="1">
      <c r="A59" s="89" t="s">
        <v>171</v>
      </c>
      <c r="E59" s="137">
        <v>20345</v>
      </c>
      <c r="F59" s="136"/>
      <c r="G59" s="150">
        <v>-115845</v>
      </c>
      <c r="H59" s="136"/>
      <c r="I59" s="165">
        <v>13536</v>
      </c>
      <c r="J59" s="166"/>
      <c r="K59" s="165">
        <v>-94623</v>
      </c>
    </row>
    <row r="60" spans="1:11" s="61" customFormat="1" ht="21" customHeight="1">
      <c r="A60" s="89" t="s">
        <v>172</v>
      </c>
      <c r="B60" s="91">
        <v>11.1</v>
      </c>
    </row>
    <row r="61" spans="1:11" s="61" customFormat="1" ht="21" customHeight="1">
      <c r="A61" s="89" t="s">
        <v>168</v>
      </c>
      <c r="B61" s="91"/>
      <c r="E61" s="137">
        <v>1539177</v>
      </c>
      <c r="F61" s="142"/>
      <c r="G61" s="150">
        <v>-541987</v>
      </c>
      <c r="H61" s="142"/>
      <c r="I61" s="167">
        <v>0</v>
      </c>
      <c r="J61" s="168"/>
      <c r="K61" s="167">
        <v>0</v>
      </c>
    </row>
    <row r="62" spans="1:11" s="61" customFormat="1" ht="21" customHeight="1">
      <c r="A62" s="89" t="s">
        <v>112</v>
      </c>
      <c r="B62" s="91"/>
      <c r="E62" s="137"/>
      <c r="F62" s="142"/>
      <c r="G62" s="150"/>
      <c r="H62" s="142"/>
      <c r="I62" s="169"/>
      <c r="J62" s="168"/>
      <c r="K62" s="169"/>
    </row>
    <row r="63" spans="1:11" s="61" customFormat="1" ht="21" customHeight="1">
      <c r="A63" s="84" t="s">
        <v>113</v>
      </c>
      <c r="B63" s="95"/>
      <c r="C63" s="95"/>
      <c r="E63" s="150">
        <v>-311904</v>
      </c>
      <c r="F63" s="136"/>
      <c r="G63" s="162">
        <v>145187</v>
      </c>
      <c r="H63" s="136"/>
      <c r="I63" s="170">
        <v>-2707</v>
      </c>
      <c r="J63" s="171"/>
      <c r="K63" s="170">
        <v>18925</v>
      </c>
    </row>
    <row r="64" spans="1:11" s="61" customFormat="1" ht="21" customHeight="1">
      <c r="A64" s="84"/>
      <c r="B64" s="95"/>
      <c r="C64" s="95"/>
      <c r="E64" s="182">
        <f>SUM(E59:E63)</f>
        <v>1247618</v>
      </c>
      <c r="F64" s="136"/>
      <c r="G64" s="163">
        <f>SUM(G59:G63)</f>
        <v>-512645</v>
      </c>
      <c r="H64" s="136"/>
      <c r="I64" s="172">
        <f>SUM(I59:I63)</f>
        <v>10829</v>
      </c>
      <c r="J64" s="171"/>
      <c r="K64" s="172">
        <f>SUM(K59:K63)</f>
        <v>-75698</v>
      </c>
    </row>
    <row r="65" spans="1:11" s="61" customFormat="1" ht="21" customHeight="1">
      <c r="A65" s="84" t="s">
        <v>114</v>
      </c>
      <c r="B65" s="95"/>
      <c r="C65" s="95"/>
      <c r="E65" s="143"/>
      <c r="F65" s="136"/>
      <c r="G65" s="163"/>
      <c r="H65" s="136"/>
      <c r="I65" s="172"/>
      <c r="J65" s="171"/>
      <c r="K65" s="172"/>
    </row>
    <row r="66" spans="1:11" s="61" customFormat="1" ht="21" customHeight="1">
      <c r="A66" s="89" t="s">
        <v>115</v>
      </c>
      <c r="E66" s="143">
        <f>SUM(E64,E55)</f>
        <v>1256540</v>
      </c>
      <c r="F66" s="136"/>
      <c r="G66" s="163">
        <f>SUM(G64,G55)</f>
        <v>-513936</v>
      </c>
      <c r="H66" s="136"/>
      <c r="I66" s="172">
        <f>SUM(I64,I55)</f>
        <v>10054</v>
      </c>
      <c r="J66" s="171"/>
      <c r="K66" s="172">
        <f>SUM(K64,K55)</f>
        <v>-75698</v>
      </c>
    </row>
    <row r="67" spans="1:11" s="83" customFormat="1" ht="21" customHeight="1" thickBot="1">
      <c r="A67" s="97" t="s">
        <v>81</v>
      </c>
      <c r="B67" s="98"/>
      <c r="C67" s="98"/>
      <c r="D67" s="99"/>
      <c r="E67" s="141">
        <f>E35+E66</f>
        <v>1515901</v>
      </c>
      <c r="F67" s="135"/>
      <c r="G67" s="164">
        <f>G35+G66</f>
        <v>-359114</v>
      </c>
      <c r="H67" s="135"/>
      <c r="I67" s="173">
        <f>I35+I66</f>
        <v>27008</v>
      </c>
      <c r="J67" s="165"/>
      <c r="K67" s="173">
        <f>K35+K66</f>
        <v>256581</v>
      </c>
    </row>
    <row r="68" spans="1:11" s="83" customFormat="1" ht="21" customHeight="1" thickTop="1">
      <c r="C68" s="102"/>
    </row>
    <row r="69" spans="1:11" s="83" customFormat="1" ht="21" customHeight="1">
      <c r="A69" s="103" t="s">
        <v>80</v>
      </c>
      <c r="B69" s="102">
        <v>22</v>
      </c>
      <c r="C69" s="104"/>
      <c r="E69" s="90"/>
      <c r="F69" s="90"/>
      <c r="G69" s="90"/>
      <c r="H69" s="90"/>
      <c r="I69" s="90"/>
      <c r="J69" s="90"/>
      <c r="K69" s="90"/>
    </row>
    <row r="70" spans="1:11" s="83" customFormat="1" ht="21" customHeight="1">
      <c r="A70" s="103" t="s">
        <v>126</v>
      </c>
      <c r="B70" s="102"/>
      <c r="C70" s="104" t="s">
        <v>54</v>
      </c>
      <c r="E70" s="105">
        <f>(E35/E72)</f>
        <v>0.79382535052628678</v>
      </c>
      <c r="F70" s="90"/>
      <c r="G70" s="105">
        <f>(G35/G72)</f>
        <v>0.61570356593861797</v>
      </c>
      <c r="H70" s="90"/>
      <c r="I70" s="105">
        <v>0.05</v>
      </c>
      <c r="J70" s="90"/>
      <c r="K70" s="105">
        <f>(K35/K72)</f>
        <v>1.3214230870710755</v>
      </c>
    </row>
    <row r="71" spans="1:11" s="83" customFormat="1" ht="21" customHeight="1">
      <c r="A71" s="61" t="s">
        <v>129</v>
      </c>
      <c r="B71" s="102"/>
      <c r="C71" s="104"/>
      <c r="E71" s="105"/>
      <c r="F71" s="90"/>
      <c r="G71" s="105"/>
      <c r="H71" s="90"/>
      <c r="I71" s="105"/>
      <c r="J71" s="90"/>
      <c r="K71" s="105"/>
    </row>
    <row r="72" spans="1:11" s="61" customFormat="1" ht="21" customHeight="1">
      <c r="A72" s="61" t="s">
        <v>133</v>
      </c>
      <c r="E72" s="90">
        <v>326723</v>
      </c>
      <c r="F72" s="90"/>
      <c r="G72" s="90">
        <f>251455422/1000</f>
        <v>251455.42199999999</v>
      </c>
      <c r="H72" s="90"/>
      <c r="I72" s="90">
        <v>326723</v>
      </c>
      <c r="J72" s="90"/>
      <c r="K72" s="90">
        <f>251455422/1000</f>
        <v>251455.42199999999</v>
      </c>
    </row>
    <row r="73" spans="1:11" s="61" customFormat="1" ht="21" customHeight="1">
      <c r="A73" s="126"/>
    </row>
    <row r="74" spans="1:11" s="61" customFormat="1" ht="21" customHeight="1">
      <c r="A74" s="103" t="s">
        <v>135</v>
      </c>
      <c r="C74" s="104" t="s">
        <v>54</v>
      </c>
      <c r="E74" s="105">
        <f>(E35/E76)</f>
        <v>0.63994403965584878</v>
      </c>
      <c r="F74" s="90"/>
      <c r="G74" s="105">
        <f>(G35/G76)</f>
        <v>0.59863739484908762</v>
      </c>
      <c r="H74" s="90"/>
      <c r="I74" s="105">
        <v>0.04</v>
      </c>
      <c r="J74" s="90"/>
      <c r="K74" s="105">
        <f>(K35/K76)</f>
        <v>1.2847956680772756</v>
      </c>
    </row>
    <row r="75" spans="1:11" s="61" customFormat="1" ht="21" customHeight="1">
      <c r="A75" s="61" t="s">
        <v>129</v>
      </c>
      <c r="C75" s="126"/>
      <c r="E75" s="105"/>
      <c r="G75" s="105"/>
      <c r="I75" s="105"/>
      <c r="K75" s="105"/>
    </row>
    <row r="76" spans="1:11" s="61" customFormat="1" ht="21" customHeight="1">
      <c r="A76" s="61" t="s">
        <v>133</v>
      </c>
      <c r="D76" s="61">
        <v>2</v>
      </c>
      <c r="E76" s="90">
        <v>405287</v>
      </c>
      <c r="F76" s="90"/>
      <c r="G76" s="90">
        <f>258624004/1000</f>
        <v>258624.00399999999</v>
      </c>
      <c r="H76" s="90"/>
      <c r="I76" s="90">
        <v>405287</v>
      </c>
      <c r="J76" s="90"/>
      <c r="K76" s="90">
        <f>258624004/1000</f>
        <v>258624.00399999999</v>
      </c>
    </row>
    <row r="77" spans="1:11" s="61" customFormat="1" ht="21" customHeight="1"/>
    <row r="78" spans="1:11" s="61" customFormat="1" ht="21" customHeight="1">
      <c r="A78" s="268" t="s">
        <v>49</v>
      </c>
      <c r="B78" s="268"/>
    </row>
    <row r="79" spans="1:11" s="61" customFormat="1" ht="21" customHeight="1"/>
    <row r="80" spans="1:11" s="61" customFormat="1" ht="21" customHeight="1"/>
    <row r="81" spans="1:3" s="61" customFormat="1" ht="21" customHeight="1"/>
    <row r="82" spans="1:3" s="61" customFormat="1" ht="21" customHeight="1"/>
    <row r="83" spans="1:3" s="61" customFormat="1" ht="21" customHeight="1"/>
    <row r="84" spans="1:3" ht="21" customHeight="1">
      <c r="A84" s="268"/>
      <c r="B84" s="268"/>
    </row>
    <row r="94" spans="1:3" ht="21" customHeight="1">
      <c r="C94" s="7"/>
    </row>
  </sheetData>
  <mergeCells count="20">
    <mergeCell ref="A84:B84"/>
    <mergeCell ref="I7:K7"/>
    <mergeCell ref="D7:H7"/>
    <mergeCell ref="I8:K8"/>
    <mergeCell ref="D8:H8"/>
    <mergeCell ref="D44:H44"/>
    <mergeCell ref="I44:K44"/>
    <mergeCell ref="A37:K37"/>
    <mergeCell ref="A38:K38"/>
    <mergeCell ref="A39:K39"/>
    <mergeCell ref="A40:K40"/>
    <mergeCell ref="D43:H43"/>
    <mergeCell ref="I43:K43"/>
    <mergeCell ref="A41:K41"/>
    <mergeCell ref="A78:B78"/>
    <mergeCell ref="A1:K1"/>
    <mergeCell ref="A2:K2"/>
    <mergeCell ref="A3:K3"/>
    <mergeCell ref="A4:K4"/>
    <mergeCell ref="A5:K5"/>
  </mergeCells>
  <phoneticPr fontId="4" type="noConversion"/>
  <pageMargins left="1" right="0.3" top="1" bottom="0.5" header="0.59055118110236204" footer="0.31496062992126"/>
  <pageSetup paperSize="9" scale="85" orientation="portrait" r:id="rId1"/>
  <headerFooter alignWithMargins="0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2"/>
  <sheetViews>
    <sheetView topLeftCell="A76" zoomScaleNormal="100" zoomScaleSheetLayoutView="100" zoomScalePageLayoutView="62" workbookViewId="0">
      <selection activeCell="A62" sqref="A61:A62"/>
    </sheetView>
  </sheetViews>
  <sheetFormatPr defaultColWidth="9.1796875" defaultRowHeight="21" customHeight="1"/>
  <cols>
    <col min="1" max="1" width="47.81640625" style="18" customWidth="1"/>
    <col min="2" max="2" width="6.54296875" style="18" bestFit="1" customWidth="1"/>
    <col min="3" max="3" width="4.1796875" style="18" customWidth="1"/>
    <col min="4" max="4" width="1" style="18" customWidth="1"/>
    <col min="5" max="5" width="13.54296875" style="18" customWidth="1"/>
    <col min="6" max="6" width="0.81640625" style="18" customWidth="1"/>
    <col min="7" max="7" width="12.1796875" style="18" customWidth="1"/>
    <col min="8" max="8" width="0.81640625" style="18" customWidth="1"/>
    <col min="9" max="9" width="11.81640625" style="18" customWidth="1"/>
    <col min="10" max="10" width="0.81640625" style="18" customWidth="1"/>
    <col min="11" max="11" width="11.81640625" style="18" customWidth="1"/>
    <col min="12" max="12" width="9.1796875" style="18"/>
    <col min="13" max="13" width="8" style="18" customWidth="1"/>
    <col min="14" max="16384" width="9.1796875" style="18"/>
  </cols>
  <sheetData>
    <row r="1" spans="1:11" s="152" customFormat="1" ht="21" customHeight="1">
      <c r="A1" s="264" t="s">
        <v>198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</row>
    <row r="2" spans="1:11" ht="21" customHeight="1">
      <c r="A2" s="265" t="s">
        <v>74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</row>
    <row r="3" spans="1:11" ht="21" customHeight="1">
      <c r="A3" s="266" t="s">
        <v>188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</row>
    <row r="4" spans="1:11" ht="21" customHeight="1">
      <c r="A4" s="267" t="s">
        <v>75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</row>
    <row r="5" spans="1:11" ht="21" customHeight="1">
      <c r="A5" s="260" t="s">
        <v>132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</row>
    <row r="6" spans="1:11" ht="9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23" customFormat="1" ht="21" customHeight="1">
      <c r="B7" s="38" t="s">
        <v>2</v>
      </c>
      <c r="C7" s="38"/>
      <c r="D7" s="267" t="s">
        <v>23</v>
      </c>
      <c r="E7" s="267"/>
      <c r="F7" s="267"/>
      <c r="G7" s="267"/>
      <c r="H7" s="267"/>
      <c r="I7" s="259" t="s">
        <v>24</v>
      </c>
      <c r="J7" s="259"/>
      <c r="K7" s="259"/>
    </row>
    <row r="8" spans="1:11" s="23" customFormat="1" ht="21" customHeight="1">
      <c r="B8" s="41"/>
      <c r="C8" s="41"/>
      <c r="D8" s="259" t="s">
        <v>37</v>
      </c>
      <c r="E8" s="259"/>
      <c r="F8" s="259"/>
      <c r="G8" s="259"/>
      <c r="H8" s="259"/>
      <c r="I8" s="259" t="s">
        <v>37</v>
      </c>
      <c r="J8" s="259"/>
      <c r="K8" s="259"/>
    </row>
    <row r="9" spans="1:11" s="23" customFormat="1" ht="21" customHeight="1">
      <c r="B9" s="41"/>
      <c r="C9" s="41"/>
      <c r="D9" s="41"/>
      <c r="E9" s="38" t="s">
        <v>137</v>
      </c>
      <c r="F9" s="40"/>
      <c r="G9" s="38" t="s">
        <v>138</v>
      </c>
      <c r="I9" s="38" t="s">
        <v>137</v>
      </c>
      <c r="J9" s="40"/>
      <c r="K9" s="38" t="s">
        <v>138</v>
      </c>
    </row>
    <row r="10" spans="1:11" s="61" customFormat="1" ht="21" customHeight="1">
      <c r="A10" s="60" t="s">
        <v>31</v>
      </c>
    </row>
    <row r="11" spans="1:11" s="61" customFormat="1" ht="21" customHeight="1">
      <c r="A11" s="107" t="s">
        <v>146</v>
      </c>
      <c r="E11" s="175">
        <v>2281830</v>
      </c>
      <c r="G11" s="77">
        <v>1543253</v>
      </c>
      <c r="I11" s="64">
        <v>0</v>
      </c>
      <c r="K11" s="64">
        <v>0</v>
      </c>
    </row>
    <row r="12" spans="1:11" s="61" customFormat="1" ht="21" customHeight="1">
      <c r="A12" s="107" t="s">
        <v>147</v>
      </c>
      <c r="E12" s="176">
        <v>859128</v>
      </c>
      <c r="G12" s="108">
        <v>654114</v>
      </c>
      <c r="I12" s="66">
        <v>0</v>
      </c>
      <c r="K12" s="66">
        <v>0</v>
      </c>
    </row>
    <row r="13" spans="1:11" s="61" customFormat="1" ht="21" customHeight="1">
      <c r="A13" s="107" t="s">
        <v>82</v>
      </c>
      <c r="E13" s="175">
        <f>E11-E12</f>
        <v>1422702</v>
      </c>
      <c r="G13" s="77">
        <f>G11-G12</f>
        <v>889139</v>
      </c>
      <c r="I13" s="67">
        <f>I11-I12</f>
        <v>0</v>
      </c>
      <c r="K13" s="67">
        <f>K11-K12</f>
        <v>0</v>
      </c>
    </row>
    <row r="14" spans="1:11" s="61" customFormat="1" ht="21" customHeight="1">
      <c r="A14" s="107" t="s">
        <v>125</v>
      </c>
      <c r="E14" s="175"/>
      <c r="G14" s="77"/>
      <c r="I14" s="67"/>
      <c r="K14" s="67"/>
    </row>
    <row r="15" spans="1:11" s="61" customFormat="1" ht="21" customHeight="1">
      <c r="A15" s="68" t="s">
        <v>105</v>
      </c>
      <c r="E15" s="177">
        <v>56624</v>
      </c>
      <c r="G15" s="69">
        <v>43648</v>
      </c>
      <c r="I15" s="66">
        <v>0</v>
      </c>
      <c r="K15" s="66">
        <v>0</v>
      </c>
    </row>
    <row r="16" spans="1:11" s="61" customFormat="1" ht="21" customHeight="1">
      <c r="A16" s="107" t="s">
        <v>28</v>
      </c>
      <c r="E16" s="159">
        <f>E13-E15</f>
        <v>1366078</v>
      </c>
      <c r="F16" s="109"/>
      <c r="G16" s="70">
        <f>G13-G15</f>
        <v>845491</v>
      </c>
      <c r="I16" s="67">
        <f>I13-I15</f>
        <v>0</v>
      </c>
      <c r="K16" s="67">
        <f>K13-K15</f>
        <v>0</v>
      </c>
    </row>
    <row r="17" spans="1:11" s="61" customFormat="1" ht="21" customHeight="1">
      <c r="A17" s="110" t="s">
        <v>29</v>
      </c>
      <c r="E17" s="175">
        <v>260981</v>
      </c>
      <c r="G17" s="77">
        <v>194901</v>
      </c>
      <c r="I17" s="67">
        <f>I14-I16</f>
        <v>0</v>
      </c>
      <c r="J17" s="111"/>
      <c r="K17" s="67">
        <f>K14-K16</f>
        <v>0</v>
      </c>
    </row>
    <row r="18" spans="1:11" s="61" customFormat="1" ht="21" customHeight="1">
      <c r="A18" s="107" t="s">
        <v>5</v>
      </c>
      <c r="B18" s="75"/>
      <c r="E18" s="175">
        <v>58100</v>
      </c>
      <c r="G18" s="77">
        <v>62730</v>
      </c>
      <c r="I18" s="77">
        <v>17909</v>
      </c>
      <c r="K18" s="77">
        <v>380302</v>
      </c>
    </row>
    <row r="19" spans="1:11" s="61" customFormat="1" ht="21" customHeight="1">
      <c r="A19" s="107" t="s">
        <v>173</v>
      </c>
      <c r="B19" s="112"/>
      <c r="C19" s="112"/>
      <c r="D19" s="113"/>
      <c r="E19" s="169">
        <v>28062</v>
      </c>
      <c r="F19" s="79"/>
      <c r="G19" s="90">
        <v>757</v>
      </c>
      <c r="H19" s="113"/>
      <c r="I19" s="114">
        <v>28515</v>
      </c>
      <c r="J19" s="115"/>
      <c r="K19" s="114">
        <v>28766</v>
      </c>
    </row>
    <row r="20" spans="1:11" s="61" customFormat="1" ht="21" customHeight="1">
      <c r="A20" s="107" t="s">
        <v>148</v>
      </c>
      <c r="B20" s="112"/>
      <c r="C20" s="112"/>
      <c r="D20" s="113"/>
      <c r="E20" s="169">
        <v>9932</v>
      </c>
      <c r="F20" s="79"/>
      <c r="G20" s="90">
        <v>-2083</v>
      </c>
      <c r="H20" s="113"/>
      <c r="I20" s="114">
        <v>5198</v>
      </c>
      <c r="J20" s="115"/>
      <c r="K20" s="90">
        <v>-13590</v>
      </c>
    </row>
    <row r="21" spans="1:11" s="61" customFormat="1" ht="21" customHeight="1">
      <c r="A21" s="107" t="s">
        <v>134</v>
      </c>
      <c r="B21" s="75">
        <v>11.1</v>
      </c>
      <c r="C21" s="112"/>
      <c r="D21" s="113"/>
      <c r="E21" s="175">
        <v>290456</v>
      </c>
      <c r="F21" s="79"/>
      <c r="G21" s="77">
        <v>230906</v>
      </c>
      <c r="H21" s="113"/>
      <c r="I21" s="67">
        <v>0</v>
      </c>
      <c r="J21" s="111"/>
      <c r="K21" s="67">
        <v>0</v>
      </c>
    </row>
    <row r="22" spans="1:11" s="61" customFormat="1" ht="21" customHeight="1">
      <c r="A22" s="107" t="s">
        <v>6</v>
      </c>
      <c r="B22" s="72"/>
      <c r="C22" s="113"/>
      <c r="D22" s="113"/>
      <c r="E22" s="178">
        <v>8928</v>
      </c>
      <c r="F22" s="79"/>
      <c r="G22" s="116">
        <v>494</v>
      </c>
      <c r="H22" s="113"/>
      <c r="I22" s="108">
        <v>8615</v>
      </c>
      <c r="J22" s="115"/>
      <c r="K22" s="108">
        <v>8280</v>
      </c>
    </row>
    <row r="23" spans="1:11" s="61" customFormat="1" ht="21" customHeight="1">
      <c r="A23" s="68" t="s">
        <v>30</v>
      </c>
      <c r="B23" s="73"/>
      <c r="C23" s="73"/>
      <c r="D23" s="73"/>
      <c r="E23" s="174">
        <f>SUM(E16:E22)</f>
        <v>2022537</v>
      </c>
      <c r="F23" s="73"/>
      <c r="G23" s="117">
        <f>SUM(G16:G22)</f>
        <v>1333196</v>
      </c>
      <c r="H23" s="73"/>
      <c r="I23" s="108">
        <f>SUM(I16:I22)</f>
        <v>60237</v>
      </c>
      <c r="J23" s="73"/>
      <c r="K23" s="108">
        <f>SUM(K16:K22)</f>
        <v>403758</v>
      </c>
    </row>
    <row r="24" spans="1:11" s="61" customFormat="1" ht="21" customHeight="1">
      <c r="A24" s="76"/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11" s="61" customFormat="1" ht="21" customHeight="1">
      <c r="A25" s="60" t="s">
        <v>32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</row>
    <row r="26" spans="1:11" s="61" customFormat="1" ht="21" customHeight="1">
      <c r="A26" s="118" t="s">
        <v>149</v>
      </c>
      <c r="B26" s="73"/>
      <c r="C26" s="73"/>
      <c r="D26" s="73"/>
      <c r="E26" s="77">
        <v>829912</v>
      </c>
      <c r="F26" s="77"/>
      <c r="G26" s="77">
        <v>854009</v>
      </c>
      <c r="H26" s="73"/>
      <c r="I26" s="67">
        <v>0</v>
      </c>
      <c r="J26" s="119"/>
      <c r="K26" s="67">
        <v>0</v>
      </c>
    </row>
    <row r="27" spans="1:11" s="61" customFormat="1" ht="21" customHeight="1">
      <c r="A27" s="107" t="s">
        <v>192</v>
      </c>
      <c r="B27" s="73"/>
      <c r="C27" s="73"/>
      <c r="D27" s="73"/>
      <c r="E27" s="77">
        <v>228503</v>
      </c>
      <c r="F27" s="77"/>
      <c r="G27" s="77">
        <v>477412</v>
      </c>
      <c r="H27" s="73"/>
      <c r="I27" s="67">
        <v>0</v>
      </c>
      <c r="J27" s="119"/>
      <c r="K27" s="67">
        <v>0</v>
      </c>
    </row>
    <row r="28" spans="1:11" s="61" customFormat="1" ht="21" customHeight="1">
      <c r="A28" s="118" t="s">
        <v>151</v>
      </c>
      <c r="B28" s="112"/>
      <c r="C28" s="112"/>
      <c r="D28" s="113"/>
      <c r="E28" s="120">
        <v>307368</v>
      </c>
      <c r="F28" s="79"/>
      <c r="G28" s="120">
        <v>221993</v>
      </c>
      <c r="H28" s="79"/>
      <c r="I28" s="67">
        <v>0</v>
      </c>
      <c r="J28" s="121"/>
      <c r="K28" s="67">
        <v>0</v>
      </c>
    </row>
    <row r="29" spans="1:11" s="61" customFormat="1" ht="21" customHeight="1">
      <c r="A29" s="118" t="s">
        <v>4</v>
      </c>
      <c r="B29" s="112"/>
      <c r="C29" s="112"/>
      <c r="D29" s="113"/>
      <c r="E29" s="120">
        <v>330212</v>
      </c>
      <c r="F29" s="79"/>
      <c r="G29" s="120">
        <v>244714</v>
      </c>
      <c r="H29" s="79"/>
      <c r="I29" s="67">
        <v>0</v>
      </c>
      <c r="J29" s="111"/>
      <c r="K29" s="67">
        <v>0</v>
      </c>
    </row>
    <row r="30" spans="1:11" s="61" customFormat="1" ht="21" customHeight="1">
      <c r="A30" s="118" t="s">
        <v>7</v>
      </c>
      <c r="B30" s="112"/>
      <c r="C30" s="112"/>
      <c r="D30" s="113"/>
      <c r="E30" s="65">
        <v>318866</v>
      </c>
      <c r="F30" s="79"/>
      <c r="G30" s="65">
        <v>165143</v>
      </c>
      <c r="H30" s="79"/>
      <c r="I30" s="65">
        <v>40843</v>
      </c>
      <c r="J30" s="79"/>
      <c r="K30" s="65">
        <v>38613</v>
      </c>
    </row>
    <row r="31" spans="1:11" s="61" customFormat="1" ht="21" customHeight="1">
      <c r="A31" s="68" t="s">
        <v>79</v>
      </c>
      <c r="B31" s="112"/>
      <c r="C31" s="112"/>
      <c r="D31" s="113"/>
      <c r="E31" s="122">
        <f>SUM(E28:E30,E26)-E27</f>
        <v>1557855</v>
      </c>
      <c r="F31" s="79"/>
      <c r="G31" s="122">
        <f>SUM(G28:G30,G26)-G27</f>
        <v>1008447</v>
      </c>
      <c r="H31" s="79"/>
      <c r="I31" s="122">
        <f>SUM(I26:I30)</f>
        <v>40843</v>
      </c>
      <c r="J31" s="79"/>
      <c r="K31" s="122">
        <f>SUM(K26:K30)</f>
        <v>38613</v>
      </c>
    </row>
    <row r="32" spans="1:11" s="61" customFormat="1" ht="21" customHeight="1">
      <c r="A32" s="68"/>
      <c r="B32" s="113"/>
      <c r="C32" s="113"/>
      <c r="D32" s="113"/>
      <c r="E32" s="79"/>
      <c r="F32" s="79"/>
      <c r="G32" s="79"/>
      <c r="H32" s="79"/>
      <c r="I32" s="79"/>
      <c r="J32" s="79"/>
      <c r="K32" s="79"/>
    </row>
    <row r="33" spans="1:11" s="61" customFormat="1" ht="21" customHeight="1">
      <c r="A33" s="80" t="s">
        <v>63</v>
      </c>
      <c r="B33" s="123"/>
      <c r="C33" s="123"/>
      <c r="D33" s="123"/>
      <c r="E33" s="79">
        <f>E23-E31</f>
        <v>464682</v>
      </c>
      <c r="F33" s="79"/>
      <c r="G33" s="79">
        <f>G23-G31</f>
        <v>324749</v>
      </c>
      <c r="H33" s="79"/>
      <c r="I33" s="79">
        <f>I23-I31</f>
        <v>19394</v>
      </c>
      <c r="J33" s="79"/>
      <c r="K33" s="79">
        <f>K23-K31</f>
        <v>365145</v>
      </c>
    </row>
    <row r="34" spans="1:11" s="61" customFormat="1" ht="21" customHeight="1">
      <c r="A34" s="80" t="s">
        <v>61</v>
      </c>
      <c r="B34" s="112"/>
      <c r="C34" s="123"/>
      <c r="D34" s="123"/>
      <c r="E34" s="65">
        <v>33349</v>
      </c>
      <c r="F34" s="120"/>
      <c r="G34" s="65">
        <v>14307</v>
      </c>
      <c r="H34" s="120"/>
      <c r="I34" s="65">
        <v>926</v>
      </c>
      <c r="J34" s="120"/>
      <c r="K34" s="65">
        <v>67</v>
      </c>
    </row>
    <row r="35" spans="1:11" s="61" customFormat="1" ht="21" customHeight="1">
      <c r="A35" s="82" t="s">
        <v>62</v>
      </c>
      <c r="B35" s="123"/>
      <c r="C35" s="123"/>
      <c r="D35" s="123"/>
      <c r="E35" s="122">
        <f>E33-E34</f>
        <v>431333</v>
      </c>
      <c r="F35" s="79"/>
      <c r="G35" s="122">
        <f>G33-G34</f>
        <v>310442</v>
      </c>
      <c r="H35" s="79"/>
      <c r="I35" s="122">
        <f>I33-I34</f>
        <v>18468</v>
      </c>
      <c r="J35" s="79"/>
      <c r="K35" s="122">
        <f>K33-K34</f>
        <v>365078</v>
      </c>
    </row>
    <row r="36" spans="1:11" s="61" customFormat="1" ht="21" customHeight="1">
      <c r="A36" s="82"/>
      <c r="B36" s="123"/>
      <c r="C36" s="123"/>
      <c r="D36" s="123"/>
      <c r="E36" s="120"/>
      <c r="F36" s="79"/>
      <c r="G36" s="120"/>
      <c r="H36" s="79"/>
      <c r="I36" s="120"/>
      <c r="J36" s="79"/>
      <c r="K36" s="120"/>
    </row>
    <row r="37" spans="1:11" s="152" customFormat="1" ht="21" customHeight="1">
      <c r="A37" s="264" t="s">
        <v>198</v>
      </c>
      <c r="B37" s="265"/>
      <c r="C37" s="265"/>
      <c r="D37" s="265"/>
      <c r="E37" s="265"/>
      <c r="F37" s="265"/>
      <c r="G37" s="265"/>
      <c r="H37" s="265"/>
      <c r="I37" s="265"/>
      <c r="J37" s="265"/>
      <c r="K37" s="265"/>
    </row>
    <row r="38" spans="1:11" s="61" customFormat="1" ht="21" customHeight="1">
      <c r="A38" s="265" t="s">
        <v>74</v>
      </c>
      <c r="B38" s="265"/>
      <c r="C38" s="265"/>
      <c r="D38" s="265"/>
      <c r="E38" s="265"/>
      <c r="F38" s="265"/>
      <c r="G38" s="265"/>
      <c r="H38" s="265"/>
      <c r="I38" s="265"/>
      <c r="J38" s="265"/>
      <c r="K38" s="265"/>
    </row>
    <row r="39" spans="1:11" s="61" customFormat="1" ht="21" customHeight="1">
      <c r="A39" s="266" t="s">
        <v>189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</row>
    <row r="40" spans="1:11" s="61" customFormat="1" ht="21" customHeight="1">
      <c r="A40" s="267" t="s">
        <v>75</v>
      </c>
      <c r="B40" s="267"/>
      <c r="C40" s="267"/>
      <c r="D40" s="267"/>
      <c r="E40" s="267"/>
      <c r="F40" s="267"/>
      <c r="G40" s="267"/>
      <c r="H40" s="267"/>
      <c r="I40" s="267"/>
      <c r="J40" s="267"/>
      <c r="K40" s="267"/>
    </row>
    <row r="41" spans="1:11" s="61" customFormat="1" ht="21" customHeight="1">
      <c r="A41" s="260" t="s">
        <v>196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</row>
    <row r="42" spans="1:11" s="61" customFormat="1" ht="9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</row>
    <row r="43" spans="1:11" s="61" customFormat="1" ht="21" customHeight="1">
      <c r="A43" s="23"/>
      <c r="B43" s="38" t="s">
        <v>2</v>
      </c>
      <c r="C43" s="38"/>
      <c r="D43" s="267" t="s">
        <v>23</v>
      </c>
      <c r="E43" s="267"/>
      <c r="F43" s="267"/>
      <c r="G43" s="267"/>
      <c r="H43" s="267"/>
      <c r="I43" s="259" t="s">
        <v>24</v>
      </c>
      <c r="J43" s="259"/>
      <c r="K43" s="259"/>
    </row>
    <row r="44" spans="1:11" s="61" customFormat="1" ht="21" customHeight="1">
      <c r="A44" s="23"/>
      <c r="B44" s="41"/>
      <c r="C44" s="41"/>
      <c r="D44" s="259" t="s">
        <v>37</v>
      </c>
      <c r="E44" s="259"/>
      <c r="F44" s="259"/>
      <c r="G44" s="259"/>
      <c r="H44" s="259"/>
      <c r="I44" s="259" t="s">
        <v>37</v>
      </c>
      <c r="J44" s="259"/>
      <c r="K44" s="259"/>
    </row>
    <row r="45" spans="1:11" s="61" customFormat="1" ht="21" customHeight="1">
      <c r="A45" s="23"/>
      <c r="B45" s="41"/>
      <c r="C45" s="41"/>
      <c r="D45" s="41"/>
      <c r="E45" s="130" t="s">
        <v>137</v>
      </c>
      <c r="F45" s="40"/>
      <c r="G45" s="130" t="s">
        <v>138</v>
      </c>
      <c r="H45" s="23"/>
      <c r="I45" s="130" t="s">
        <v>137</v>
      </c>
      <c r="J45" s="40"/>
      <c r="K45" s="130" t="s">
        <v>138</v>
      </c>
    </row>
    <row r="46" spans="1:11" s="61" customFormat="1" ht="21" customHeight="1">
      <c r="A46" s="83" t="s">
        <v>69</v>
      </c>
      <c r="B46" s="185"/>
      <c r="C46" s="185"/>
      <c r="D46" s="185"/>
      <c r="E46" s="184"/>
      <c r="F46" s="40"/>
      <c r="G46" s="184"/>
      <c r="H46" s="23"/>
      <c r="I46" s="184"/>
      <c r="J46" s="40"/>
      <c r="K46" s="184"/>
    </row>
    <row r="47" spans="1:11" s="61" customFormat="1" ht="21" customHeight="1">
      <c r="A47" s="84" t="s">
        <v>128</v>
      </c>
      <c r="B47" s="185"/>
      <c r="C47" s="185"/>
      <c r="D47" s="185"/>
      <c r="E47" s="184"/>
      <c r="F47" s="40"/>
      <c r="G47" s="184"/>
      <c r="H47" s="23"/>
      <c r="I47" s="184"/>
      <c r="J47" s="40"/>
      <c r="K47" s="184"/>
    </row>
    <row r="48" spans="1:11" s="61" customFormat="1" ht="21" customHeight="1">
      <c r="A48" s="84" t="s">
        <v>127</v>
      </c>
      <c r="B48" s="185"/>
      <c r="C48" s="185"/>
      <c r="D48" s="185"/>
      <c r="E48" s="184"/>
      <c r="F48" s="40"/>
      <c r="G48" s="184"/>
      <c r="H48" s="23"/>
      <c r="I48" s="184"/>
      <c r="J48" s="40"/>
      <c r="K48" s="184"/>
    </row>
    <row r="49" spans="1:11" s="61" customFormat="1" ht="21" customHeight="1">
      <c r="A49" s="89" t="s">
        <v>194</v>
      </c>
      <c r="B49" s="190"/>
      <c r="C49" s="190"/>
      <c r="D49" s="190"/>
      <c r="E49" s="194"/>
      <c r="F49" s="40"/>
      <c r="G49" s="194"/>
      <c r="H49" s="238"/>
      <c r="I49" s="194"/>
      <c r="J49" s="40"/>
      <c r="K49" s="194"/>
    </row>
    <row r="50" spans="1:11" s="61" customFormat="1" ht="21" customHeight="1">
      <c r="A50" s="89" t="s">
        <v>195</v>
      </c>
      <c r="B50" s="185"/>
      <c r="C50" s="185"/>
      <c r="D50" s="185"/>
      <c r="E50" s="90">
        <v>6069</v>
      </c>
      <c r="F50" s="40"/>
      <c r="G50" s="67">
        <v>0</v>
      </c>
      <c r="H50" s="23"/>
      <c r="I50" s="90">
        <v>-969</v>
      </c>
      <c r="J50" s="40"/>
      <c r="K50" s="67">
        <v>0</v>
      </c>
    </row>
    <row r="51" spans="1:11" s="61" customFormat="1" ht="21" customHeight="1">
      <c r="A51" s="89" t="s">
        <v>166</v>
      </c>
      <c r="B51" s="75">
        <v>11.1</v>
      </c>
      <c r="C51" s="185"/>
      <c r="D51" s="185"/>
    </row>
    <row r="52" spans="1:11" s="61" customFormat="1" ht="21" customHeight="1">
      <c r="A52" s="89" t="s">
        <v>168</v>
      </c>
      <c r="B52" s="190"/>
      <c r="C52" s="190"/>
      <c r="D52" s="190"/>
      <c r="E52" s="90">
        <v>3428</v>
      </c>
      <c r="F52" s="40"/>
      <c r="G52" s="90">
        <v>-1820</v>
      </c>
      <c r="H52" s="23"/>
      <c r="I52" s="67">
        <v>0</v>
      </c>
      <c r="J52" s="40"/>
      <c r="K52" s="67">
        <v>0</v>
      </c>
    </row>
    <row r="53" spans="1:11" s="61" customFormat="1" ht="21" customHeight="1">
      <c r="A53" s="89" t="s">
        <v>131</v>
      </c>
      <c r="B53" s="185"/>
      <c r="C53" s="185"/>
      <c r="D53" s="185"/>
      <c r="E53" s="184"/>
      <c r="F53" s="40"/>
      <c r="G53" s="184"/>
      <c r="H53" s="23"/>
      <c r="I53" s="114" t="s">
        <v>0</v>
      </c>
      <c r="J53" s="40"/>
      <c r="K53" s="184"/>
    </row>
    <row r="54" spans="1:11" s="61" customFormat="1" ht="21" customHeight="1">
      <c r="A54" s="84" t="s">
        <v>113</v>
      </c>
      <c r="B54" s="185"/>
      <c r="C54" s="185"/>
      <c r="D54" s="185"/>
      <c r="E54" s="90">
        <v>-1900</v>
      </c>
      <c r="F54" s="40"/>
      <c r="G54" s="90">
        <v>364</v>
      </c>
      <c r="H54" s="23"/>
      <c r="I54" s="90">
        <v>194</v>
      </c>
      <c r="J54" s="40"/>
      <c r="K54" s="67">
        <v>0</v>
      </c>
    </row>
    <row r="55" spans="1:11" s="61" customFormat="1" ht="21" customHeight="1">
      <c r="A55" s="23"/>
      <c r="B55" s="185"/>
      <c r="C55" s="185"/>
      <c r="D55" s="185"/>
      <c r="E55" s="186">
        <f>SUM(E50:E54)</f>
        <v>7597</v>
      </c>
      <c r="F55" s="101"/>
      <c r="G55" s="186">
        <f>SUM(G50:G54)</f>
        <v>-1456</v>
      </c>
      <c r="H55" s="101"/>
      <c r="I55" s="186">
        <f>SUM(I50:I54)</f>
        <v>-775</v>
      </c>
      <c r="J55" s="101"/>
      <c r="K55" s="186">
        <f>SUM(K50:K54)</f>
        <v>0</v>
      </c>
    </row>
    <row r="56" spans="1:11" s="61" customFormat="1" ht="21" customHeight="1">
      <c r="A56" s="84" t="s">
        <v>174</v>
      </c>
      <c r="E56" s="85"/>
      <c r="F56" s="86"/>
      <c r="G56" s="85"/>
      <c r="H56" s="86"/>
      <c r="I56" s="87"/>
      <c r="J56" s="88"/>
      <c r="K56" s="87"/>
    </row>
    <row r="57" spans="1:11" s="61" customFormat="1" ht="21" customHeight="1">
      <c r="A57" s="84" t="s">
        <v>169</v>
      </c>
      <c r="E57" s="85"/>
      <c r="F57" s="86"/>
      <c r="G57" s="85"/>
      <c r="H57" s="86"/>
      <c r="I57" s="87"/>
      <c r="J57" s="88"/>
      <c r="K57" s="87"/>
    </row>
    <row r="58" spans="1:11" s="61" customFormat="1" ht="21" customHeight="1">
      <c r="A58" s="89" t="s">
        <v>175</v>
      </c>
    </row>
    <row r="59" spans="1:11" s="61" customFormat="1" ht="21" customHeight="1">
      <c r="A59" s="89" t="s">
        <v>171</v>
      </c>
      <c r="E59" s="90">
        <v>87633</v>
      </c>
      <c r="F59" s="86"/>
      <c r="G59" s="90">
        <v>-155746</v>
      </c>
      <c r="H59" s="86"/>
      <c r="I59" s="87">
        <v>68650</v>
      </c>
      <c r="J59" s="88"/>
      <c r="K59" s="87">
        <v>-134240</v>
      </c>
    </row>
    <row r="60" spans="1:11" s="61" customFormat="1" ht="21" customHeight="1">
      <c r="A60" s="89" t="s">
        <v>166</v>
      </c>
      <c r="B60" s="75">
        <v>11.1</v>
      </c>
    </row>
    <row r="61" spans="1:11" s="61" customFormat="1" ht="21" customHeight="1">
      <c r="A61" s="89" t="s">
        <v>168</v>
      </c>
      <c r="B61" s="75"/>
      <c r="E61" s="90">
        <v>2012540</v>
      </c>
      <c r="F61" s="92"/>
      <c r="G61" s="90">
        <v>-828090</v>
      </c>
      <c r="H61" s="92"/>
      <c r="I61" s="93">
        <v>0</v>
      </c>
      <c r="J61" s="94"/>
      <c r="K61" s="93">
        <v>0</v>
      </c>
    </row>
    <row r="62" spans="1:11" s="61" customFormat="1" ht="21" customHeight="1">
      <c r="A62" s="89" t="s">
        <v>112</v>
      </c>
      <c r="B62" s="75"/>
      <c r="E62" s="90"/>
      <c r="F62" s="92"/>
      <c r="G62" s="90"/>
      <c r="H62" s="92"/>
      <c r="I62" s="93"/>
      <c r="J62" s="94"/>
      <c r="K62" s="93"/>
    </row>
    <row r="63" spans="1:11" s="61" customFormat="1" ht="21" customHeight="1">
      <c r="A63" s="84" t="s">
        <v>113</v>
      </c>
      <c r="B63" s="95"/>
      <c r="C63" s="95"/>
      <c r="E63" s="96">
        <v>-420034</v>
      </c>
      <c r="F63" s="86"/>
      <c r="G63" s="96">
        <v>205100</v>
      </c>
      <c r="H63" s="86"/>
      <c r="I63" s="96">
        <v>-13730</v>
      </c>
      <c r="J63" s="86"/>
      <c r="K63" s="96">
        <v>26848</v>
      </c>
    </row>
    <row r="64" spans="1:11" s="61" customFormat="1" ht="21" customHeight="1">
      <c r="A64" s="89"/>
      <c r="B64" s="95"/>
      <c r="C64" s="95"/>
      <c r="E64" s="85">
        <f>SUM(E59:E63)</f>
        <v>1680139</v>
      </c>
      <c r="F64" s="86"/>
      <c r="G64" s="85">
        <f>SUM(G59:G63)</f>
        <v>-778736</v>
      </c>
      <c r="H64" s="86"/>
      <c r="I64" s="85">
        <f>SUM(I59:I63)</f>
        <v>54920</v>
      </c>
      <c r="J64" s="86"/>
      <c r="K64" s="85">
        <f>SUM(K59:K63)</f>
        <v>-107392</v>
      </c>
    </row>
    <row r="65" spans="1:11" s="61" customFormat="1" ht="21" customHeight="1">
      <c r="A65" s="246" t="s">
        <v>204</v>
      </c>
      <c r="B65" s="95"/>
      <c r="C65" s="95"/>
      <c r="E65" s="85"/>
      <c r="F65" s="92"/>
      <c r="G65" s="85"/>
      <c r="H65" s="92"/>
      <c r="I65" s="85"/>
      <c r="J65" s="92"/>
      <c r="K65" s="85"/>
    </row>
    <row r="66" spans="1:11" s="61" customFormat="1" ht="21" customHeight="1">
      <c r="A66" s="247" t="s">
        <v>205</v>
      </c>
      <c r="E66" s="124">
        <f>+E64+E55</f>
        <v>1687736</v>
      </c>
      <c r="F66" s="88"/>
      <c r="G66" s="124">
        <f>+G64+G55</f>
        <v>-780192</v>
      </c>
      <c r="H66" s="88"/>
      <c r="I66" s="124">
        <f>+I64+I55</f>
        <v>54145</v>
      </c>
      <c r="J66" s="88"/>
      <c r="K66" s="124">
        <f>+K64+K55</f>
        <v>-107392</v>
      </c>
    </row>
    <row r="67" spans="1:11" s="83" customFormat="1" ht="21" customHeight="1" thickBot="1">
      <c r="A67" s="97" t="s">
        <v>64</v>
      </c>
      <c r="B67" s="98"/>
      <c r="C67" s="98"/>
      <c r="D67" s="99"/>
      <c r="E67" s="100">
        <f>E35+E66</f>
        <v>2119069</v>
      </c>
      <c r="F67" s="101"/>
      <c r="G67" s="100">
        <f>G35+G66</f>
        <v>-469750</v>
      </c>
      <c r="H67" s="101"/>
      <c r="I67" s="100">
        <f>I35+I66</f>
        <v>72613</v>
      </c>
      <c r="J67" s="101"/>
      <c r="K67" s="100">
        <f>K35+K66</f>
        <v>257686</v>
      </c>
    </row>
    <row r="68" spans="1:11" s="83" customFormat="1" ht="21" customHeight="1" thickTop="1">
      <c r="C68" s="102"/>
    </row>
    <row r="69" spans="1:11" s="83" customFormat="1" ht="21" customHeight="1">
      <c r="A69" s="103" t="s">
        <v>80</v>
      </c>
      <c r="B69" s="102">
        <v>22</v>
      </c>
      <c r="C69" s="102"/>
      <c r="E69" s="90"/>
      <c r="F69" s="90"/>
      <c r="G69" s="90"/>
      <c r="H69" s="90"/>
      <c r="I69" s="90"/>
      <c r="J69" s="90"/>
      <c r="K69" s="90"/>
    </row>
    <row r="70" spans="1:11" s="83" customFormat="1" ht="21" customHeight="1">
      <c r="A70" s="103" t="s">
        <v>126</v>
      </c>
      <c r="B70" s="102"/>
      <c r="C70" s="104" t="s">
        <v>54</v>
      </c>
      <c r="E70" s="105">
        <f>(E35/E72)</f>
        <v>1.3201794792530677</v>
      </c>
      <c r="F70" s="90"/>
      <c r="G70" s="105">
        <f>(G35/G72)</f>
        <v>1.2345806566064024</v>
      </c>
      <c r="H70" s="105"/>
      <c r="I70" s="105">
        <f>(I35/I72)</f>
        <v>5.6524946208255926E-2</v>
      </c>
      <c r="J70" s="90"/>
      <c r="K70" s="105">
        <f>(K35/K72)</f>
        <v>1.4518597256574568</v>
      </c>
    </row>
    <row r="71" spans="1:11" s="83" customFormat="1" ht="21" customHeight="1">
      <c r="A71" s="84" t="s">
        <v>129</v>
      </c>
      <c r="B71" s="102"/>
      <c r="C71" s="104"/>
      <c r="E71" s="105"/>
      <c r="F71" s="90"/>
      <c r="G71" s="105"/>
      <c r="H71" s="105"/>
      <c r="I71" s="105"/>
      <c r="J71" s="90"/>
      <c r="K71" s="105"/>
    </row>
    <row r="72" spans="1:11" s="61" customFormat="1" ht="21" customHeight="1">
      <c r="A72" s="84" t="s">
        <v>133</v>
      </c>
      <c r="E72" s="90">
        <v>326723</v>
      </c>
      <c r="F72" s="90"/>
      <c r="G72" s="90">
        <f>251455422/1000</f>
        <v>251455.42199999999</v>
      </c>
      <c r="H72" s="90"/>
      <c r="I72" s="90">
        <v>326723</v>
      </c>
      <c r="J72" s="90"/>
      <c r="K72" s="90">
        <f>251455422/1000</f>
        <v>251455.42199999999</v>
      </c>
    </row>
    <row r="73" spans="1:11" s="61" customFormat="1" ht="21" customHeight="1">
      <c r="A73" s="126"/>
    </row>
    <row r="74" spans="1:11" s="61" customFormat="1" ht="21" customHeight="1">
      <c r="A74" s="103" t="s">
        <v>135</v>
      </c>
      <c r="C74" s="104" t="s">
        <v>54</v>
      </c>
      <c r="E74" s="105">
        <f>(E35/E76)</f>
        <v>1.0642655698307619</v>
      </c>
      <c r="G74" s="105">
        <f>(G35/G76)</f>
        <v>1.200360350155278</v>
      </c>
      <c r="I74" s="105">
        <f>(I35/I76)</f>
        <v>4.5567708808819427E-2</v>
      </c>
      <c r="K74" s="105">
        <f>(K35/K76)</f>
        <v>1.4116168428047384</v>
      </c>
    </row>
    <row r="75" spans="1:11" s="61" customFormat="1" ht="21" customHeight="1">
      <c r="A75" s="84" t="s">
        <v>129</v>
      </c>
      <c r="C75" s="104"/>
      <c r="E75" s="105"/>
      <c r="G75" s="105"/>
      <c r="I75" s="105"/>
      <c r="K75" s="105"/>
    </row>
    <row r="76" spans="1:11" s="61" customFormat="1" ht="21" customHeight="1">
      <c r="A76" s="84" t="s">
        <v>133</v>
      </c>
      <c r="E76" s="90">
        <v>405287</v>
      </c>
      <c r="F76" s="90"/>
      <c r="G76" s="90">
        <f>258624004/1000</f>
        <v>258624.00399999999</v>
      </c>
      <c r="H76" s="90"/>
      <c r="I76" s="90">
        <v>405287</v>
      </c>
      <c r="J76" s="90"/>
      <c r="K76" s="90">
        <f>258624004/1000</f>
        <v>258624.00399999999</v>
      </c>
    </row>
    <row r="77" spans="1:11" s="61" customFormat="1" ht="21" customHeight="1"/>
    <row r="78" spans="1:11" s="61" customFormat="1" ht="21" customHeight="1">
      <c r="A78" s="268" t="s">
        <v>49</v>
      </c>
      <c r="B78" s="268"/>
    </row>
    <row r="79" spans="1:11" s="61" customFormat="1" ht="21" customHeight="1">
      <c r="C79" s="106"/>
    </row>
    <row r="80" spans="1:11" s="61" customFormat="1" ht="21" customHeight="1">
      <c r="C80" s="188"/>
    </row>
    <row r="81" spans="1:3" s="61" customFormat="1" ht="21" customHeight="1">
      <c r="C81" s="106"/>
    </row>
    <row r="82" spans="1:3" ht="21" customHeight="1">
      <c r="A82" s="23"/>
      <c r="B82" s="23"/>
      <c r="C82" s="7"/>
    </row>
  </sheetData>
  <mergeCells count="19">
    <mergeCell ref="A78:B78"/>
    <mergeCell ref="I43:K43"/>
    <mergeCell ref="A1:K1"/>
    <mergeCell ref="A2:K2"/>
    <mergeCell ref="A3:K3"/>
    <mergeCell ref="A4:K4"/>
    <mergeCell ref="D7:H7"/>
    <mergeCell ref="I7:K7"/>
    <mergeCell ref="D8:H8"/>
    <mergeCell ref="I8:K8"/>
    <mergeCell ref="A5:K5"/>
    <mergeCell ref="D44:H44"/>
    <mergeCell ref="I44:K44"/>
    <mergeCell ref="A37:K37"/>
    <mergeCell ref="A38:K38"/>
    <mergeCell ref="A39:K39"/>
    <mergeCell ref="A40:K40"/>
    <mergeCell ref="A41:K41"/>
    <mergeCell ref="D43:H43"/>
  </mergeCells>
  <phoneticPr fontId="4" type="noConversion"/>
  <pageMargins left="1" right="0.3" top="1" bottom="0.5" header="0.59055118110236204" footer="0.31496062992126"/>
  <pageSetup paperSize="9" scale="85" orientation="portrait" r:id="rId1"/>
  <headerFooter alignWithMargins="0"/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7"/>
  <sheetViews>
    <sheetView tabSelected="1" topLeftCell="A13" zoomScaleNormal="100" zoomScaleSheetLayoutView="90" zoomScalePageLayoutView="80" workbookViewId="0">
      <selection activeCell="R25" sqref="R25"/>
    </sheetView>
  </sheetViews>
  <sheetFormatPr defaultColWidth="9.1796875" defaultRowHeight="21" customHeight="1"/>
  <cols>
    <col min="1" max="1" width="44.81640625" style="2" customWidth="1"/>
    <col min="2" max="2" width="12.81640625" style="2" customWidth="1"/>
    <col min="3" max="3" width="1.1796875" style="2" customWidth="1"/>
    <col min="4" max="4" width="13.81640625" style="2" customWidth="1"/>
    <col min="5" max="5" width="1.1796875" style="2" customWidth="1"/>
    <col min="6" max="6" width="13.81640625" style="2" customWidth="1"/>
    <col min="7" max="7" width="1.1796875" style="2" customWidth="1"/>
    <col min="8" max="8" width="13.81640625" style="2" customWidth="1"/>
    <col min="9" max="9" width="1.1796875" style="2" customWidth="1"/>
    <col min="10" max="10" width="13.81640625" style="2" customWidth="1"/>
    <col min="11" max="12" width="1.1796875" style="2" customWidth="1"/>
    <col min="13" max="13" width="13.81640625" style="2" customWidth="1"/>
    <col min="14" max="14" width="1.1796875" style="2" customWidth="1"/>
    <col min="15" max="15" width="1.1796875" style="4" customWidth="1"/>
    <col min="16" max="16" width="13.81640625" style="2" customWidth="1"/>
    <col min="17" max="17" width="1.1796875" style="4" customWidth="1"/>
    <col min="18" max="18" width="13.81640625" style="2" customWidth="1"/>
    <col min="19" max="16384" width="9.1796875" style="2"/>
  </cols>
  <sheetData>
    <row r="1" spans="1:18" s="152" customFormat="1" ht="21" customHeight="1">
      <c r="A1" s="264" t="s">
        <v>198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</row>
    <row r="2" spans="1:18" ht="21" customHeight="1">
      <c r="A2" s="270" t="s">
        <v>107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</row>
    <row r="3" spans="1:18" ht="21" customHeight="1">
      <c r="A3" s="258" t="s">
        <v>188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</row>
    <row r="4" spans="1:18" ht="21" customHeight="1">
      <c r="A4" s="259" t="s">
        <v>75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</row>
    <row r="5" spans="1:18" ht="21" customHeight="1">
      <c r="A5" s="272" t="s">
        <v>191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</row>
    <row r="6" spans="1:18" ht="21" customHeight="1">
      <c r="A6" s="27"/>
      <c r="B6" s="27"/>
      <c r="C6" s="27"/>
      <c r="D6" s="273" t="s">
        <v>106</v>
      </c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</row>
    <row r="7" spans="1:18" s="4" customFormat="1" ht="9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s="191" customFormat="1" ht="21" customHeight="1">
      <c r="A8" s="10"/>
      <c r="B8" s="10" t="s">
        <v>2</v>
      </c>
      <c r="C8" s="10"/>
      <c r="D8" s="10" t="s">
        <v>9</v>
      </c>
      <c r="F8" s="10" t="s">
        <v>19</v>
      </c>
      <c r="G8" s="11"/>
      <c r="H8" s="269" t="s">
        <v>14</v>
      </c>
      <c r="I8" s="269"/>
      <c r="J8" s="269"/>
      <c r="L8" s="29"/>
      <c r="M8" s="271" t="s">
        <v>65</v>
      </c>
      <c r="N8" s="271"/>
      <c r="O8" s="271"/>
      <c r="P8" s="271"/>
      <c r="Q8" s="10"/>
      <c r="R8" s="10" t="s">
        <v>8</v>
      </c>
    </row>
    <row r="9" spans="1:18" s="191" customFormat="1" ht="21" customHeight="1">
      <c r="A9" s="12"/>
      <c r="B9" s="12"/>
      <c r="C9" s="12"/>
      <c r="D9" s="10" t="s">
        <v>11</v>
      </c>
      <c r="F9" s="10" t="s">
        <v>10</v>
      </c>
      <c r="G9" s="11"/>
      <c r="H9" s="241" t="s">
        <v>3</v>
      </c>
      <c r="I9" s="10"/>
      <c r="J9" s="10" t="s">
        <v>13</v>
      </c>
      <c r="M9" s="11" t="s">
        <v>116</v>
      </c>
      <c r="N9" s="11"/>
      <c r="O9" s="11"/>
      <c r="P9" s="11" t="s">
        <v>66</v>
      </c>
      <c r="Q9" s="10"/>
      <c r="R9" s="10" t="s">
        <v>108</v>
      </c>
    </row>
    <row r="10" spans="1:18" s="191" customFormat="1" ht="21" customHeight="1">
      <c r="A10" s="12"/>
      <c r="B10" s="12"/>
      <c r="C10" s="12"/>
      <c r="D10" s="10" t="s">
        <v>10</v>
      </c>
      <c r="G10" s="11"/>
      <c r="H10" s="10" t="s">
        <v>154</v>
      </c>
      <c r="I10" s="10"/>
      <c r="J10" s="10" t="s">
        <v>0</v>
      </c>
      <c r="M10" s="11" t="s">
        <v>117</v>
      </c>
      <c r="N10" s="11"/>
      <c r="O10" s="11"/>
      <c r="P10" s="11" t="s">
        <v>67</v>
      </c>
      <c r="Q10" s="10"/>
      <c r="R10" s="10"/>
    </row>
    <row r="11" spans="1:18" s="191" customFormat="1" ht="21" customHeight="1">
      <c r="A11" s="12"/>
      <c r="B11" s="12"/>
      <c r="C11" s="12"/>
      <c r="F11" s="10"/>
      <c r="G11" s="11"/>
      <c r="H11" s="10" t="s">
        <v>12</v>
      </c>
      <c r="I11" s="10"/>
      <c r="J11" s="10"/>
      <c r="M11" s="11" t="s">
        <v>72</v>
      </c>
      <c r="N11" s="11"/>
      <c r="O11" s="11"/>
      <c r="P11" s="11" t="s">
        <v>73</v>
      </c>
      <c r="Q11" s="10"/>
      <c r="R11" s="10"/>
    </row>
    <row r="12" spans="1:18" s="191" customFormat="1" ht="21" customHeight="1">
      <c r="A12" s="12"/>
      <c r="B12" s="12"/>
      <c r="C12" s="12"/>
      <c r="D12" s="243"/>
      <c r="F12" s="243"/>
      <c r="G12" s="11"/>
      <c r="H12" s="243"/>
      <c r="I12" s="10"/>
      <c r="J12" s="243"/>
      <c r="L12" s="29"/>
      <c r="M12" s="128"/>
      <c r="N12" s="128"/>
      <c r="O12" s="11"/>
      <c r="P12" s="128" t="s">
        <v>70</v>
      </c>
      <c r="Q12" s="10"/>
      <c r="R12" s="243"/>
    </row>
    <row r="13" spans="1:18" s="191" customFormat="1" ht="21" customHeight="1">
      <c r="A13" s="12"/>
      <c r="B13" s="12"/>
      <c r="C13" s="12"/>
      <c r="D13" s="10"/>
      <c r="F13" s="10"/>
      <c r="G13" s="11"/>
      <c r="H13" s="10"/>
      <c r="I13" s="10"/>
      <c r="J13" s="10"/>
      <c r="M13" s="11"/>
      <c r="N13" s="11"/>
      <c r="O13" s="11"/>
      <c r="P13" s="11"/>
      <c r="Q13" s="248"/>
      <c r="R13" s="10"/>
    </row>
    <row r="14" spans="1:18" s="191" customFormat="1" ht="21" customHeight="1">
      <c r="A14" s="12" t="s">
        <v>110</v>
      </c>
      <c r="B14" s="13"/>
      <c r="C14" s="13"/>
      <c r="D14" s="249">
        <v>250000</v>
      </c>
      <c r="E14" s="3"/>
      <c r="F14" s="250">
        <v>3512184</v>
      </c>
      <c r="G14" s="3"/>
      <c r="H14" s="249">
        <v>50000</v>
      </c>
      <c r="I14" s="3"/>
      <c r="J14" s="249">
        <v>2650797</v>
      </c>
      <c r="M14" s="16">
        <v>-39021</v>
      </c>
      <c r="N14" s="16"/>
      <c r="O14" s="4"/>
      <c r="P14" s="251">
        <v>1270000</v>
      </c>
      <c r="Q14" s="4"/>
      <c r="R14" s="3">
        <f>SUM(D14:P14)</f>
        <v>7693960</v>
      </c>
    </row>
    <row r="15" spans="1:18" s="191" customFormat="1" ht="21" customHeight="1">
      <c r="A15" s="14" t="s">
        <v>123</v>
      </c>
      <c r="B15" s="13">
        <v>19.3</v>
      </c>
      <c r="C15" s="13"/>
      <c r="D15" s="249">
        <v>43905</v>
      </c>
      <c r="F15" s="250">
        <v>1668399</v>
      </c>
      <c r="H15" s="21">
        <v>0</v>
      </c>
      <c r="J15" s="21">
        <v>0</v>
      </c>
      <c r="M15" s="21">
        <v>0</v>
      </c>
      <c r="N15" s="16"/>
      <c r="O15" s="252"/>
      <c r="P15" s="21">
        <v>0</v>
      </c>
      <c r="Q15" s="4"/>
      <c r="R15" s="3">
        <f>SUM(D15:P15)</f>
        <v>1712304</v>
      </c>
    </row>
    <row r="16" spans="1:18" s="191" customFormat="1" ht="21" customHeight="1">
      <c r="A16" s="14" t="s">
        <v>62</v>
      </c>
      <c r="B16" s="13"/>
      <c r="C16" s="13"/>
      <c r="D16" s="21">
        <v>0</v>
      </c>
      <c r="F16" s="21">
        <v>0</v>
      </c>
      <c r="H16" s="21">
        <v>0</v>
      </c>
      <c r="J16" s="15">
        <v>310442</v>
      </c>
      <c r="M16" s="21">
        <v>0</v>
      </c>
      <c r="N16" s="16"/>
      <c r="O16" s="252"/>
      <c r="P16" s="21">
        <v>0</v>
      </c>
      <c r="Q16" s="4"/>
      <c r="R16" s="3">
        <f>SUM(P16,M16,J16,H16,F16,D16)</f>
        <v>310442</v>
      </c>
    </row>
    <row r="17" spans="1:18" s="191" customFormat="1" ht="21" customHeight="1">
      <c r="A17" s="14" t="s">
        <v>214</v>
      </c>
      <c r="B17" s="13"/>
      <c r="C17" s="13"/>
      <c r="D17" s="21">
        <v>0</v>
      </c>
      <c r="F17" s="21">
        <v>0</v>
      </c>
      <c r="H17" s="21">
        <v>0</v>
      </c>
      <c r="J17" s="15">
        <v>-1456</v>
      </c>
      <c r="M17" s="3">
        <v>-124594</v>
      </c>
      <c r="N17" s="21"/>
      <c r="O17" s="252"/>
      <c r="P17" s="3">
        <v>-654139</v>
      </c>
      <c r="Q17" s="4"/>
      <c r="R17" s="3">
        <f>SUM(P17,M17,J17,H17,F17,D17)</f>
        <v>-780189</v>
      </c>
    </row>
    <row r="18" spans="1:18" s="191" customFormat="1" ht="21" customHeight="1" thickBot="1">
      <c r="A18" s="1" t="s">
        <v>111</v>
      </c>
      <c r="B18" s="1"/>
      <c r="C18" s="1"/>
      <c r="D18" s="17">
        <f>SUM(D14:D17)</f>
        <v>293905</v>
      </c>
      <c r="F18" s="17">
        <f>SUM(F14:F17)</f>
        <v>5180583</v>
      </c>
      <c r="H18" s="17">
        <f>+H17+H14</f>
        <v>50000</v>
      </c>
      <c r="J18" s="17">
        <f>SUM(J14:J17)</f>
        <v>2959783</v>
      </c>
      <c r="L18" s="253"/>
      <c r="M18" s="17">
        <f>SUM(M14:M17)</f>
        <v>-163615</v>
      </c>
      <c r="N18" s="17"/>
      <c r="O18" s="3"/>
      <c r="P18" s="17">
        <f>SUM(P14:P17)</f>
        <v>615861</v>
      </c>
      <c r="Q18" s="4"/>
      <c r="R18" s="17">
        <f>SUM(R14:R17)</f>
        <v>8936517</v>
      </c>
    </row>
    <row r="19" spans="1:18" s="191" customFormat="1" ht="21" customHeight="1" thickTop="1">
      <c r="B19" s="13"/>
      <c r="C19" s="13"/>
      <c r="O19" s="4"/>
      <c r="Q19" s="4"/>
    </row>
    <row r="20" spans="1:18" s="191" customFormat="1" ht="21" customHeight="1">
      <c r="A20" s="12" t="s">
        <v>139</v>
      </c>
      <c r="B20" s="13"/>
      <c r="C20" s="13"/>
      <c r="D20" s="249">
        <f>'BS2'!E32</f>
        <v>296417</v>
      </c>
      <c r="E20" s="3"/>
      <c r="F20" s="250">
        <f>'BS2'!E33</f>
        <v>5276027</v>
      </c>
      <c r="G20" s="3"/>
      <c r="H20" s="249">
        <f>'BS2'!E36</f>
        <v>50000</v>
      </c>
      <c r="I20" s="3"/>
      <c r="J20" s="249">
        <f>'BS2'!E37</f>
        <v>3179207</v>
      </c>
      <c r="M20" s="16">
        <f>'BS2'!E39</f>
        <v>-207772</v>
      </c>
      <c r="N20" s="16"/>
      <c r="O20" s="4"/>
      <c r="P20" s="16">
        <f>'BS2'!E41</f>
        <v>674074</v>
      </c>
      <c r="Q20" s="4"/>
      <c r="R20" s="3">
        <f>SUM(D20:P20)</f>
        <v>9267953</v>
      </c>
    </row>
    <row r="21" spans="1:18" s="191" customFormat="1" ht="21" customHeight="1">
      <c r="A21" s="14" t="s">
        <v>123</v>
      </c>
      <c r="B21" s="13" t="s">
        <v>179</v>
      </c>
      <c r="C21" s="13"/>
      <c r="D21" s="249">
        <v>88493</v>
      </c>
      <c r="F21" s="250">
        <v>4629678</v>
      </c>
      <c r="H21" s="21">
        <v>0</v>
      </c>
      <c r="J21" s="21">
        <v>0</v>
      </c>
      <c r="M21" s="21">
        <v>0</v>
      </c>
      <c r="N21" s="16"/>
      <c r="O21" s="252"/>
      <c r="P21" s="21">
        <v>0</v>
      </c>
      <c r="Q21" s="4"/>
      <c r="R21" s="3">
        <f>SUM(D21:P21)</f>
        <v>4718171</v>
      </c>
    </row>
    <row r="22" spans="1:18" s="191" customFormat="1" ht="21" customHeight="1">
      <c r="A22" s="14" t="s">
        <v>62</v>
      </c>
      <c r="B22" s="13"/>
      <c r="C22" s="13"/>
      <c r="D22" s="21">
        <v>0</v>
      </c>
      <c r="F22" s="21">
        <v>0</v>
      </c>
      <c r="H22" s="21">
        <v>0</v>
      </c>
      <c r="J22" s="15">
        <v>431333</v>
      </c>
      <c r="M22" s="21">
        <v>0</v>
      </c>
      <c r="N22" s="16"/>
      <c r="O22" s="252"/>
      <c r="P22" s="21">
        <v>0</v>
      </c>
      <c r="Q22" s="4"/>
      <c r="R22" s="3">
        <f>SUM(D22:P22)</f>
        <v>431333</v>
      </c>
    </row>
    <row r="23" spans="1:18" s="191" customFormat="1" ht="21" customHeight="1">
      <c r="A23" s="14" t="s">
        <v>215</v>
      </c>
      <c r="B23" s="13"/>
      <c r="C23" s="13"/>
      <c r="D23" s="21">
        <v>0</v>
      </c>
      <c r="F23" s="21">
        <v>0</v>
      </c>
      <c r="H23" s="21">
        <v>0</v>
      </c>
      <c r="J23" s="15">
        <v>7597</v>
      </c>
      <c r="M23" s="16">
        <v>70106</v>
      </c>
      <c r="N23" s="21"/>
      <c r="O23" s="252"/>
      <c r="P23" s="16">
        <v>1610033</v>
      </c>
      <c r="Q23" s="4"/>
      <c r="R23" s="3">
        <f>SUM(D23:P23)</f>
        <v>1687736</v>
      </c>
    </row>
    <row r="24" spans="1:18" s="191" customFormat="1" ht="21" customHeight="1" thickBot="1">
      <c r="A24" s="1" t="s">
        <v>140</v>
      </c>
      <c r="B24" s="1"/>
      <c r="C24" s="1"/>
      <c r="D24" s="17">
        <f>SUM(D20:D23)</f>
        <v>384910</v>
      </c>
      <c r="F24" s="17">
        <f>SUM(F20:F23)</f>
        <v>9905705</v>
      </c>
      <c r="H24" s="17">
        <f>SUM(H20:H23)</f>
        <v>50000</v>
      </c>
      <c r="J24" s="17">
        <f>SUM(J20:J23)</f>
        <v>3618137</v>
      </c>
      <c r="L24" s="253"/>
      <c r="M24" s="17">
        <f>SUM(M20:M23)</f>
        <v>-137666</v>
      </c>
      <c r="N24" s="17"/>
      <c r="O24" s="3"/>
      <c r="P24" s="17">
        <f>SUM(P20:P23)</f>
        <v>2284107</v>
      </c>
      <c r="Q24" s="4"/>
      <c r="R24" s="17">
        <f>SUM(R20:R23)</f>
        <v>16105193</v>
      </c>
    </row>
    <row r="25" spans="1:18" s="23" customFormat="1" ht="21" customHeight="1" thickTop="1">
      <c r="O25" s="198"/>
      <c r="Q25" s="198"/>
    </row>
    <row r="26" spans="1:18" s="23" customFormat="1" ht="21" customHeight="1">
      <c r="O26" s="198"/>
      <c r="Q26" s="198"/>
    </row>
    <row r="27" spans="1:18" ht="21" customHeight="1">
      <c r="A27" s="23" t="s">
        <v>49</v>
      </c>
    </row>
  </sheetData>
  <mergeCells count="8">
    <mergeCell ref="H8:J8"/>
    <mergeCell ref="A1:R1"/>
    <mergeCell ref="A2:R2"/>
    <mergeCell ref="A3:R3"/>
    <mergeCell ref="A4:R4"/>
    <mergeCell ref="M8:P8"/>
    <mergeCell ref="A5:R5"/>
    <mergeCell ref="D6:R6"/>
  </mergeCells>
  <pageMargins left="1" right="0.3" top="1" bottom="0.5" header="0.59055118110236204" footer="0.31496062992126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7"/>
  <sheetViews>
    <sheetView topLeftCell="A4" zoomScaleNormal="100" zoomScaleSheetLayoutView="90" zoomScalePageLayoutView="90" workbookViewId="0">
      <selection activeCell="A27" sqref="A27:XFD28"/>
    </sheetView>
  </sheetViews>
  <sheetFormatPr defaultColWidth="9.1796875" defaultRowHeight="21" customHeight="1"/>
  <cols>
    <col min="1" max="1" width="41.453125" style="2" bestFit="1" customWidth="1"/>
    <col min="2" max="2" width="11.54296875" style="5" bestFit="1" customWidth="1"/>
    <col min="3" max="3" width="1.54296875" style="2" customWidth="1"/>
    <col min="4" max="4" width="16.81640625" style="2" customWidth="1"/>
    <col min="5" max="5" width="1.54296875" style="2" customWidth="1"/>
    <col min="6" max="6" width="16.81640625" style="2" customWidth="1"/>
    <col min="7" max="7" width="1.54296875" style="2" customWidth="1"/>
    <col min="8" max="8" width="16.81640625" style="2" customWidth="1"/>
    <col min="9" max="9" width="1.54296875" style="2" customWidth="1"/>
    <col min="10" max="10" width="16.81640625" style="2" customWidth="1"/>
    <col min="11" max="12" width="1.54296875" style="2" customWidth="1"/>
    <col min="13" max="13" width="16.81640625" style="2" customWidth="1"/>
    <col min="14" max="15" width="1.54296875" style="2" customWidth="1"/>
    <col min="16" max="16" width="16.81640625" style="2" customWidth="1"/>
    <col min="17" max="16384" width="9.1796875" style="2"/>
  </cols>
  <sheetData>
    <row r="1" spans="1:16" s="152" customFormat="1" ht="21" customHeight="1">
      <c r="A1" s="264" t="s">
        <v>198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</row>
    <row r="2" spans="1:16" ht="21" customHeight="1">
      <c r="A2" s="270" t="s">
        <v>107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</row>
    <row r="3" spans="1:16" ht="21" customHeight="1">
      <c r="A3" s="258" t="s">
        <v>190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16" ht="21" customHeight="1">
      <c r="A4" s="259" t="s">
        <v>75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</row>
    <row r="5" spans="1:16" ht="21" customHeight="1">
      <c r="A5" s="274" t="s">
        <v>132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</row>
    <row r="6" spans="1:16" ht="21" customHeight="1">
      <c r="A6" s="27"/>
      <c r="B6" s="27"/>
      <c r="C6" s="27"/>
      <c r="D6" s="273" t="s">
        <v>109</v>
      </c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</row>
    <row r="7" spans="1:16" s="4" customFormat="1" ht="9" customHeight="1">
      <c r="A7" s="9"/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ht="21" customHeight="1">
      <c r="A8" s="10"/>
      <c r="B8" s="10" t="s">
        <v>2</v>
      </c>
      <c r="C8" s="10"/>
      <c r="D8" s="10" t="s">
        <v>9</v>
      </c>
      <c r="F8" s="10" t="s">
        <v>19</v>
      </c>
      <c r="G8" s="11"/>
      <c r="H8" s="269" t="s">
        <v>14</v>
      </c>
      <c r="I8" s="269"/>
      <c r="J8" s="269"/>
      <c r="K8" s="10"/>
      <c r="L8" s="22"/>
      <c r="M8" s="11" t="s">
        <v>65</v>
      </c>
      <c r="N8" s="11"/>
      <c r="O8" s="11"/>
      <c r="P8" s="10" t="s">
        <v>8</v>
      </c>
    </row>
    <row r="9" spans="1:16" ht="21" customHeight="1">
      <c r="A9" s="12"/>
      <c r="B9" s="13"/>
      <c r="C9" s="12"/>
      <c r="D9" s="10" t="s">
        <v>11</v>
      </c>
      <c r="F9" s="10" t="s">
        <v>10</v>
      </c>
      <c r="G9" s="11"/>
      <c r="H9" s="155" t="s">
        <v>3</v>
      </c>
      <c r="I9" s="10"/>
      <c r="J9" s="10" t="s">
        <v>13</v>
      </c>
      <c r="K9" s="10"/>
      <c r="L9" s="30"/>
      <c r="M9" s="11" t="s">
        <v>116</v>
      </c>
      <c r="N9" s="30"/>
      <c r="O9" s="30"/>
      <c r="P9" s="10" t="s">
        <v>108</v>
      </c>
    </row>
    <row r="10" spans="1:16" ht="21" customHeight="1">
      <c r="A10" s="12"/>
      <c r="B10" s="13"/>
      <c r="C10" s="12"/>
      <c r="D10" s="10" t="s">
        <v>10</v>
      </c>
      <c r="G10" s="11"/>
      <c r="H10" s="10" t="s">
        <v>154</v>
      </c>
      <c r="I10" s="10"/>
      <c r="J10" s="10" t="s">
        <v>0</v>
      </c>
      <c r="K10" s="10"/>
      <c r="L10" s="30"/>
      <c r="M10" s="11" t="s">
        <v>117</v>
      </c>
      <c r="N10" s="30"/>
      <c r="O10" s="30"/>
      <c r="P10" s="10"/>
    </row>
    <row r="11" spans="1:16" ht="21" customHeight="1">
      <c r="A11" s="12"/>
      <c r="B11" s="13"/>
      <c r="C11" s="12"/>
      <c r="D11" s="29"/>
      <c r="F11" s="127"/>
      <c r="G11" s="11"/>
      <c r="H11" s="127" t="s">
        <v>12</v>
      </c>
      <c r="I11" s="10"/>
      <c r="J11" s="127"/>
      <c r="K11" s="10"/>
      <c r="L11" s="129"/>
      <c r="M11" s="128" t="s">
        <v>72</v>
      </c>
      <c r="N11" s="129"/>
      <c r="O11" s="30"/>
      <c r="P11" s="127"/>
    </row>
    <row r="12" spans="1:16" ht="21" customHeight="1">
      <c r="A12" s="12"/>
      <c r="B12" s="13"/>
      <c r="C12" s="12"/>
      <c r="D12" s="10"/>
      <c r="F12" s="10"/>
      <c r="G12" s="11"/>
      <c r="H12" s="10"/>
      <c r="I12" s="10"/>
      <c r="J12" s="10"/>
      <c r="K12" s="10"/>
      <c r="L12" s="10"/>
      <c r="M12" s="11"/>
      <c r="N12" s="11"/>
      <c r="O12" s="11"/>
      <c r="P12" s="10"/>
    </row>
    <row r="13" spans="1:16" ht="21" customHeight="1">
      <c r="A13" s="12" t="s">
        <v>110</v>
      </c>
      <c r="B13" s="13"/>
      <c r="C13" s="13"/>
      <c r="D13" s="3">
        <v>250000</v>
      </c>
      <c r="E13" s="134"/>
      <c r="F13" s="3">
        <v>3512184</v>
      </c>
      <c r="G13" s="134"/>
      <c r="H13" s="3">
        <v>50000</v>
      </c>
      <c r="I13" s="134"/>
      <c r="J13" s="3">
        <v>1979443</v>
      </c>
      <c r="K13" s="3"/>
      <c r="L13" s="3"/>
      <c r="M13" s="3">
        <v>-41042</v>
      </c>
      <c r="N13" s="3"/>
      <c r="O13" s="3"/>
      <c r="P13" s="3">
        <f>SUM(D13:M13)</f>
        <v>5750585</v>
      </c>
    </row>
    <row r="14" spans="1:16" ht="21" customHeight="1">
      <c r="A14" s="14" t="s">
        <v>121</v>
      </c>
      <c r="B14" s="13">
        <v>19.3</v>
      </c>
      <c r="C14" s="13"/>
      <c r="D14" s="3">
        <v>43905</v>
      </c>
      <c r="E14" s="134"/>
      <c r="F14" s="3">
        <v>1668399</v>
      </c>
      <c r="G14" s="134"/>
      <c r="H14" s="21">
        <v>0</v>
      </c>
      <c r="I14" s="134"/>
      <c r="J14" s="21">
        <v>0</v>
      </c>
      <c r="K14" s="3"/>
      <c r="L14" s="3"/>
      <c r="M14" s="21">
        <v>0</v>
      </c>
      <c r="N14" s="3"/>
      <c r="O14" s="3"/>
      <c r="P14" s="3">
        <f>SUM(D14:M14)</f>
        <v>1712304</v>
      </c>
    </row>
    <row r="15" spans="1:16" s="191" customFormat="1" ht="21" customHeight="1">
      <c r="A15" s="14" t="s">
        <v>62</v>
      </c>
      <c r="B15" s="13"/>
      <c r="C15" s="13"/>
      <c r="D15" s="21">
        <v>0</v>
      </c>
      <c r="F15" s="21">
        <v>0</v>
      </c>
      <c r="H15" s="21">
        <v>0</v>
      </c>
      <c r="J15" s="3">
        <v>365078</v>
      </c>
      <c r="K15" s="3"/>
      <c r="L15" s="3"/>
      <c r="M15" s="21">
        <v>0</v>
      </c>
      <c r="N15" s="3"/>
      <c r="O15" s="3"/>
      <c r="P15" s="3">
        <f>SUM(M15,J15,H15,F15,D15)</f>
        <v>365078</v>
      </c>
    </row>
    <row r="16" spans="1:16" ht="21" customHeight="1">
      <c r="A16" s="14" t="s">
        <v>216</v>
      </c>
      <c r="B16" s="2"/>
      <c r="C16" s="13"/>
      <c r="D16" s="21">
        <v>0</v>
      </c>
      <c r="E16" s="134"/>
      <c r="F16" s="21">
        <v>0</v>
      </c>
      <c r="G16" s="134"/>
      <c r="H16" s="21">
        <v>0</v>
      </c>
      <c r="I16" s="134"/>
      <c r="J16" s="21">
        <v>0</v>
      </c>
      <c r="K16" s="15"/>
      <c r="L16" s="15"/>
      <c r="M16" s="16">
        <v>-107392</v>
      </c>
      <c r="N16" s="16"/>
      <c r="O16" s="16"/>
      <c r="P16" s="3">
        <f>SUM(D16:M16)</f>
        <v>-107392</v>
      </c>
    </row>
    <row r="17" spans="1:16" ht="21" customHeight="1" thickBot="1">
      <c r="A17" s="1" t="s">
        <v>111</v>
      </c>
      <c r="B17" s="19"/>
      <c r="C17" s="1"/>
      <c r="D17" s="17">
        <f>SUM(D13:D16)</f>
        <v>293905</v>
      </c>
      <c r="E17" s="134"/>
      <c r="F17" s="17">
        <f>SUM(F13:F16)</f>
        <v>5180583</v>
      </c>
      <c r="G17" s="134"/>
      <c r="H17" s="17">
        <f>SUM(H13:H16)</f>
        <v>50000</v>
      </c>
      <c r="I17" s="134"/>
      <c r="J17" s="17">
        <f>SUM(J13:J16)</f>
        <v>2344521</v>
      </c>
      <c r="K17" s="3"/>
      <c r="L17" s="17"/>
      <c r="M17" s="17">
        <f>SUM(M13:M16)</f>
        <v>-148434</v>
      </c>
      <c r="N17" s="17"/>
      <c r="O17" s="3"/>
      <c r="P17" s="17">
        <f>SUM(P13:P16)</f>
        <v>7720575</v>
      </c>
    </row>
    <row r="18" spans="1:16" ht="21" customHeight="1" thickTop="1">
      <c r="L18" s="4"/>
    </row>
    <row r="19" spans="1:16" ht="21" customHeight="1">
      <c r="A19" s="12" t="s">
        <v>139</v>
      </c>
      <c r="B19" s="13"/>
      <c r="C19" s="13"/>
      <c r="D19" s="3">
        <f>'BS2'!I32</f>
        <v>296417</v>
      </c>
      <c r="F19" s="3">
        <f>'BS2'!I33</f>
        <v>5276027</v>
      </c>
      <c r="H19" s="3">
        <f>'BS2'!I36</f>
        <v>50000</v>
      </c>
      <c r="J19" s="3">
        <f>'BS2'!I37</f>
        <v>2152489</v>
      </c>
      <c r="K19" s="3"/>
      <c r="L19" s="3"/>
      <c r="M19" s="3">
        <f>'BS2'!I39</f>
        <v>-191417</v>
      </c>
      <c r="N19" s="3"/>
      <c r="O19" s="3"/>
      <c r="P19" s="3">
        <f>SUM(D19:M19)</f>
        <v>7583516</v>
      </c>
    </row>
    <row r="20" spans="1:16" s="125" customFormat="1" ht="21" customHeight="1">
      <c r="A20" s="14" t="s">
        <v>121</v>
      </c>
      <c r="B20" s="13" t="s">
        <v>179</v>
      </c>
      <c r="C20" s="13"/>
      <c r="D20" s="3">
        <v>88493</v>
      </c>
      <c r="E20" s="157"/>
      <c r="F20" s="3">
        <v>4629678</v>
      </c>
      <c r="G20" s="157"/>
      <c r="H20" s="21">
        <v>0</v>
      </c>
      <c r="I20" s="157"/>
      <c r="J20" s="21">
        <v>0</v>
      </c>
      <c r="K20" s="3"/>
      <c r="L20" s="3"/>
      <c r="M20" s="21">
        <v>0</v>
      </c>
      <c r="N20" s="3"/>
      <c r="O20" s="3"/>
      <c r="P20" s="3">
        <f>SUM(D20:M20)</f>
        <v>4718171</v>
      </c>
    </row>
    <row r="21" spans="1:16" ht="21" customHeight="1">
      <c r="A21" s="14" t="s">
        <v>62</v>
      </c>
      <c r="B21" s="13"/>
      <c r="C21" s="13"/>
      <c r="D21" s="21">
        <v>0</v>
      </c>
      <c r="E21" s="157"/>
      <c r="F21" s="21">
        <v>0</v>
      </c>
      <c r="G21" s="157"/>
      <c r="H21" s="21">
        <v>0</v>
      </c>
      <c r="I21" s="157"/>
      <c r="J21" s="15">
        <v>18468</v>
      </c>
      <c r="K21" s="15"/>
      <c r="L21" s="15"/>
      <c r="M21" s="21">
        <v>0</v>
      </c>
      <c r="N21" s="16"/>
      <c r="O21" s="16"/>
      <c r="P21" s="3">
        <f>SUM(D21:M21)</f>
        <v>18468</v>
      </c>
    </row>
    <row r="22" spans="1:16" s="191" customFormat="1" ht="21" customHeight="1">
      <c r="A22" s="14" t="s">
        <v>216</v>
      </c>
      <c r="B22" s="13"/>
      <c r="C22" s="13"/>
      <c r="D22" s="21">
        <v>0</v>
      </c>
      <c r="F22" s="21">
        <v>0</v>
      </c>
      <c r="H22" s="21">
        <v>0</v>
      </c>
      <c r="J22" s="15">
        <v>-775</v>
      </c>
      <c r="K22" s="15"/>
      <c r="L22" s="15"/>
      <c r="M22" s="3">
        <v>54920</v>
      </c>
      <c r="N22" s="16"/>
      <c r="O22" s="16"/>
      <c r="P22" s="3">
        <f>SUM(D22:M22)</f>
        <v>54145</v>
      </c>
    </row>
    <row r="23" spans="1:16" ht="21" customHeight="1" thickBot="1">
      <c r="A23" s="1" t="s">
        <v>140</v>
      </c>
      <c r="B23" s="19"/>
      <c r="C23" s="1"/>
      <c r="D23" s="17">
        <f>SUM(D19:D22)</f>
        <v>384910</v>
      </c>
      <c r="F23" s="17">
        <f>SUM(F19:F22)</f>
        <v>9905705</v>
      </c>
      <c r="H23" s="17">
        <f>SUM(H19:H22)</f>
        <v>50000</v>
      </c>
      <c r="J23" s="17">
        <f>SUM(J19:J22)</f>
        <v>2170182</v>
      </c>
      <c r="K23" s="3"/>
      <c r="L23" s="17"/>
      <c r="M23" s="17">
        <f>SUM(M19:M22)</f>
        <v>-136497</v>
      </c>
      <c r="N23" s="17"/>
      <c r="O23" s="3"/>
      <c r="P23" s="17">
        <f>SUM(P19:P22)</f>
        <v>12374300</v>
      </c>
    </row>
    <row r="24" spans="1:16" ht="21" customHeight="1" thickTop="1">
      <c r="L24" s="4"/>
    </row>
    <row r="27" spans="1:16" ht="21" customHeight="1">
      <c r="A27" s="2" t="s">
        <v>49</v>
      </c>
    </row>
  </sheetData>
  <mergeCells count="7">
    <mergeCell ref="D6:P6"/>
    <mergeCell ref="H8:J8"/>
    <mergeCell ref="A1:P1"/>
    <mergeCell ref="A2:P2"/>
    <mergeCell ref="A3:P3"/>
    <mergeCell ref="A4:P4"/>
    <mergeCell ref="A5:P5"/>
  </mergeCells>
  <pageMargins left="1" right="0.3" top="1" bottom="0.5" header="0.59055118110236204" footer="0.31496062992126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84"/>
  <sheetViews>
    <sheetView topLeftCell="A76" zoomScaleNormal="100" zoomScaleSheetLayoutView="90" zoomScalePageLayoutView="80" workbookViewId="0">
      <selection activeCell="J81" sqref="J81"/>
    </sheetView>
  </sheetViews>
  <sheetFormatPr defaultColWidth="9.1796875" defaultRowHeight="21" customHeight="1"/>
  <cols>
    <col min="1" max="1" width="50.54296875" style="23" customWidth="1"/>
    <col min="2" max="2" width="6.453125" style="190" customWidth="1"/>
    <col min="3" max="3" width="1.81640625" style="23" customWidth="1"/>
    <col min="4" max="4" width="13.1796875" style="23" customWidth="1"/>
    <col min="5" max="5" width="0.81640625" style="23" customWidth="1"/>
    <col min="6" max="6" width="12.81640625" style="23" customWidth="1"/>
    <col min="7" max="7" width="0.81640625" style="23" customWidth="1"/>
    <col min="8" max="8" width="11.26953125" style="23" customWidth="1"/>
    <col min="9" max="9" width="0.81640625" style="23" customWidth="1"/>
    <col min="10" max="10" width="12.81640625" style="23" customWidth="1"/>
    <col min="11" max="11" width="0.81640625" style="23" customWidth="1"/>
    <col min="12" max="16384" width="9.1796875" style="23"/>
  </cols>
  <sheetData>
    <row r="1" spans="1:13" ht="21" customHeight="1">
      <c r="A1" s="266" t="s">
        <v>198</v>
      </c>
      <c r="B1" s="267"/>
      <c r="C1" s="267"/>
      <c r="D1" s="267"/>
      <c r="E1" s="267"/>
      <c r="F1" s="267"/>
      <c r="G1" s="267"/>
      <c r="H1" s="267"/>
      <c r="I1" s="267"/>
      <c r="J1" s="267"/>
    </row>
    <row r="2" spans="1:13" ht="21" customHeight="1">
      <c r="A2" s="267" t="s">
        <v>57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3" ht="21" customHeight="1">
      <c r="A3" s="266" t="s">
        <v>188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3" ht="21" customHeight="1">
      <c r="A4" s="267" t="s">
        <v>75</v>
      </c>
      <c r="B4" s="267"/>
      <c r="C4" s="267"/>
      <c r="D4" s="267"/>
      <c r="E4" s="267"/>
      <c r="F4" s="267"/>
      <c r="G4" s="267"/>
      <c r="H4" s="267"/>
      <c r="I4" s="267"/>
      <c r="J4" s="267"/>
      <c r="K4" s="201"/>
      <c r="L4" s="201"/>
      <c r="M4" s="201"/>
    </row>
    <row r="5" spans="1:13" ht="21" customHeight="1">
      <c r="A5" s="276" t="s">
        <v>191</v>
      </c>
      <c r="B5" s="276"/>
      <c r="C5" s="276"/>
      <c r="D5" s="276"/>
      <c r="E5" s="276"/>
      <c r="F5" s="276"/>
      <c r="G5" s="276"/>
      <c r="H5" s="276"/>
      <c r="I5" s="276"/>
      <c r="J5" s="276"/>
    </row>
    <row r="6" spans="1:13" ht="9" customHeight="1">
      <c r="A6" s="202"/>
      <c r="B6" s="193"/>
      <c r="C6" s="202"/>
      <c r="D6" s="202"/>
      <c r="E6" s="202"/>
      <c r="F6" s="202"/>
      <c r="G6" s="202"/>
      <c r="H6" s="202"/>
      <c r="I6" s="202"/>
      <c r="J6" s="202"/>
    </row>
    <row r="7" spans="1:13" ht="21" customHeight="1">
      <c r="B7" s="197" t="s">
        <v>181</v>
      </c>
      <c r="C7" s="259" t="s">
        <v>23</v>
      </c>
      <c r="D7" s="259"/>
      <c r="E7" s="259"/>
      <c r="F7" s="259"/>
      <c r="G7" s="259"/>
      <c r="H7" s="259" t="s">
        <v>24</v>
      </c>
      <c r="I7" s="259"/>
      <c r="J7" s="259"/>
    </row>
    <row r="8" spans="1:13" ht="21" customHeight="1">
      <c r="C8" s="259" t="s">
        <v>25</v>
      </c>
      <c r="D8" s="259"/>
      <c r="E8" s="259"/>
      <c r="F8" s="259"/>
      <c r="G8" s="259"/>
      <c r="H8" s="259" t="s">
        <v>25</v>
      </c>
      <c r="I8" s="259"/>
      <c r="J8" s="259"/>
    </row>
    <row r="9" spans="1:13" ht="21" customHeight="1">
      <c r="D9" s="192" t="s">
        <v>137</v>
      </c>
      <c r="E9" s="192"/>
      <c r="F9" s="192" t="s">
        <v>138</v>
      </c>
      <c r="H9" s="40">
        <v>2019</v>
      </c>
      <c r="I9" s="40"/>
      <c r="J9" s="40">
        <v>2018</v>
      </c>
    </row>
    <row r="10" spans="1:13" ht="21" customHeight="1">
      <c r="A10" s="254" t="s">
        <v>206</v>
      </c>
      <c r="B10" s="192"/>
      <c r="C10" s="203"/>
      <c r="D10" s="203"/>
      <c r="E10" s="203"/>
      <c r="F10" s="203"/>
      <c r="G10" s="203"/>
      <c r="H10" s="40"/>
      <c r="I10" s="40"/>
      <c r="J10" s="40"/>
    </row>
    <row r="11" spans="1:13" s="244" customFormat="1" ht="21" customHeight="1">
      <c r="A11" s="255" t="s">
        <v>207</v>
      </c>
      <c r="B11" s="242"/>
      <c r="C11" s="203"/>
      <c r="D11" s="203"/>
      <c r="E11" s="203"/>
      <c r="F11" s="203"/>
      <c r="G11" s="203"/>
      <c r="H11" s="40"/>
      <c r="I11" s="40"/>
      <c r="J11" s="40"/>
    </row>
    <row r="12" spans="1:13" ht="21" customHeight="1">
      <c r="A12" s="204" t="s">
        <v>21</v>
      </c>
      <c r="B12" s="205"/>
      <c r="C12" s="204"/>
      <c r="D12" s="206">
        <v>2249210</v>
      </c>
      <c r="E12" s="206"/>
      <c r="F12" s="206">
        <v>1529087</v>
      </c>
      <c r="G12" s="204"/>
      <c r="H12" s="200">
        <v>0</v>
      </c>
      <c r="I12" s="207"/>
      <c r="J12" s="200">
        <v>0</v>
      </c>
    </row>
    <row r="13" spans="1:13" ht="21" customHeight="1">
      <c r="A13" s="204" t="s">
        <v>182</v>
      </c>
      <c r="B13" s="205"/>
      <c r="C13" s="204"/>
      <c r="D13" s="206">
        <v>103475</v>
      </c>
      <c r="E13" s="206"/>
      <c r="F13" s="206">
        <v>-124744</v>
      </c>
      <c r="G13" s="204"/>
      <c r="H13" s="200">
        <v>0</v>
      </c>
      <c r="I13" s="207"/>
      <c r="J13" s="200">
        <v>0</v>
      </c>
    </row>
    <row r="14" spans="1:13" ht="21" customHeight="1">
      <c r="A14" s="208" t="s">
        <v>44</v>
      </c>
      <c r="B14" s="209"/>
      <c r="C14" s="208"/>
      <c r="D14" s="206">
        <v>13574</v>
      </c>
      <c r="E14" s="206"/>
      <c r="F14" s="206">
        <v>10761</v>
      </c>
      <c r="G14" s="208"/>
      <c r="H14" s="206">
        <v>2393</v>
      </c>
      <c r="I14" s="207"/>
      <c r="J14" s="206">
        <v>4508</v>
      </c>
    </row>
    <row r="15" spans="1:13" ht="21" customHeight="1">
      <c r="A15" s="208" t="s">
        <v>45</v>
      </c>
      <c r="B15" s="209"/>
      <c r="C15" s="208"/>
      <c r="D15" s="206">
        <v>24285</v>
      </c>
      <c r="E15" s="206"/>
      <c r="F15" s="206">
        <v>327879</v>
      </c>
      <c r="G15" s="208"/>
      <c r="H15" s="206">
        <v>16749</v>
      </c>
      <c r="I15" s="207"/>
      <c r="J15" s="206">
        <v>377757</v>
      </c>
    </row>
    <row r="16" spans="1:13" ht="21" customHeight="1">
      <c r="A16" s="208" t="s">
        <v>6</v>
      </c>
      <c r="B16" s="209"/>
      <c r="C16" s="208"/>
      <c r="D16" s="206">
        <v>2937</v>
      </c>
      <c r="E16" s="206"/>
      <c r="F16" s="206">
        <v>8396</v>
      </c>
      <c r="G16" s="208"/>
      <c r="H16" s="206">
        <v>6839</v>
      </c>
      <c r="I16" s="207"/>
      <c r="J16" s="206">
        <v>12230</v>
      </c>
    </row>
    <row r="17" spans="1:10" ht="21" customHeight="1">
      <c r="A17" s="208" t="s">
        <v>83</v>
      </c>
      <c r="B17" s="209"/>
      <c r="C17" s="208"/>
      <c r="D17" s="206">
        <v>-1035917</v>
      </c>
      <c r="E17" s="206"/>
      <c r="F17" s="206">
        <v>-657733</v>
      </c>
      <c r="G17" s="208"/>
      <c r="H17" s="200">
        <v>0</v>
      </c>
      <c r="I17" s="200"/>
      <c r="J17" s="200">
        <v>0</v>
      </c>
    </row>
    <row r="18" spans="1:10" ht="21" customHeight="1">
      <c r="A18" s="256" t="s">
        <v>208</v>
      </c>
      <c r="B18" s="209"/>
      <c r="C18" s="208"/>
    </row>
    <row r="19" spans="1:10" s="244" customFormat="1" ht="21" customHeight="1">
      <c r="A19" s="257" t="s">
        <v>209</v>
      </c>
      <c r="B19" s="209"/>
      <c r="C19" s="208"/>
      <c r="D19" s="206">
        <v>-302727</v>
      </c>
      <c r="E19" s="23"/>
      <c r="F19" s="206">
        <v>-215717</v>
      </c>
      <c r="G19" s="23"/>
      <c r="H19" s="200">
        <v>0</v>
      </c>
      <c r="I19" s="200"/>
      <c r="J19" s="200">
        <v>0</v>
      </c>
    </row>
    <row r="20" spans="1:10" ht="21" customHeight="1">
      <c r="A20" s="208" t="s">
        <v>4</v>
      </c>
      <c r="B20" s="209"/>
      <c r="C20" s="208"/>
      <c r="D20" s="206">
        <v>-331522</v>
      </c>
      <c r="E20" s="206"/>
      <c r="F20" s="206">
        <v>-244804</v>
      </c>
      <c r="G20" s="208"/>
      <c r="H20" s="200">
        <v>0</v>
      </c>
      <c r="I20" s="200"/>
      <c r="J20" s="200">
        <v>0</v>
      </c>
    </row>
    <row r="21" spans="1:10" ht="21" customHeight="1">
      <c r="A21" s="208" t="s">
        <v>7</v>
      </c>
      <c r="B21" s="209"/>
      <c r="C21" s="208"/>
      <c r="D21" s="206">
        <v>-225984</v>
      </c>
      <c r="E21" s="206"/>
      <c r="F21" s="206">
        <v>-118257</v>
      </c>
      <c r="G21" s="208"/>
      <c r="H21" s="206">
        <v>-51598</v>
      </c>
      <c r="I21" s="207"/>
      <c r="J21" s="206">
        <v>-32584</v>
      </c>
    </row>
    <row r="22" spans="1:10" ht="21" customHeight="1">
      <c r="A22" s="208" t="s">
        <v>61</v>
      </c>
      <c r="B22" s="209"/>
      <c r="C22" s="208"/>
      <c r="D22" s="206">
        <v>-61080</v>
      </c>
      <c r="E22" s="206"/>
      <c r="F22" s="206">
        <v>-8232</v>
      </c>
      <c r="G22" s="208"/>
      <c r="H22" s="206">
        <v>-375</v>
      </c>
      <c r="I22" s="207"/>
      <c r="J22" s="206">
        <v>-519</v>
      </c>
    </row>
    <row r="23" spans="1:10" ht="21" customHeight="1">
      <c r="A23" s="208" t="s">
        <v>20</v>
      </c>
      <c r="B23" s="209"/>
      <c r="C23" s="208"/>
      <c r="D23" s="206">
        <v>-528897</v>
      </c>
      <c r="E23" s="206"/>
      <c r="F23" s="206">
        <v>-2107025</v>
      </c>
      <c r="G23" s="208"/>
      <c r="H23" s="206">
        <v>-812703</v>
      </c>
      <c r="I23" s="207"/>
      <c r="J23" s="206">
        <v>-2044260</v>
      </c>
    </row>
    <row r="24" spans="1:10" ht="21" customHeight="1">
      <c r="A24" s="208" t="s">
        <v>118</v>
      </c>
      <c r="B24" s="209"/>
      <c r="C24" s="208"/>
      <c r="D24" s="206"/>
      <c r="E24" s="206"/>
      <c r="F24" s="206"/>
      <c r="G24" s="208"/>
      <c r="H24" s="206"/>
      <c r="I24" s="207"/>
      <c r="J24" s="206"/>
    </row>
    <row r="25" spans="1:10" ht="21" customHeight="1">
      <c r="A25" s="208" t="s">
        <v>119</v>
      </c>
      <c r="B25" s="209"/>
      <c r="C25" s="208"/>
      <c r="D25" s="206">
        <v>36843</v>
      </c>
      <c r="E25" s="206"/>
      <c r="F25" s="206">
        <v>-217</v>
      </c>
      <c r="G25" s="208"/>
      <c r="H25" s="206">
        <v>14000</v>
      </c>
      <c r="I25" s="200"/>
      <c r="J25" s="200">
        <v>0</v>
      </c>
    </row>
    <row r="26" spans="1:10" ht="21" customHeight="1">
      <c r="A26" s="208" t="s">
        <v>16</v>
      </c>
      <c r="B26" s="209"/>
      <c r="C26" s="208"/>
      <c r="D26" s="206">
        <v>-12</v>
      </c>
      <c r="E26" s="206"/>
      <c r="F26" s="206">
        <v>12</v>
      </c>
      <c r="G26" s="208"/>
      <c r="H26" s="200">
        <v>0</v>
      </c>
      <c r="I26" s="207"/>
      <c r="J26" s="200">
        <v>0</v>
      </c>
    </row>
    <row r="27" spans="1:10" ht="21" customHeight="1">
      <c r="A27" s="52" t="s">
        <v>176</v>
      </c>
      <c r="C27" s="52"/>
      <c r="D27" s="210">
        <f>SUM(D12:D26)</f>
        <v>-55815</v>
      </c>
      <c r="E27" s="207"/>
      <c r="F27" s="210">
        <f>SUM(F12:F26)</f>
        <v>-1600594</v>
      </c>
      <c r="G27" s="211"/>
      <c r="H27" s="210">
        <f>SUM(H12:H26)</f>
        <v>-824695</v>
      </c>
      <c r="I27" s="207"/>
      <c r="J27" s="210">
        <f>SUM(J12:J26)</f>
        <v>-1682868</v>
      </c>
    </row>
    <row r="28" spans="1:10" ht="21" customHeight="1">
      <c r="A28" s="52"/>
      <c r="C28" s="52"/>
      <c r="D28" s="207"/>
      <c r="E28" s="207"/>
      <c r="F28" s="207"/>
      <c r="G28" s="52"/>
      <c r="H28" s="207"/>
      <c r="I28" s="207"/>
      <c r="J28" s="207"/>
    </row>
    <row r="29" spans="1:10" ht="21" customHeight="1">
      <c r="A29" s="254" t="s">
        <v>210</v>
      </c>
      <c r="B29" s="192"/>
      <c r="C29" s="203"/>
      <c r="D29" s="212"/>
      <c r="E29" s="212"/>
      <c r="F29" s="212"/>
      <c r="G29" s="203"/>
      <c r="H29" s="212" t="s">
        <v>0</v>
      </c>
      <c r="I29" s="207"/>
      <c r="J29" s="212" t="s">
        <v>0</v>
      </c>
    </row>
    <row r="30" spans="1:10" s="244" customFormat="1" ht="21" customHeight="1">
      <c r="A30" s="255" t="s">
        <v>211</v>
      </c>
      <c r="B30" s="242"/>
      <c r="C30" s="203"/>
      <c r="D30" s="212"/>
      <c r="E30" s="212"/>
      <c r="F30" s="212"/>
      <c r="G30" s="203"/>
      <c r="H30" s="212"/>
      <c r="I30" s="207"/>
      <c r="J30" s="212"/>
    </row>
    <row r="31" spans="1:10" ht="21" customHeight="1">
      <c r="A31" s="245" t="s">
        <v>15</v>
      </c>
      <c r="D31" s="213"/>
      <c r="E31" s="213"/>
      <c r="F31" s="213"/>
      <c r="H31" s="213" t="s">
        <v>0</v>
      </c>
      <c r="I31" s="207"/>
      <c r="J31" s="213" t="s">
        <v>0</v>
      </c>
    </row>
    <row r="32" spans="1:10" ht="21" customHeight="1">
      <c r="A32" s="208" t="s">
        <v>159</v>
      </c>
      <c r="D32" s="214">
        <v>21</v>
      </c>
      <c r="E32" s="215"/>
      <c r="F32" s="214">
        <v>2</v>
      </c>
      <c r="H32" s="216">
        <v>0</v>
      </c>
      <c r="I32" s="40"/>
      <c r="J32" s="216">
        <v>0</v>
      </c>
    </row>
    <row r="33" spans="1:13" ht="21" customHeight="1">
      <c r="A33" s="217" t="s">
        <v>55</v>
      </c>
      <c r="D33" s="218">
        <f>SUM(D32:D32)</f>
        <v>21</v>
      </c>
      <c r="E33" s="206"/>
      <c r="F33" s="218">
        <f>SUM(F32:F32)</f>
        <v>2</v>
      </c>
      <c r="H33" s="219" t="s">
        <v>122</v>
      </c>
      <c r="I33" s="175"/>
      <c r="J33" s="219" t="s">
        <v>122</v>
      </c>
    </row>
    <row r="34" spans="1:13" ht="21" customHeight="1">
      <c r="A34" s="191" t="s">
        <v>17</v>
      </c>
      <c r="D34" s="192"/>
      <c r="E34" s="192"/>
      <c r="F34" s="192"/>
      <c r="H34" s="40"/>
      <c r="I34" s="40"/>
      <c r="J34" s="40"/>
    </row>
    <row r="35" spans="1:13" ht="21" customHeight="1">
      <c r="A35" s="208" t="s">
        <v>158</v>
      </c>
      <c r="D35" s="220">
        <v>-848800</v>
      </c>
      <c r="E35" s="213"/>
      <c r="F35" s="200">
        <v>0</v>
      </c>
      <c r="H35" s="200">
        <v>0</v>
      </c>
      <c r="I35" s="207"/>
      <c r="J35" s="200">
        <v>0</v>
      </c>
    </row>
    <row r="36" spans="1:13" ht="21" customHeight="1">
      <c r="A36" s="208" t="s">
        <v>159</v>
      </c>
      <c r="B36" s="209"/>
      <c r="C36" s="208"/>
      <c r="D36" s="220">
        <v>-3986</v>
      </c>
      <c r="E36" s="44"/>
      <c r="F36" s="220">
        <v>-1727</v>
      </c>
      <c r="G36" s="221"/>
      <c r="H36" s="199">
        <v>-17</v>
      </c>
      <c r="I36" s="44"/>
      <c r="J36" s="199">
        <v>-1</v>
      </c>
    </row>
    <row r="37" spans="1:13" ht="21" customHeight="1">
      <c r="A37" s="208" t="s">
        <v>22</v>
      </c>
      <c r="B37" s="209"/>
      <c r="C37" s="208"/>
      <c r="D37" s="220">
        <v>-267</v>
      </c>
      <c r="E37" s="44"/>
      <c r="F37" s="220">
        <v>-527</v>
      </c>
      <c r="G37" s="221"/>
      <c r="H37" s="216">
        <v>0</v>
      </c>
      <c r="I37" s="44"/>
      <c r="J37" s="216">
        <v>0</v>
      </c>
    </row>
    <row r="38" spans="1:13" ht="21" customHeight="1">
      <c r="A38" s="217" t="s">
        <v>18</v>
      </c>
      <c r="B38" s="209"/>
      <c r="C38" s="217"/>
      <c r="D38" s="222">
        <f>SUM(D35:D37)</f>
        <v>-853053</v>
      </c>
      <c r="E38" s="44"/>
      <c r="F38" s="222">
        <f>SUM(F35:F37)</f>
        <v>-2254</v>
      </c>
      <c r="G38" s="223"/>
      <c r="H38" s="224">
        <f>SUM(H36:H37)</f>
        <v>-17</v>
      </c>
      <c r="I38" s="225"/>
      <c r="J38" s="224">
        <f>SUM(J36:J37)</f>
        <v>-1</v>
      </c>
    </row>
    <row r="39" spans="1:13" ht="21" customHeight="1">
      <c r="A39" s="217" t="s">
        <v>177</v>
      </c>
      <c r="C39" s="52"/>
      <c r="D39" s="226">
        <f>SUM(D33,D38)</f>
        <v>-853032</v>
      </c>
      <c r="E39" s="44"/>
      <c r="F39" s="226">
        <f>SUM(F33,F38)</f>
        <v>-2252</v>
      </c>
      <c r="G39" s="227"/>
      <c r="H39" s="226">
        <f>SUM(H33,H38)</f>
        <v>-17</v>
      </c>
      <c r="I39" s="228"/>
      <c r="J39" s="226">
        <f>SUM(J33,J38)</f>
        <v>-1</v>
      </c>
    </row>
    <row r="40" spans="1:13" ht="21" customHeight="1">
      <c r="A40" s="217"/>
      <c r="C40" s="52"/>
      <c r="D40" s="220"/>
      <c r="E40" s="44"/>
      <c r="F40" s="220"/>
      <c r="G40" s="227"/>
      <c r="H40" s="220"/>
      <c r="I40" s="228"/>
      <c r="J40" s="220"/>
    </row>
    <row r="41" spans="1:13" s="240" customFormat="1" ht="21" customHeight="1">
      <c r="A41" s="217"/>
      <c r="B41" s="190"/>
      <c r="C41" s="52"/>
      <c r="D41" s="220"/>
      <c r="E41" s="44"/>
      <c r="F41" s="220"/>
      <c r="G41" s="227"/>
      <c r="H41" s="220"/>
      <c r="I41" s="228"/>
      <c r="J41" s="220"/>
    </row>
    <row r="42" spans="1:13" s="240" customFormat="1" ht="21" customHeight="1">
      <c r="A42" s="217"/>
      <c r="B42" s="190"/>
      <c r="C42" s="52"/>
      <c r="D42" s="220"/>
      <c r="E42" s="44"/>
      <c r="F42" s="220"/>
      <c r="G42" s="227"/>
      <c r="H42" s="220"/>
      <c r="I42" s="228"/>
      <c r="J42" s="220"/>
    </row>
    <row r="43" spans="1:13" s="240" customFormat="1" ht="21" customHeight="1">
      <c r="A43" s="266" t="s">
        <v>198</v>
      </c>
      <c r="B43" s="267"/>
      <c r="C43" s="267"/>
      <c r="D43" s="267"/>
      <c r="E43" s="267"/>
      <c r="F43" s="267"/>
      <c r="G43" s="267"/>
      <c r="H43" s="267"/>
      <c r="I43" s="267"/>
      <c r="J43" s="267"/>
    </row>
    <row r="44" spans="1:13" s="240" customFormat="1" ht="21" customHeight="1">
      <c r="A44" s="266" t="s">
        <v>197</v>
      </c>
      <c r="B44" s="267"/>
      <c r="C44" s="267"/>
      <c r="D44" s="267"/>
      <c r="E44" s="267"/>
      <c r="F44" s="267"/>
      <c r="G44" s="267"/>
      <c r="H44" s="267"/>
      <c r="I44" s="267"/>
      <c r="J44" s="267"/>
    </row>
    <row r="45" spans="1:13" s="240" customFormat="1" ht="21" customHeight="1">
      <c r="A45" s="266" t="s">
        <v>188</v>
      </c>
      <c r="B45" s="267"/>
      <c r="C45" s="267"/>
      <c r="D45" s="267"/>
      <c r="E45" s="267"/>
      <c r="F45" s="267"/>
      <c r="G45" s="267"/>
      <c r="H45" s="267"/>
      <c r="I45" s="267"/>
      <c r="J45" s="267"/>
    </row>
    <row r="46" spans="1:13" s="240" customFormat="1" ht="21" customHeight="1">
      <c r="A46" s="267" t="s">
        <v>75</v>
      </c>
      <c r="B46" s="267"/>
      <c r="C46" s="267"/>
      <c r="D46" s="267"/>
      <c r="E46" s="267"/>
      <c r="F46" s="267"/>
      <c r="G46" s="267"/>
      <c r="H46" s="267"/>
      <c r="I46" s="267"/>
      <c r="J46" s="267"/>
      <c r="K46" s="201"/>
      <c r="L46" s="201"/>
      <c r="M46" s="201"/>
    </row>
    <row r="47" spans="1:13" s="240" customFormat="1" ht="21" customHeight="1">
      <c r="A47" s="276" t="s">
        <v>191</v>
      </c>
      <c r="B47" s="276"/>
      <c r="C47" s="276"/>
      <c r="D47" s="276"/>
      <c r="E47" s="276"/>
      <c r="F47" s="276"/>
      <c r="G47" s="276"/>
      <c r="H47" s="276"/>
      <c r="I47" s="276"/>
      <c r="J47" s="276"/>
    </row>
    <row r="48" spans="1:13" s="240" customFormat="1" ht="9" customHeight="1">
      <c r="A48" s="202"/>
      <c r="B48" s="193"/>
      <c r="C48" s="202"/>
      <c r="D48" s="202"/>
      <c r="E48" s="202"/>
      <c r="F48" s="202"/>
      <c r="G48" s="202"/>
      <c r="H48" s="202"/>
      <c r="I48" s="202"/>
      <c r="J48" s="202"/>
    </row>
    <row r="49" spans="1:10" s="240" customFormat="1" ht="21" customHeight="1">
      <c r="B49" s="197" t="s">
        <v>181</v>
      </c>
      <c r="C49" s="259" t="s">
        <v>23</v>
      </c>
      <c r="D49" s="259"/>
      <c r="E49" s="259"/>
      <c r="F49" s="259"/>
      <c r="G49" s="259"/>
      <c r="H49" s="259" t="s">
        <v>24</v>
      </c>
      <c r="I49" s="259"/>
      <c r="J49" s="259"/>
    </row>
    <row r="50" spans="1:10" s="240" customFormat="1" ht="21" customHeight="1">
      <c r="B50" s="190"/>
      <c r="C50" s="259" t="s">
        <v>25</v>
      </c>
      <c r="D50" s="259"/>
      <c r="E50" s="259"/>
      <c r="F50" s="259"/>
      <c r="G50" s="259"/>
      <c r="H50" s="259" t="s">
        <v>25</v>
      </c>
      <c r="I50" s="259"/>
      <c r="J50" s="259"/>
    </row>
    <row r="51" spans="1:10" s="240" customFormat="1" ht="21" customHeight="1">
      <c r="B51" s="190"/>
      <c r="D51" s="239" t="s">
        <v>137</v>
      </c>
      <c r="E51" s="239"/>
      <c r="F51" s="239" t="s">
        <v>138</v>
      </c>
      <c r="H51" s="40">
        <v>2019</v>
      </c>
      <c r="I51" s="40"/>
      <c r="J51" s="40">
        <v>2018</v>
      </c>
    </row>
    <row r="52" spans="1:10" ht="21" customHeight="1">
      <c r="A52" s="254" t="s">
        <v>212</v>
      </c>
      <c r="D52" s="229"/>
      <c r="E52" s="230"/>
      <c r="F52" s="229"/>
      <c r="G52" s="230"/>
      <c r="H52" s="231"/>
      <c r="I52" s="225"/>
      <c r="J52" s="231"/>
    </row>
    <row r="53" spans="1:10" s="244" customFormat="1" ht="21" customHeight="1">
      <c r="A53" s="255" t="s">
        <v>213</v>
      </c>
      <c r="B53" s="190"/>
      <c r="D53" s="229"/>
      <c r="E53" s="230"/>
      <c r="F53" s="229"/>
      <c r="G53" s="230"/>
      <c r="H53" s="231"/>
      <c r="I53" s="225"/>
      <c r="J53" s="231"/>
    </row>
    <row r="54" spans="1:10" ht="21" customHeight="1">
      <c r="A54" s="208" t="s">
        <v>123</v>
      </c>
      <c r="D54" s="229">
        <v>749571</v>
      </c>
      <c r="E54" s="230"/>
      <c r="F54" s="229">
        <v>1712304</v>
      </c>
      <c r="G54" s="230"/>
      <c r="H54" s="229">
        <v>749571</v>
      </c>
      <c r="I54" s="225"/>
      <c r="J54" s="229">
        <v>1712304</v>
      </c>
    </row>
    <row r="55" spans="1:10" ht="21" customHeight="1">
      <c r="A55" s="217" t="s">
        <v>178</v>
      </c>
      <c r="D55" s="232">
        <f>SUM(D54:D54)</f>
        <v>749571</v>
      </c>
      <c r="E55" s="230"/>
      <c r="F55" s="232">
        <f>SUM(F54:F54)</f>
        <v>1712304</v>
      </c>
      <c r="G55" s="230"/>
      <c r="H55" s="232">
        <f>SUM(H54:H54)</f>
        <v>749571</v>
      </c>
      <c r="I55" s="225"/>
      <c r="J55" s="232">
        <f>SUM(J54:J54)</f>
        <v>1712304</v>
      </c>
    </row>
    <row r="56" spans="1:10" ht="21" customHeight="1">
      <c r="A56" s="217"/>
      <c r="D56" s="233"/>
      <c r="E56" s="230"/>
      <c r="F56" s="233"/>
      <c r="G56" s="230"/>
      <c r="H56" s="234"/>
      <c r="I56" s="225"/>
      <c r="J56" s="234"/>
    </row>
    <row r="57" spans="1:10" ht="21" customHeight="1">
      <c r="A57" s="23" t="s">
        <v>52</v>
      </c>
      <c r="D57" s="220">
        <f>SUM(D27,D39,D55)</f>
        <v>-159276</v>
      </c>
      <c r="E57" s="44"/>
      <c r="F57" s="220">
        <f>SUM(F27,F39,F55)</f>
        <v>109458</v>
      </c>
      <c r="G57" s="230"/>
      <c r="H57" s="220">
        <f>+H55+H27+H39</f>
        <v>-75141</v>
      </c>
      <c r="I57" s="230"/>
      <c r="J57" s="220">
        <f>+J55+J27+J39</f>
        <v>29435</v>
      </c>
    </row>
    <row r="58" spans="1:10" ht="21" customHeight="1">
      <c r="A58" s="23" t="s">
        <v>34</v>
      </c>
      <c r="D58" s="220">
        <v>1341340</v>
      </c>
      <c r="E58" s="44"/>
      <c r="F58" s="220">
        <v>1401893</v>
      </c>
      <c r="G58" s="230"/>
      <c r="H58" s="228">
        <v>101356</v>
      </c>
      <c r="I58" s="230"/>
      <c r="J58" s="228">
        <v>181095</v>
      </c>
    </row>
    <row r="59" spans="1:10" ht="21" customHeight="1">
      <c r="A59" s="23" t="s">
        <v>180</v>
      </c>
      <c r="B59" s="190" t="s">
        <v>156</v>
      </c>
      <c r="D59" s="220">
        <v>1047398</v>
      </c>
      <c r="E59" s="44"/>
      <c r="F59" s="200">
        <v>0</v>
      </c>
      <c r="H59" s="200">
        <v>0</v>
      </c>
      <c r="I59" s="207"/>
      <c r="J59" s="200">
        <v>0</v>
      </c>
    </row>
    <row r="60" spans="1:10" ht="21" customHeight="1" thickBot="1">
      <c r="A60" s="203" t="s">
        <v>68</v>
      </c>
      <c r="D60" s="235">
        <f>SUM(D57:D59)</f>
        <v>2229462</v>
      </c>
      <c r="E60" s="44"/>
      <c r="F60" s="235">
        <f>SUM(F57:F59)</f>
        <v>1511351</v>
      </c>
      <c r="G60" s="230"/>
      <c r="H60" s="236">
        <f>SUM(H57:H59)</f>
        <v>26215</v>
      </c>
      <c r="I60" s="44"/>
      <c r="J60" s="236">
        <f>SUM(J57:J59)</f>
        <v>210530</v>
      </c>
    </row>
    <row r="61" spans="1:10" ht="21" customHeight="1" thickTop="1">
      <c r="A61" s="217"/>
      <c r="C61" s="52"/>
      <c r="D61" s="220"/>
      <c r="E61" s="44"/>
      <c r="F61" s="220"/>
      <c r="G61" s="227"/>
      <c r="H61" s="220"/>
      <c r="I61" s="228"/>
      <c r="J61" s="220"/>
    </row>
    <row r="62" spans="1:10" ht="21" customHeight="1">
      <c r="C62" s="52"/>
      <c r="D62" s="220"/>
      <c r="E62" s="44"/>
      <c r="F62" s="220"/>
      <c r="G62" s="227"/>
      <c r="H62" s="220"/>
      <c r="I62" s="228"/>
      <c r="J62" s="220"/>
    </row>
    <row r="63" spans="1:10" ht="21" customHeight="1">
      <c r="C63" s="52"/>
      <c r="D63" s="220"/>
      <c r="E63" s="44"/>
      <c r="F63" s="220"/>
      <c r="G63" s="227"/>
      <c r="H63" s="220"/>
      <c r="I63" s="228"/>
      <c r="J63" s="220"/>
    </row>
    <row r="64" spans="1:10" ht="21" customHeight="1">
      <c r="A64" s="217"/>
      <c r="C64" s="52"/>
      <c r="D64" s="220"/>
      <c r="E64" s="44"/>
      <c r="F64" s="220"/>
      <c r="G64" s="227"/>
      <c r="H64" s="237"/>
      <c r="I64" s="228"/>
      <c r="J64" s="237"/>
    </row>
    <row r="65" spans="2:2" ht="21" customHeight="1">
      <c r="B65" s="23"/>
    </row>
    <row r="66" spans="2:2" ht="21" customHeight="1">
      <c r="B66" s="23"/>
    </row>
    <row r="67" spans="2:2" ht="21" customHeight="1">
      <c r="B67" s="23"/>
    </row>
    <row r="68" spans="2:2" ht="21" customHeight="1">
      <c r="B68" s="23"/>
    </row>
    <row r="69" spans="2:2" ht="21" customHeight="1">
      <c r="B69" s="23"/>
    </row>
    <row r="73" spans="2:2" ht="21" customHeight="1">
      <c r="B73" s="23"/>
    </row>
    <row r="74" spans="2:2" ht="21" customHeight="1">
      <c r="B74" s="23"/>
    </row>
    <row r="75" spans="2:2" ht="21" customHeight="1">
      <c r="B75" s="23"/>
    </row>
    <row r="77" spans="2:2" ht="21" customHeight="1">
      <c r="B77" s="23"/>
    </row>
    <row r="84" spans="1:2" ht="21" customHeight="1">
      <c r="A84" s="275" t="s">
        <v>49</v>
      </c>
      <c r="B84" s="275"/>
    </row>
  </sheetData>
  <mergeCells count="19">
    <mergeCell ref="H49:J49"/>
    <mergeCell ref="C50:G50"/>
    <mergeCell ref="H50:J50"/>
    <mergeCell ref="A84:B84"/>
    <mergeCell ref="A4:J4"/>
    <mergeCell ref="A5:J5"/>
    <mergeCell ref="C8:G8"/>
    <mergeCell ref="H8:J8"/>
    <mergeCell ref="A43:J43"/>
    <mergeCell ref="A44:J44"/>
    <mergeCell ref="A45:J45"/>
    <mergeCell ref="A46:J46"/>
    <mergeCell ref="A47:J47"/>
    <mergeCell ref="C49:G49"/>
    <mergeCell ref="A1:J1"/>
    <mergeCell ref="A2:J2"/>
    <mergeCell ref="A3:J3"/>
    <mergeCell ref="H7:J7"/>
    <mergeCell ref="C7:G7"/>
  </mergeCells>
  <phoneticPr fontId="4" type="noConversion"/>
  <pageMargins left="1" right="0.3" top="1" bottom="0.5" header="0.59055118110236204" footer="0.31496062992126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BS1</vt:lpstr>
      <vt:lpstr>BS2</vt:lpstr>
      <vt:lpstr>PL-3</vt:lpstr>
      <vt:lpstr>PL-6</vt:lpstr>
      <vt:lpstr>SE2</vt:lpstr>
      <vt:lpstr>SE</vt:lpstr>
      <vt:lpstr>CASHFLOW</vt:lpstr>
      <vt:lpstr>'PL-3'!Print_Area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nvanichabull@deloitte.com</cp:lastModifiedBy>
  <cp:lastPrinted>2019-08-13T02:07:18Z</cp:lastPrinted>
  <dcterms:created xsi:type="dcterms:W3CDTF">2001-08-17T02:58:33Z</dcterms:created>
  <dcterms:modified xsi:type="dcterms:W3CDTF">2019-08-13T02:34:48Z</dcterms:modified>
</cp:coreProperties>
</file>