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00" activeTab="5"/>
  </bookViews>
  <sheets>
    <sheet name="2-5" sheetId="1" r:id="rId1"/>
    <sheet name="6-7" sheetId="2" r:id="rId2"/>
    <sheet name="8-9" sheetId="6" r:id="rId3"/>
    <sheet name="10" sheetId="3" r:id="rId4"/>
    <sheet name="11" sheetId="4" r:id="rId5"/>
    <sheet name="12-14" sheetId="5" r:id="rId6"/>
  </sheets>
  <definedNames>
    <definedName name="_xlnm.Print_Area" localSheetId="5">'12-14'!$A$1:$L$145</definedName>
    <definedName name="_xlnm.Print_Area" localSheetId="0">'2-5'!$A$1:$L$196</definedName>
    <definedName name="_xlnm.Print_Area" localSheetId="1">'6-7'!$A$1:$L$95</definedName>
    <definedName name="_xlnm.Print_Area" localSheetId="2">'8-9'!$A$1:$L$96</definedName>
  </definedNames>
  <calcPr calcId="162913"/>
</workbook>
</file>

<file path=xl/calcChain.xml><?xml version="1.0" encoding="utf-8"?>
<calcChain xmlns="http://schemas.openxmlformats.org/spreadsheetml/2006/main">
  <c r="J69" i="1" l="1"/>
  <c r="F27" i="5" l="1"/>
  <c r="J30" i="1" l="1"/>
  <c r="J27" i="1"/>
  <c r="J67" i="1" l="1"/>
  <c r="AD40" i="3" l="1"/>
  <c r="Z36" i="3"/>
  <c r="X40" i="3"/>
  <c r="V40" i="3"/>
  <c r="T40" i="3"/>
  <c r="P40" i="3"/>
  <c r="Z40" i="3" l="1"/>
  <c r="Z45" i="3" s="1"/>
  <c r="F177" i="1" s="1"/>
  <c r="J81" i="5"/>
  <c r="J95" i="5"/>
  <c r="R29" i="4"/>
  <c r="T29" i="4" s="1"/>
  <c r="F80" i="6"/>
  <c r="H80" i="6"/>
  <c r="H82" i="6" s="1"/>
  <c r="L80" i="6"/>
  <c r="L82" i="6" s="1"/>
  <c r="J80" i="6"/>
  <c r="L78" i="2"/>
  <c r="L80" i="2" s="1"/>
  <c r="F78" i="2"/>
  <c r="H78" i="2"/>
  <c r="H80" i="2" s="1"/>
  <c r="J78" i="2"/>
  <c r="J80" i="1"/>
  <c r="J35" i="1"/>
  <c r="A3" i="3"/>
  <c r="A3" i="4" s="1"/>
  <c r="AB42" i="3"/>
  <c r="AF42" i="3" s="1"/>
  <c r="AB41" i="3"/>
  <c r="AF41" i="3" s="1"/>
  <c r="T25" i="4"/>
  <c r="V25" i="4"/>
  <c r="AB29" i="3"/>
  <c r="AB36" i="3" s="1"/>
  <c r="AB32" i="3"/>
  <c r="AF32" i="3" s="1"/>
  <c r="R22" i="4"/>
  <c r="L22" i="4"/>
  <c r="J22" i="4"/>
  <c r="H22" i="4"/>
  <c r="F22" i="4"/>
  <c r="V19" i="4"/>
  <c r="T14" i="4"/>
  <c r="V14" i="4" s="1"/>
  <c r="V22" i="4" s="1"/>
  <c r="T22" i="4"/>
  <c r="F26" i="3"/>
  <c r="AD26" i="3"/>
  <c r="R26" i="3"/>
  <c r="N26" i="3"/>
  <c r="L26" i="3"/>
  <c r="J26" i="3"/>
  <c r="H26" i="3"/>
  <c r="AF23" i="3"/>
  <c r="Z22" i="3"/>
  <c r="AB22" i="3" s="1"/>
  <c r="X26" i="3"/>
  <c r="T26" i="3"/>
  <c r="Z21" i="3"/>
  <c r="AB21" i="3"/>
  <c r="AF21" i="3" s="1"/>
  <c r="P26" i="3"/>
  <c r="Z17" i="3"/>
  <c r="AB17" i="3" s="1"/>
  <c r="AF17" i="3" s="1"/>
  <c r="P22" i="4"/>
  <c r="N22" i="4"/>
  <c r="V26" i="3"/>
  <c r="L114" i="5"/>
  <c r="H114" i="5"/>
  <c r="L98" i="5"/>
  <c r="L92" i="5"/>
  <c r="L81" i="5"/>
  <c r="H98" i="5"/>
  <c r="H92" i="5"/>
  <c r="H81" i="5"/>
  <c r="L88" i="6"/>
  <c r="H88" i="6"/>
  <c r="L37" i="6"/>
  <c r="L16" i="6"/>
  <c r="L28" i="6" s="1"/>
  <c r="L9" i="5" s="1"/>
  <c r="L30" i="5" s="1"/>
  <c r="L47" i="5" s="1"/>
  <c r="L51" i="5" s="1"/>
  <c r="H37" i="6"/>
  <c r="H16" i="6"/>
  <c r="H28" i="6" s="1"/>
  <c r="F88" i="6"/>
  <c r="F39" i="6"/>
  <c r="L86" i="2"/>
  <c r="H86" i="2"/>
  <c r="L34" i="2"/>
  <c r="L16" i="2"/>
  <c r="L25" i="2" s="1"/>
  <c r="L28" i="2" s="1"/>
  <c r="H34" i="2"/>
  <c r="H16" i="2"/>
  <c r="H25" i="2" s="1"/>
  <c r="H28" i="2" s="1"/>
  <c r="F36" i="2"/>
  <c r="A50" i="6"/>
  <c r="F37" i="6"/>
  <c r="F56" i="6" s="1"/>
  <c r="J16" i="6"/>
  <c r="J28" i="6" s="1"/>
  <c r="J9" i="5" s="1"/>
  <c r="J30" i="5" s="1"/>
  <c r="J47" i="5" s="1"/>
  <c r="J51" i="5" s="1"/>
  <c r="F16" i="6"/>
  <c r="F28" i="6" s="1"/>
  <c r="F31" i="6" s="1"/>
  <c r="F81" i="5"/>
  <c r="A53" i="5"/>
  <c r="A145" i="5" s="1"/>
  <c r="AB40" i="3"/>
  <c r="AF40" i="3" s="1"/>
  <c r="J114" i="5"/>
  <c r="F114" i="5"/>
  <c r="A103" i="5"/>
  <c r="A101" i="5"/>
  <c r="J92" i="5"/>
  <c r="F92" i="5"/>
  <c r="A56" i="5"/>
  <c r="A54" i="5"/>
  <c r="P33" i="4"/>
  <c r="L33" i="4"/>
  <c r="J33" i="4"/>
  <c r="H33" i="4"/>
  <c r="F33" i="4"/>
  <c r="T30" i="4"/>
  <c r="V30" i="4" s="1"/>
  <c r="AD36" i="3"/>
  <c r="AD45" i="3" s="1"/>
  <c r="X36" i="3"/>
  <c r="X45" i="3" s="1"/>
  <c r="V36" i="3"/>
  <c r="V45" i="3" s="1"/>
  <c r="T36" i="3"/>
  <c r="T45" i="3"/>
  <c r="R36" i="3"/>
  <c r="R45" i="3" s="1"/>
  <c r="P36" i="3"/>
  <c r="N36" i="3"/>
  <c r="N45" i="3" s="1"/>
  <c r="L36" i="3"/>
  <c r="L45" i="3" s="1"/>
  <c r="J36" i="3"/>
  <c r="J45" i="3" s="1"/>
  <c r="H36" i="3"/>
  <c r="H45" i="3"/>
  <c r="F36" i="3"/>
  <c r="F45" i="3" s="1"/>
  <c r="F86" i="2"/>
  <c r="A50" i="2"/>
  <c r="F34" i="2"/>
  <c r="F56" i="2" s="1"/>
  <c r="J16" i="2"/>
  <c r="J25" i="2" s="1"/>
  <c r="F16" i="2"/>
  <c r="L179" i="1"/>
  <c r="L182" i="1" s="1"/>
  <c r="H179" i="1"/>
  <c r="H182" i="1" s="1"/>
  <c r="A150" i="1"/>
  <c r="A149" i="1"/>
  <c r="A148" i="1"/>
  <c r="L135" i="1"/>
  <c r="J135" i="1"/>
  <c r="H135" i="1"/>
  <c r="F135" i="1"/>
  <c r="L123" i="1"/>
  <c r="L137" i="1" s="1"/>
  <c r="J123" i="1"/>
  <c r="J137" i="1" s="1"/>
  <c r="H123" i="1"/>
  <c r="H137" i="1" s="1"/>
  <c r="F123" i="1"/>
  <c r="A102" i="1"/>
  <c r="A101" i="1"/>
  <c r="A100" i="1"/>
  <c r="A99" i="1"/>
  <c r="A50" i="3" s="1"/>
  <c r="L80" i="1"/>
  <c r="F80" i="1"/>
  <c r="H78" i="1"/>
  <c r="H80" i="1" s="1"/>
  <c r="L35" i="1"/>
  <c r="H35" i="1"/>
  <c r="F35" i="1"/>
  <c r="Z26" i="3" l="1"/>
  <c r="AF29" i="3"/>
  <c r="AF36" i="3" s="1"/>
  <c r="AF45" i="3" s="1"/>
  <c r="H184" i="1"/>
  <c r="A36" i="4"/>
  <c r="L82" i="1"/>
  <c r="H82" i="1"/>
  <c r="A147" i="1"/>
  <c r="A196" i="1" s="1"/>
  <c r="A47" i="6"/>
  <c r="A96" i="6"/>
  <c r="A95" i="2"/>
  <c r="A47" i="2"/>
  <c r="A100" i="5"/>
  <c r="J94" i="5"/>
  <c r="J98" i="5" s="1"/>
  <c r="J82" i="1"/>
  <c r="T33" i="4"/>
  <c r="J177" i="1" s="1"/>
  <c r="L31" i="6"/>
  <c r="J28" i="2"/>
  <c r="J31" i="2"/>
  <c r="F25" i="2"/>
  <c r="F28" i="2" s="1"/>
  <c r="F80" i="2"/>
  <c r="F82" i="6"/>
  <c r="F137" i="1"/>
  <c r="AB45" i="3"/>
  <c r="F82" i="1"/>
  <c r="H9" i="5"/>
  <c r="H30" i="5" s="1"/>
  <c r="H47" i="5" s="1"/>
  <c r="H51" i="5" s="1"/>
  <c r="H31" i="6"/>
  <c r="AF26" i="3"/>
  <c r="AF22" i="3"/>
  <c r="AB26" i="3"/>
  <c r="L184" i="1"/>
  <c r="P45" i="3"/>
  <c r="F176" i="1" s="1"/>
  <c r="F179" i="1" s="1"/>
  <c r="F182" i="1" s="1"/>
  <c r="F9" i="5"/>
  <c r="F30" i="5" s="1"/>
  <c r="F47" i="5" s="1"/>
  <c r="F51" i="5" s="1"/>
  <c r="F94" i="5" s="1"/>
  <c r="F98" i="5" s="1"/>
  <c r="J31" i="6"/>
  <c r="N29" i="4" s="1"/>
  <c r="R33" i="4"/>
  <c r="J34" i="6"/>
  <c r="F184" i="1" l="1"/>
  <c r="J34" i="2"/>
  <c r="J56" i="2" s="1"/>
  <c r="J80" i="2" s="1"/>
  <c r="J83" i="2" s="1"/>
  <c r="J86" i="2" s="1"/>
  <c r="V29" i="4"/>
  <c r="V33" i="4" s="1"/>
  <c r="N33" i="4"/>
  <c r="J176" i="1" s="1"/>
  <c r="J179" i="1" s="1"/>
  <c r="J182" i="1" s="1"/>
  <c r="J184" i="1" s="1"/>
  <c r="J37" i="6"/>
  <c r="J56" i="6" s="1"/>
  <c r="J82" i="6" s="1"/>
  <c r="J85" i="6" s="1"/>
  <c r="J88" i="6" s="1"/>
  <c r="J39" i="6"/>
</calcChain>
</file>

<file path=xl/sharedStrings.xml><?xml version="1.0" encoding="utf-8"?>
<sst xmlns="http://schemas.openxmlformats.org/spreadsheetml/2006/main" count="651" uniqueCount="315">
  <si>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</si>
  <si>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</si>
  <si>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</si>
  <si>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</si>
  <si>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</si>
  <si>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</si>
  <si>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</si>
  <si>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พ.ศ. 2562</t>
  </si>
  <si>
    <t>พ.ศ. 2561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</si>
  <si>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</si>
  <si>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</si>
  <si>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</si>
  <si>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</si>
  <si>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</si>
  <si>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เงินฝากสถาบันการเงิน</t>
  </si>
  <si>
    <t>เงินลงทุนระยะสั้นที่ใช้เป็นหลักประกัน</t>
  </si>
  <si>
    <t>ลูกหนี้การค้า สุทธิ</t>
  </si>
  <si>
    <t>ลูกหนี้การค้ากิจการที่เกี่ยวข้องกัน</t>
  </si>
  <si>
    <t xml:space="preserve">  </t>
  </si>
  <si>
    <t>เงินปันผลค้างรับจากบริษัทย่อยและการร่วมค้า</t>
  </si>
  <si>
    <t>ที่คาดว่าจะได้รับชำระภายในหนึ่งปี</t>
  </si>
  <si>
    <t>ลูกหนี้กิจการที่เกี่ยวข้องกัน</t>
  </si>
  <si>
    <t>เชื้อเพลิงและวัสดุสำรองคลัง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</si>
  <si>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</si>
  <si>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</si>
  <si>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</si>
  <si>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เงินให้กู้ยืมระยะยาวแก่กิจการอื่น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</si>
  <si>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</si>
  <si>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</si>
  <si>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</si>
  <si>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เงินลงทุนระยะยาวอื่น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</si>
  <si>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</si>
  <si>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</si>
  <si>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</si>
  <si>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</si>
  <si>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</si>
  <si>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</si>
  <si>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</si>
  <si>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</si>
  <si>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</si>
  <si>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</si>
  <si>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</si>
  <si>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</si>
  <si>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เจ้าหนี้การค้ากิจการที่เกี่ยวข้องกัน</t>
  </si>
  <si>
    <t>เจ้าหนี้กิจการที่เกี่ยวข้องกัน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</si>
  <si>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</si>
  <si>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</si>
  <si>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</si>
  <si>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</si>
  <si>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</si>
  <si>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</si>
  <si>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</si>
  <si>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</si>
  <si>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</si>
  <si>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</si>
  <si>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</si>
  <si>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</si>
  <si>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</si>
  <si>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</si>
  <si>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</si>
  <si>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</si>
  <si>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</si>
  <si>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</si>
  <si>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</si>
  <si>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</si>
  <si>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</si>
  <si>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</si>
  <si>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</si>
  <si>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</si>
  <si>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</si>
  <si>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</si>
  <si>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</si>
  <si>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</si>
  <si>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</si>
  <si>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</si>
  <si>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</si>
  <si>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</si>
  <si>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</si>
  <si>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</si>
  <si>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</si>
  <si>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</si>
  <si>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</si>
  <si>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 (ขาดทุน) สุทธิจากอัตราแลกเปลี่ยน</t>
  </si>
  <si>
    <t>ค่าใช้จ่ายในการบริหาร</t>
  </si>
  <si>
    <t>ต้นทุนทางการเงิน</t>
  </si>
  <si>
    <t>และการร่วมค้า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</si>
  <si>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</si>
  <si>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</si>
  <si>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</si>
  <si>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</si>
  <si>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</si>
  <si>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</si>
  <si>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กำไรต่อหุ้นสำหรับงวด (บาท)</t>
  </si>
  <si>
    <t>งบกำไรขาดทุนเบ็ดเสร็จ</t>
  </si>
  <si>
    <t>- ผลต่างจากการแปลงค่าข้อมูลทางการเงิน</t>
  </si>
  <si>
    <t>กำไรเบ็ดเสร็จรวมสำหรับงวด</t>
  </si>
  <si>
    <t>การแบ่งปันกำไรเบ็ดเสร็จรวม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</si>
  <si>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</si>
  <si>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</si>
  <si>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</si>
  <si>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ส่วนเกินจากการ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</si>
  <si>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</si>
  <si>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</si>
  <si>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</si>
  <si>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</si>
  <si>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</si>
  <si>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</si>
  <si>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</si>
  <si>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</si>
  <si>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>ซื้อส่วนได้เสียที่</t>
  </si>
  <si>
    <t xml:space="preserve">จัดสรรแล้ว - </t>
  </si>
  <si>
    <t>เงินลงทุน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</si>
  <si>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</si>
  <si>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</si>
  <si>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</si>
  <si>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</si>
  <si>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</si>
  <si>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ส่วนของ</t>
  </si>
  <si>
    <t>ชำระแล้ว</t>
  </si>
  <si>
    <t>มูลค่าหุ้น</t>
  </si>
  <si>
    <t>หุ้นทุนซื้อคืน</t>
  </si>
  <si>
    <t>ไม่มีอำนาจควบคุม</t>
  </si>
  <si>
    <t>สำรองตามกฎหมาย</t>
  </si>
  <si>
    <t>เผื่อขาย</t>
  </si>
  <si>
    <t>ประโยชน์พนักงาน</t>
  </si>
  <si>
    <t>ข้อมูลทางการเงิน</t>
  </si>
  <si>
    <t>ของบริษัทใหญ่</t>
  </si>
  <si>
    <t>ควบคุม</t>
  </si>
  <si>
    <t>เจ้าของ</t>
  </si>
  <si>
    <t xml:space="preserve">ยอดคงเหลือต้นงวด </t>
  </si>
  <si>
    <t>ณ วันที่ 1 มกราคม พ.ศ. 2561</t>
  </si>
  <si>
    <t>เงินปันผลจ่ายของบริษัทย่อย</t>
  </si>
  <si>
    <t xml:space="preserve">ยอดคงเหลือปลายงวด </t>
  </si>
  <si>
    <t>ณ วันที่ 1 มกราคม พ.ศ. 2562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</si>
  <si>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</si>
  <si>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</si>
  <si>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</si>
  <si>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</si>
  <si>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</si>
  <si>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</si>
  <si>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</si>
  <si>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กำไรก่อนค่าใช้จ่ายภาษีเงินได้สำหรับงวด</t>
  </si>
  <si>
    <t>รายการปรับปรุงกำไรก่อนค่าใช้จ่ายภาษีเงินได้เป็นเงินสดสุทธิ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</si>
  <si>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</si>
  <si>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</si>
  <si>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ค่าใช้จ่ายผลประโยชน์พนักงานหลังการเลิกจ้างหรือเกษียณอายุ</t>
  </si>
  <si>
    <t>- กลับรายการประมาณการหนี้สินผลประโยชน์พนักงาน</t>
  </si>
  <si>
    <t xml:space="preserve">  หลังการเลิกจ้างหรือเกษียณอายุ</t>
  </si>
  <si>
    <t>- ดอกเบี้ยรับ</t>
  </si>
  <si>
    <t>- ขาดทุนจากการด้อยค่าของเงินลงทุนในบริษัทย่อย</t>
  </si>
  <si>
    <t>- กำไรสุทธิจากการขายเงินลงทุนระยะยาวในหลักทรัพย์</t>
  </si>
  <si>
    <t xml:space="preserve">  ในความต้องการของตลาด</t>
  </si>
  <si>
    <t>- กำไรสุทธิจากการขายเงินลงทุนในการร่วมค้า</t>
  </si>
  <si>
    <t>- เงินปันผลรับจากบริษัทย่อยและการร่วมค้า</t>
  </si>
  <si>
    <t>- ส่วนแบ่งผลกำไรสุทธิจากเงินลงทุนในบริษัทร่วมและการร่วมค้า</t>
  </si>
  <si>
    <t>การเปลี่ยนแปลงของสินทรัพย์และหนี้สินดำเนินงาน</t>
  </si>
  <si>
    <t>- ลูกหนี้การค้าและลูกหนี้การค้ากิจการที่เกี่ยวข้องกัน</t>
  </si>
  <si>
    <t>- ลูกหนี้กิจการที่เกี่ยวข้องกัน</t>
  </si>
  <si>
    <t>- เชื้อเพลิงและวัสดุสำรองคลัง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</si>
  <si>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</si>
  <si>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</si>
  <si>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เจ้าหนี้การค้าและเจ้าหนี้การค้ากิจการที่เกี่ยวข้องกัน</t>
  </si>
  <si>
    <t>- เจ้าหนี้กิจการที่เกี่ยวข้องกัน</t>
  </si>
  <si>
    <t>- เงินสดจ่ายเพื่อชำระภาระผูกพันผลประโยชน์พนักงาน</t>
  </si>
  <si>
    <t xml:space="preserve">      หลังการเลิกจ้างหรือเกษียณอายุ</t>
  </si>
  <si>
    <t>- หนี้สินหมุนเวียนอื่นและหนี้สินไม่หมุนเวียนอื่น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</si>
  <si>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</si>
  <si>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</si>
  <si>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</si>
  <si>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</si>
  <si>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เงินสดรับจากการขายเงินลงทุนในการร่วมค้า</t>
  </si>
  <si>
    <t>เงินสดรับจากการลดทุนของบริษัทย่อย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</si>
  <si>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</si>
  <si>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</si>
  <si>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</si>
  <si>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เงินปันผลรับจากบริษัทย่อยและการร่วมค้า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</si>
  <si>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</si>
  <si>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</si>
  <si>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</si>
  <si>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</si>
  <si>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</si>
  <si>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</si>
  <si>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</si>
  <si>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</si>
  <si>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</si>
  <si>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</si>
  <si>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</si>
  <si>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</si>
  <si>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เงินสดในมือและเงินฝากสถาบันการเงินที่ครบกำหนดภายในสามเดือน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</si>
  <si>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</si>
  <si>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- ซื้อที่ดิน อาคาร และอุปกรณ์โดยยังไม่ได้ชำระเงิน (รวมเงินประกันผลงาน)</t>
  </si>
  <si>
    <t>- จัดประเภทรายการเงินจ่ายล่วงหน้าค่าซื้อเงินลงทุนไปเป็นเงินลงทุน</t>
  </si>
  <si>
    <t>- จัดประเภทรายการค่าเช่ารับล่วงหน้าไปเป็นที่ดิน อาคาร และอุปกรณ์</t>
  </si>
  <si>
    <t>- ลูกหนี้ค่าขายเงินลงทุนในการร่วมค้า</t>
  </si>
  <si>
    <r>
      <t xml:space="preserve">สินทรัพย์ </t>
    </r>
    <r>
      <rPr>
        <sz val="9"/>
        <rFont val="Arial Unicode MS"/>
        <family val="2"/>
      </rPr>
      <t>(ต่อ)</t>
    </r>
  </si>
  <si>
    <r>
      <t xml:space="preserve">หนี้สินและส่วนของเจ้าของ </t>
    </r>
    <r>
      <rPr>
        <sz val="9"/>
        <rFont val="Arial Unicode MS"/>
        <family val="2"/>
      </rPr>
      <t>(ต่อ)</t>
    </r>
  </si>
  <si>
    <t>เงินลงทุนระยะสั้น - หลักทรัพย์ที่ถือไว้</t>
  </si>
  <si>
    <t>จนครบกำหนด</t>
  </si>
  <si>
    <t>ส่วนของเงินให้กู้ยืมระยะยาวแก่กิจการ</t>
  </si>
  <si>
    <t>ที่เกี่ยวข้องกันที่ถึงกำหนดรับชำระ</t>
  </si>
  <si>
    <t>ภายในหนึ่งปี</t>
  </si>
  <si>
    <t>ที่เกี่ยวข้องกัน สุทธิ</t>
  </si>
  <si>
    <t>เงินให้กู้ยืมระยะยาวแก่กิจการ</t>
  </si>
  <si>
    <t>ภาระผูกพันผลประโยชน์พนักงาน</t>
  </si>
  <si>
    <t xml:space="preserve">หลังการเลิกจ้างหรือเกษียณอายุ   </t>
  </si>
  <si>
    <t>หุ้นสามัญ 530,000,000 หุ้น มูลค่าที่ตราไว้</t>
  </si>
  <si>
    <t xml:space="preserve">   หุ้นละ 10 บาท</t>
  </si>
  <si>
    <t>หุ้นสามัญ 526,465,000 หุ้น มูลค่าที่ได้รับ</t>
  </si>
  <si>
    <t xml:space="preserve">   ชำระแล้วหุ้นละ 10 บาท</t>
  </si>
  <si>
    <t>ลูกหนี้การค้ากิจการที่เกี่ยวข้องกันจาก</t>
  </si>
  <si>
    <t>เงินปันผลค้างรับจากบริษัทย่อย</t>
  </si>
  <si>
    <t>รายได้จากสัญญาเช่าภายใต้</t>
  </si>
  <si>
    <t>สัญญาซื้อขายไฟฟ้า</t>
  </si>
  <si>
    <t>ต้นทุนจากสัญญาเช่าภายใต้</t>
  </si>
  <si>
    <t>กำไรสุทธิจากการขายเงินลงทุนระยะยาว</t>
  </si>
  <si>
    <t>ในหลักทรัพย์ในความต้องการของตลาด</t>
  </si>
  <si>
    <t>กำไรสุทธิจากการขายเงินลงทุน</t>
  </si>
  <si>
    <t>ในการร่วมค้า</t>
  </si>
  <si>
    <t>ส่วนแบ่งผลกำไรสุทธิจากเงินลงทุน</t>
  </si>
  <si>
    <t>ในบริษัทร่วมและการร่วมค้า</t>
  </si>
  <si>
    <t>รายการที่จะไม่จัดประเภท</t>
  </si>
  <si>
    <t xml:space="preserve">จากภาษีเงินได้ </t>
  </si>
  <si>
    <t>จากการร่วมค้าตามวิธีส่วนได้เสียสุทธิ</t>
  </si>
  <si>
    <t>รายการที่จะจัดประเภท</t>
  </si>
  <si>
    <t>รายการใหม่เข้าไปไว้ในกำไร</t>
  </si>
  <si>
    <t>หรือขาดทุนในภายหลัง</t>
  </si>
  <si>
    <t>เข้าไปไว้ในกำไรหรือขาดทุน</t>
  </si>
  <si>
    <t>เงินลงทุนเผื่อขายสุทธิจากภาษีเงินได้</t>
  </si>
  <si>
    <t>- การจัดประเภทรายการกำไรจากการวัดมูลค่า</t>
  </si>
  <si>
    <t>เบ็ดเสร็จอื่น</t>
  </si>
  <si>
    <t>จากบริษัทร่วม</t>
  </si>
  <si>
    <t>ส่วนแบ่ง</t>
  </si>
  <si>
    <t>จัดสรรแล้ว -</t>
  </si>
  <si>
    <t>กฎหมาย</t>
  </si>
  <si>
    <t>สำรองตาม</t>
  </si>
  <si>
    <t>ผลกระทบของการเปลี่ยน</t>
  </si>
  <si>
    <t>นโยบายการบัญชี</t>
  </si>
  <si>
    <t xml:space="preserve">ณ วันที่ 1 มกราคม พ.ศ. 2562 </t>
  </si>
  <si>
    <t>ที่ปรับปรุงแล้ว</t>
  </si>
  <si>
    <t>- ลูกหนี้การค้ากิจการที่เกี่ยวข้องกันจากการให้บริการ</t>
  </si>
  <si>
    <t xml:space="preserve">เงินสดและรายการเทียบเท่าเงินสด </t>
  </si>
  <si>
    <t>กระแสเงินสดก่อนการเปลี่ยนแปลงของสินทรัพย์</t>
  </si>
  <si>
    <t>และหนี้สินดำเนินงาน</t>
  </si>
  <si>
    <t>การเพิ่มเงินลงทุนในบริษัทย่อยและการร่วมค้า</t>
  </si>
  <si>
    <t>เงินปันผลจ่ายให้แก่ผู้ถือหุ้นและส่วนได้เสียที่ไม่มีอำนาจควบคุม</t>
  </si>
  <si>
    <t>การซื้อเงินลงทุนในการร่วมค้า</t>
  </si>
  <si>
    <t>- ดอกเบี้ยจ่ายและต้นทุนทางการเงินอื่น</t>
  </si>
  <si>
    <t>อสังหาริมทรัพย์เพื่อการลงทุน สุทธิ</t>
  </si>
  <si>
    <t>- หักกลบรายการเงินสดจ่ายคืนเงินกู้ยืมระยะยาวจากสถาบันการเงิน</t>
  </si>
  <si>
    <t>กับเงินปันผลรับจากบริษัทย่อย</t>
  </si>
  <si>
    <t>การให้บริการภายใต้สัญญาซื้อขายไฟฟ้า</t>
  </si>
  <si>
    <t>ลูกหนี้สัญญาเช่าภายใต้สัญญาซื้อขายไฟฟ้า</t>
  </si>
  <si>
    <t>กิจการที่เกี่ยวข้องกันที่ถึงกำหนด</t>
  </si>
  <si>
    <t xml:space="preserve">   จากกิจการที่เกี่ยวข้องกัน</t>
  </si>
  <si>
    <t>จากกิจการที่เกี่ยวข้องกัน สุทธิ</t>
  </si>
  <si>
    <t>- ลูกหนี้สัญญาเช่าภายใต้สัญญาซื้อขายไฟฟ้า</t>
  </si>
  <si>
    <t xml:space="preserve">   ภายใต้สัญญาซื้อขายไฟฟ้า</t>
  </si>
  <si>
    <t>- ภาษีเงินได้หัก ณ ที่จ่ายได้รับคืน</t>
  </si>
  <si>
    <t>ณ วันที่ 30 มิถุนายน พ.ศ. 2562</t>
  </si>
  <si>
    <t>30 มิถุนายน</t>
  </si>
  <si>
    <t>สำหรับงวดสามเดือนสิ้นสุดวันที่ 30 มิถุนายน พ.ศ. 2562</t>
  </si>
  <si>
    <t>สำหรับงวดหกเดือนสิ้นสุดวันที่ 30 มิถุนายน พ.ศ. 2562</t>
  </si>
  <si>
    <t>ณ วันที่ 30 มิถุนายน พ.ศ. 2561</t>
  </si>
  <si>
    <t>ณ วันที่ 30 มิถุนายน ประกอบด้วย</t>
  </si>
  <si>
    <t xml:space="preserve">รายการที่มิใช่เงินสด ณ วันที่ 30 มิถุนายน </t>
  </si>
  <si>
    <t>เงินปันผลจ่าย</t>
  </si>
  <si>
    <t>กำไร (ขาดทุน) สำหรับงวด</t>
  </si>
  <si>
    <t>การแบ่งปันกำไร (ขาดทุน)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</si>
  <si>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</si>
  <si>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</si>
  <si>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ต่อหุ้นสำหรับงวด (บาท)</t>
  </si>
  <si>
    <t>เงินสดรับ (จ่าย) จากเงินลงทุนระยะสั้น สุทธิ</t>
  </si>
  <si>
    <t>เงินสดจ่ายจากเงินลงทุนระยะยาวอื่น</t>
  </si>
  <si>
    <t>- ขาดทุน (กำไร) จากอัตราแลกเปลี่ยนที่ยังไม่เกิดขึ้น</t>
  </si>
  <si>
    <t>- ส่วนแบ่งกำไรเบ็ดเสร็จอื่น</t>
  </si>
  <si>
    <t>- การวัดมูลค่าใหม่ของภาระผูกพัน</t>
  </si>
  <si>
    <t xml:space="preserve">ผลประโยชน์พนักงานสุทธิจากภาษีเงินได้ </t>
  </si>
  <si>
    <t>- ส่วนแบ่งกำไร (ขาดทุน) เบ็ดเสร็จอื่นจากบริษัทร่วม</t>
  </si>
  <si>
    <t>และการร่วมค้าตามวิธีส่วนได้เสียสุทธิ</t>
  </si>
  <si>
    <t>- การวัดมูลค่าใหม่ของภาระผูกพันผล</t>
  </si>
  <si>
    <t xml:space="preserve">ประโยชน์พนักงานสุทธิจากภาษีเงินได้ </t>
  </si>
  <si>
    <t>- ส่วนแบ่งกำไรเบ็ดเสร็จอื่นจากการร่วมค้า</t>
  </si>
  <si>
    <t xml:space="preserve">ตามวิธีส่วนได้เสียสุทธิจากภาษีเงินได้ </t>
  </si>
  <si>
    <t>- ส่วนแบ่งกำไร (ขาดทุน) เบ็ดเสร็จอื่นจาก</t>
  </si>
  <si>
    <t>บริษัทร่วมและการร่วมค้าตามวิธี</t>
  </si>
  <si>
    <t xml:space="preserve">ส่วนได้เสียสุทธิจากภาษีเงินได้ </t>
  </si>
  <si>
    <t>กำไร (ขาดทุน)</t>
  </si>
  <si>
    <t>- ค่าเผื่อการลดลงของมูลค่าวัสดุสำรองคลังล้าสมัยและ</t>
  </si>
  <si>
    <t>มูลค่าสุทธิที่คาดว่าจะได้รับของน้ำมันเชื้อเพลิง</t>
  </si>
  <si>
    <t>เงินสดจ่ายจากเงินลงทุนระยะสั้นที่ใช้เป็นหลักประกัน สุทธิ</t>
  </si>
  <si>
    <t>เงินสดจ่ายเพื่อซื้ออสังหาริมทรัพย์เพื่อการลงทุน</t>
  </si>
  <si>
    <t>เงินสดจ่ายเพื่อซื้ออุปกรณ์และงานระหว่างก่อสร้าง</t>
  </si>
  <si>
    <t>เงินสดรับจากการจำหน่ายอาคารและอุปกรณ์</t>
  </si>
  <si>
    <t>เงินสดจ่ายเพื่อซื้อสินทรัพย์ไม่มีตัวตน</t>
  </si>
  <si>
    <t>- ขาดทุน (กำไร) สุทธิจากการตัดจำหน่ายและขายอุปกรณ์</t>
  </si>
  <si>
    <t>เงินสดรับล่วงหน้าสำหรับการคืนทุนจากบริษัทย่อย</t>
  </si>
  <si>
    <t>- ตั๋วสัญญาใช้เงินรับล่วงหน้าสำหรับการคืนทุนจากบริษัทย่อย</t>
  </si>
  <si>
    <t>เจ้าหนี้จากการรับคืนทุนล่วงหน้าจากบริษัทย่อย</t>
  </si>
  <si>
    <t>รับชำระภายในหนึ่งปี สุทธิ</t>
  </si>
  <si>
    <t>กำไร (ขาดทุน) ก่อนค่าใช้จ่าย</t>
  </si>
  <si>
    <t>ภาษีเงินได้</t>
  </si>
  <si>
    <t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t>
  </si>
  <si>
    <t>- จัดประเภทรายการเงินจ่ายล่วงหน้าค่าก่อสร้างโรงไฟฟ้าไปเป็น</t>
  </si>
  <si>
    <t>ที่ดิน อาคาร และอุปกรณ์</t>
  </si>
  <si>
    <t>- จัดประเภทรายการเงินจ่ายล่วงหน้าค่าวัสดุสำรองคลังไปเป็น</t>
  </si>
  <si>
    <t>- จัดประเภทรายการที่ดิน อาคาร และอุปกรณ์ไปเป็น</t>
  </si>
  <si>
    <t>อสังหาริมทรัพย์เพื่อการลงทุน</t>
  </si>
  <si>
    <t>- หักกลบรายการเงินสดจ่ายค่าดอกเบี้ยสำหรับเงินกู้ยืมระยะยาวจาก</t>
  </si>
  <si>
    <t>สถาบันการเงินกับเงินปันผลรับจากบริษัทย่อย</t>
  </si>
  <si>
    <t>เงินสดจ่ายค่าธรรมเนียมจัดหาเงินกู้ยืมและต้นทุนการเงินอื่น</t>
  </si>
  <si>
    <t>สถาบันการเงินกับเงินให้กู้ยืมระยะยาวแก่บริษัทย่อย</t>
  </si>
  <si>
    <t>เงินสดรับจากการขายเงินลงทุนระยะยาวในหลักทรัพย์</t>
  </si>
  <si>
    <t>ในความต้องการของตลาด</t>
  </si>
  <si>
    <t>สุทธิจากภาษี</t>
  </si>
  <si>
    <t>กำไร (ขาดทุน) 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</si>
</sst>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sz val="8"/>
      <name val="Arial Unicode MS"/>
      <family val="2"/>
    </font>
    <font>
      <sz val="8"/>
      <name val="Arial Unicode MS"/>
      <family val="2"/>
    </font>
    <font>
      <sz val="8.5"/>
      <name val="Arial Unicode MS"/>
      <family val="2"/>
    </font>
    <font>
      <b/>
      <sz val="8.5"/>
      <name val="Arial Unicode MS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66">
    <xf numFmtId="0" fontId="0" fillId="0" borderId="0" xfId="0"/>
    <xf numFmtId="165" fontId="6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6" fillId="0" borderId="13" xfId="0" applyNumberFormat="1" applyFont="1" applyFill="1" applyBorder="1" applyAlignment="1">
      <alignment horizontal="left" vertical="center"/>
    </xf>
    <xf numFmtId="165" fontId="7" fillId="0" borderId="13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left" vertical="center"/>
    </xf>
    <xf numFmtId="166" fontId="7" fillId="0" borderId="1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13" xfId="0" applyNumberFormat="1" applyFont="1" applyFill="1" applyBorder="1" applyAlignment="1">
      <alignment horizontal="right" vertical="center"/>
    </xf>
    <xf numFmtId="166" fontId="6" fillId="0" borderId="1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166" fontId="7" fillId="0" borderId="0" xfId="44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6" fontId="7" fillId="0" borderId="1" xfId="44" applyNumberFormat="1" applyFont="1" applyFill="1" applyBorder="1" applyAlignment="1">
      <alignment horizontal="right" vertical="center"/>
    </xf>
    <xf numFmtId="165" fontId="7" fillId="0" borderId="0" xfId="44" applyNumberFormat="1" applyFont="1" applyFill="1" applyBorder="1" applyAlignment="1">
      <alignment horizontal="left" vertical="center"/>
    </xf>
    <xf numFmtId="164" fontId="7" fillId="0" borderId="0" xfId="28" applyFont="1" applyFill="1" applyBorder="1" applyAlignment="1">
      <alignment vertical="center"/>
    </xf>
    <xf numFmtId="166" fontId="7" fillId="0" borderId="14" xfId="0" applyNumberFormat="1" applyFont="1" applyFill="1" applyBorder="1" applyAlignment="1">
      <alignment horizontal="right" vertical="center"/>
    </xf>
    <xf numFmtId="41" fontId="7" fillId="0" borderId="13" xfId="0" applyNumberFormat="1" applyFont="1" applyFill="1" applyBorder="1" applyAlignment="1">
      <alignment horizontal="left" vertical="center"/>
    </xf>
    <xf numFmtId="41" fontId="7" fillId="0" borderId="13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center" vertical="center"/>
    </xf>
    <xf numFmtId="165" fontId="7" fillId="0" borderId="0" xfId="44" applyNumberFormat="1" applyFont="1" applyFill="1" applyBorder="1" applyAlignment="1">
      <alignment vertical="center"/>
    </xf>
    <xf numFmtId="165" fontId="7" fillId="0" borderId="1" xfId="44" applyNumberFormat="1" applyFont="1" applyFill="1" applyBorder="1" applyAlignment="1">
      <alignment vertical="center"/>
    </xf>
    <xf numFmtId="165" fontId="7" fillId="0" borderId="0" xfId="0" quotePrefix="1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6" fillId="0" borderId="0" xfId="45" applyNumberFormat="1" applyFont="1" applyFill="1" applyBorder="1" applyAlignment="1">
      <alignment horizontal="left" vertical="center"/>
    </xf>
    <xf numFmtId="165" fontId="7" fillId="0" borderId="0" xfId="45" applyNumberFormat="1" applyFont="1" applyFill="1" applyBorder="1" applyAlignment="1">
      <alignment horizontal="center" vertical="center"/>
    </xf>
    <xf numFmtId="165" fontId="7" fillId="0" borderId="0" xfId="45" applyNumberFormat="1" applyFont="1" applyFill="1" applyBorder="1" applyAlignment="1">
      <alignment horizontal="left" vertical="center"/>
    </xf>
    <xf numFmtId="166" fontId="7" fillId="0" borderId="0" xfId="45" applyNumberFormat="1" applyFont="1" applyFill="1" applyBorder="1" applyAlignment="1">
      <alignment horizontal="right" vertical="center"/>
    </xf>
    <xf numFmtId="41" fontId="7" fillId="0" borderId="0" xfId="45" applyNumberFormat="1" applyFont="1" applyFill="1" applyBorder="1" applyAlignment="1">
      <alignment horizontal="left" vertical="center"/>
    </xf>
    <xf numFmtId="41" fontId="7" fillId="0" borderId="0" xfId="45" applyNumberFormat="1" applyFont="1" applyFill="1" applyBorder="1" applyAlignment="1">
      <alignment horizontal="center" vertical="center"/>
    </xf>
    <xf numFmtId="165" fontId="6" fillId="0" borderId="0" xfId="40" applyNumberFormat="1" applyFont="1" applyFill="1" applyBorder="1" applyAlignment="1">
      <alignment horizontal="right" vertical="center"/>
    </xf>
    <xf numFmtId="165" fontId="7" fillId="0" borderId="0" xfId="45" applyNumberFormat="1" applyFont="1" applyFill="1" applyBorder="1" applyAlignment="1">
      <alignment vertical="center"/>
    </xf>
    <xf numFmtId="165" fontId="6" fillId="0" borderId="13" xfId="47" applyNumberFormat="1" applyFont="1" applyFill="1" applyBorder="1" applyAlignment="1">
      <alignment horizontal="left" vertical="center"/>
    </xf>
    <xf numFmtId="165" fontId="6" fillId="0" borderId="13" xfId="45" applyNumberFormat="1" applyFont="1" applyFill="1" applyBorder="1" applyAlignment="1">
      <alignment horizontal="left" vertical="center"/>
    </xf>
    <xf numFmtId="165" fontId="7" fillId="0" borderId="13" xfId="45" applyNumberFormat="1" applyFont="1" applyFill="1" applyBorder="1" applyAlignment="1">
      <alignment horizontal="center" vertical="center"/>
    </xf>
    <xf numFmtId="165" fontId="7" fillId="0" borderId="13" xfId="45" applyNumberFormat="1" applyFont="1" applyFill="1" applyBorder="1" applyAlignment="1">
      <alignment horizontal="left" vertical="center"/>
    </xf>
    <xf numFmtId="166" fontId="7" fillId="0" borderId="13" xfId="45" applyNumberFormat="1" applyFont="1" applyFill="1" applyBorder="1" applyAlignment="1">
      <alignment horizontal="right" vertical="center"/>
    </xf>
    <xf numFmtId="41" fontId="7" fillId="0" borderId="13" xfId="45" applyNumberFormat="1" applyFont="1" applyFill="1" applyBorder="1" applyAlignment="1">
      <alignment horizontal="left" vertical="center"/>
    </xf>
    <xf numFmtId="41" fontId="7" fillId="0" borderId="13" xfId="45" applyNumberFormat="1" applyFont="1" applyFill="1" applyBorder="1" applyAlignment="1">
      <alignment horizontal="center" vertical="center"/>
    </xf>
    <xf numFmtId="165" fontId="6" fillId="0" borderId="0" xfId="45" applyNumberFormat="1" applyFont="1" applyFill="1" applyBorder="1" applyAlignment="1">
      <alignment vertical="center"/>
    </xf>
    <xf numFmtId="41" fontId="6" fillId="0" borderId="13" xfId="45" applyNumberFormat="1" applyFont="1" applyFill="1" applyBorder="1" applyAlignment="1">
      <alignment horizontal="right" vertical="center"/>
    </xf>
    <xf numFmtId="166" fontId="6" fillId="0" borderId="13" xfId="45" applyNumberFormat="1" applyFont="1" applyFill="1" applyBorder="1" applyAlignment="1">
      <alignment horizontal="right" vertical="center"/>
    </xf>
    <xf numFmtId="41" fontId="6" fillId="0" borderId="0" xfId="45" applyNumberFormat="1" applyFont="1" applyFill="1" applyBorder="1" applyAlignment="1">
      <alignment horizontal="right" vertical="center"/>
    </xf>
    <xf numFmtId="166" fontId="6" fillId="0" borderId="0" xfId="45" applyNumberFormat="1" applyFont="1" applyFill="1" applyBorder="1" applyAlignment="1">
      <alignment horizontal="right" vertical="center"/>
    </xf>
    <xf numFmtId="165" fontId="6" fillId="0" borderId="0" xfId="45" applyNumberFormat="1" applyFont="1" applyFill="1" applyBorder="1" applyAlignment="1">
      <alignment horizontal="center" vertical="center"/>
    </xf>
    <xf numFmtId="165" fontId="6" fillId="0" borderId="13" xfId="45" applyNumberFormat="1" applyFont="1" applyFill="1" applyBorder="1" applyAlignment="1">
      <alignment horizontal="center" vertical="center"/>
    </xf>
    <xf numFmtId="166" fontId="6" fillId="0" borderId="13" xfId="43" applyNumberFormat="1" applyFont="1" applyFill="1" applyBorder="1" applyAlignment="1">
      <alignment horizontal="right" vertical="center"/>
    </xf>
    <xf numFmtId="165" fontId="6" fillId="0" borderId="0" xfId="43" applyNumberFormat="1" applyFont="1" applyFill="1" applyBorder="1" applyAlignment="1">
      <alignment horizontal="left" vertical="center"/>
    </xf>
    <xf numFmtId="165" fontId="6" fillId="0" borderId="0" xfId="43" applyNumberFormat="1" applyFont="1" applyFill="1" applyBorder="1" applyAlignment="1">
      <alignment horizontal="center" vertical="center"/>
    </xf>
    <xf numFmtId="41" fontId="7" fillId="0" borderId="0" xfId="45" applyNumberFormat="1" applyFont="1" applyFill="1" applyBorder="1" applyAlignment="1">
      <alignment horizontal="right" vertical="center"/>
    </xf>
    <xf numFmtId="167" fontId="7" fillId="0" borderId="0" xfId="45" applyNumberFormat="1" applyFont="1" applyFill="1" applyBorder="1" applyAlignment="1">
      <alignment horizontal="center" vertical="center"/>
    </xf>
    <xf numFmtId="166" fontId="7" fillId="0" borderId="1" xfId="45" applyNumberFormat="1" applyFont="1" applyFill="1" applyBorder="1" applyAlignment="1">
      <alignment horizontal="right" vertical="center"/>
    </xf>
    <xf numFmtId="167" fontId="7" fillId="0" borderId="0" xfId="43" applyNumberFormat="1" applyFont="1" applyFill="1" applyBorder="1" applyAlignment="1">
      <alignment horizontal="center" vertical="center"/>
    </xf>
    <xf numFmtId="10" fontId="7" fillId="0" borderId="0" xfId="51" applyNumberFormat="1" applyFont="1" applyFill="1" applyBorder="1" applyAlignment="1">
      <alignment horizontal="right" vertical="center"/>
    </xf>
    <xf numFmtId="166" fontId="7" fillId="0" borderId="14" xfId="45" applyNumberFormat="1" applyFont="1" applyFill="1" applyBorder="1" applyAlignment="1">
      <alignment horizontal="right" vertical="center"/>
    </xf>
    <xf numFmtId="2" fontId="7" fillId="0" borderId="0" xfId="45" applyNumberFormat="1" applyFont="1" applyFill="1" applyBorder="1" applyAlignment="1">
      <alignment horizontal="right" vertical="center"/>
    </xf>
    <xf numFmtId="168" fontId="7" fillId="0" borderId="0" xfId="45" applyNumberFormat="1" applyFont="1" applyFill="1" applyBorder="1" applyAlignment="1">
      <alignment horizontal="right" vertical="center"/>
    </xf>
    <xf numFmtId="165" fontId="7" fillId="0" borderId="0" xfId="43" applyNumberFormat="1" applyFont="1" applyFill="1" applyBorder="1" applyAlignment="1">
      <alignment horizontal="left" vertical="center"/>
    </xf>
    <xf numFmtId="165" fontId="7" fillId="0" borderId="0" xfId="43" applyNumberFormat="1" applyFont="1" applyFill="1" applyBorder="1" applyAlignment="1">
      <alignment horizontal="center" vertical="center"/>
    </xf>
    <xf numFmtId="166" fontId="7" fillId="0" borderId="0" xfId="43" applyNumberFormat="1" applyFont="1" applyFill="1" applyBorder="1" applyAlignment="1">
      <alignment horizontal="right" vertical="center"/>
    </xf>
    <xf numFmtId="41" fontId="7" fillId="0" borderId="0" xfId="43" applyNumberFormat="1" applyFont="1" applyFill="1" applyBorder="1" applyAlignment="1">
      <alignment horizontal="left" vertical="center"/>
    </xf>
    <xf numFmtId="41" fontId="7" fillId="0" borderId="0" xfId="43" applyNumberFormat="1" applyFont="1" applyFill="1" applyBorder="1" applyAlignment="1">
      <alignment horizontal="center" vertical="center"/>
    </xf>
    <xf numFmtId="165" fontId="6" fillId="0" borderId="13" xfId="43" applyNumberFormat="1" applyFont="1" applyFill="1" applyBorder="1" applyAlignment="1">
      <alignment horizontal="left" vertical="center"/>
    </xf>
    <xf numFmtId="165" fontId="7" fillId="0" borderId="13" xfId="43" applyNumberFormat="1" applyFont="1" applyFill="1" applyBorder="1" applyAlignment="1">
      <alignment horizontal="center" vertical="center"/>
    </xf>
    <xf numFmtId="165" fontId="7" fillId="0" borderId="13" xfId="43" applyNumberFormat="1" applyFont="1" applyFill="1" applyBorder="1" applyAlignment="1">
      <alignment horizontal="left" vertical="center"/>
    </xf>
    <xf numFmtId="166" fontId="7" fillId="0" borderId="13" xfId="43" applyNumberFormat="1" applyFont="1" applyFill="1" applyBorder="1" applyAlignment="1">
      <alignment horizontal="right" vertical="center"/>
    </xf>
    <xf numFmtId="41" fontId="7" fillId="0" borderId="13" xfId="43" applyNumberFormat="1" applyFont="1" applyFill="1" applyBorder="1" applyAlignment="1">
      <alignment horizontal="left" vertical="center"/>
    </xf>
    <xf numFmtId="41" fontId="7" fillId="0" borderId="13" xfId="43" applyNumberFormat="1" applyFont="1" applyFill="1" applyBorder="1" applyAlignment="1">
      <alignment horizontal="center" vertical="center"/>
    </xf>
    <xf numFmtId="165" fontId="7" fillId="0" borderId="0" xfId="43" applyNumberFormat="1" applyFont="1" applyFill="1" applyBorder="1" applyAlignment="1">
      <alignment vertical="center"/>
    </xf>
    <xf numFmtId="165" fontId="7" fillId="0" borderId="0" xfId="43" quotePrefix="1" applyNumberFormat="1" applyFont="1" applyFill="1" applyBorder="1" applyAlignment="1">
      <alignment horizontal="left" vertical="center"/>
    </xf>
    <xf numFmtId="166" fontId="7" fillId="0" borderId="14" xfId="43" applyNumberFormat="1" applyFont="1" applyFill="1" applyBorder="1" applyAlignment="1">
      <alignment horizontal="right" vertical="center"/>
    </xf>
    <xf numFmtId="165" fontId="8" fillId="0" borderId="0" xfId="42" applyNumberFormat="1" applyFont="1" applyFill="1" applyBorder="1" applyAlignment="1">
      <alignment horizontal="left" vertical="center"/>
    </xf>
    <xf numFmtId="0" fontId="8" fillId="0" borderId="0" xfId="46" applyFont="1" applyFill="1" applyAlignment="1">
      <alignment vertical="center"/>
    </xf>
    <xf numFmtId="0" fontId="9" fillId="0" borderId="0" xfId="46" applyFont="1" applyFill="1" applyAlignment="1">
      <alignment vertical="center"/>
    </xf>
    <xf numFmtId="166" fontId="8" fillId="0" borderId="13" xfId="29" applyNumberFormat="1" applyFont="1" applyFill="1" applyBorder="1" applyAlignment="1">
      <alignment horizontal="right" vertical="center" wrapText="1"/>
    </xf>
    <xf numFmtId="165" fontId="9" fillId="0" borderId="0" xfId="42" applyNumberFormat="1" applyFont="1" applyFill="1" applyBorder="1" applyAlignment="1">
      <alignment horizontal="left" vertical="center"/>
    </xf>
    <xf numFmtId="165" fontId="9" fillId="0" borderId="13" xfId="42" applyNumberFormat="1" applyFont="1" applyFill="1" applyBorder="1" applyAlignment="1">
      <alignment horizontal="left" vertical="center"/>
    </xf>
    <xf numFmtId="165" fontId="9" fillId="0" borderId="0" xfId="42" applyNumberFormat="1" applyFont="1" applyFill="1" applyBorder="1" applyAlignment="1">
      <alignment horizontal="right" vertical="center"/>
    </xf>
    <xf numFmtId="165" fontId="9" fillId="0" borderId="0" xfId="42" applyNumberFormat="1" applyFont="1" applyFill="1" applyBorder="1" applyAlignment="1">
      <alignment horizontal="center" vertical="center"/>
    </xf>
    <xf numFmtId="165" fontId="9" fillId="0" borderId="0" xfId="42" applyNumberFormat="1" applyFont="1" applyFill="1" applyBorder="1" applyAlignment="1">
      <alignment vertical="center"/>
    </xf>
    <xf numFmtId="165" fontId="9" fillId="0" borderId="13" xfId="42" applyNumberFormat="1" applyFont="1" applyFill="1" applyBorder="1" applyAlignment="1">
      <alignment horizontal="right" vertical="center"/>
    </xf>
    <xf numFmtId="165" fontId="9" fillId="0" borderId="13" xfId="42" applyNumberFormat="1" applyFont="1" applyFill="1" applyBorder="1" applyAlignment="1">
      <alignment horizontal="center" vertical="center"/>
    </xf>
    <xf numFmtId="165" fontId="8" fillId="0" borderId="0" xfId="42" applyNumberFormat="1" applyFont="1" applyFill="1" applyBorder="1" applyAlignment="1">
      <alignment horizontal="right" vertical="center"/>
    </xf>
    <xf numFmtId="166" fontId="9" fillId="0" borderId="0" xfId="42" applyNumberFormat="1" applyFont="1" applyFill="1" applyBorder="1" applyAlignment="1">
      <alignment horizontal="right" vertical="center"/>
    </xf>
    <xf numFmtId="165" fontId="8" fillId="0" borderId="13" xfId="42" applyNumberFormat="1" applyFont="1" applyFill="1" applyBorder="1" applyAlignment="1">
      <alignment horizontal="right" vertical="center"/>
    </xf>
    <xf numFmtId="165" fontId="8" fillId="0" borderId="0" xfId="42" applyNumberFormat="1" applyFont="1" applyFill="1" applyBorder="1" applyAlignment="1">
      <alignment horizontal="center" vertical="center"/>
    </xf>
    <xf numFmtId="165" fontId="8" fillId="0" borderId="0" xfId="42" quotePrefix="1" applyNumberFormat="1" applyFont="1" applyFill="1" applyBorder="1" applyAlignment="1">
      <alignment horizontal="right" vertical="center"/>
    </xf>
    <xf numFmtId="166" fontId="9" fillId="0" borderId="13" xfId="42" applyNumberFormat="1" applyFont="1" applyFill="1" applyBorder="1" applyAlignment="1">
      <alignment horizontal="right" vertical="center"/>
    </xf>
    <xf numFmtId="3" fontId="9" fillId="0" borderId="0" xfId="42" applyNumberFormat="1" applyFont="1" applyFill="1" applyBorder="1" applyAlignment="1">
      <alignment horizontal="right" vertical="center"/>
    </xf>
    <xf numFmtId="166" fontId="9" fillId="0" borderId="14" xfId="42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left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1" fillId="0" borderId="0" xfId="4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11" fillId="0" borderId="13" xfId="0" applyNumberFormat="1" applyFont="1" applyFill="1" applyBorder="1" applyAlignment="1">
      <alignment horizontal="left" vertical="center"/>
    </xf>
    <xf numFmtId="165" fontId="10" fillId="0" borderId="13" xfId="0" applyNumberFormat="1" applyFont="1" applyFill="1" applyBorder="1" applyAlignment="1">
      <alignment horizontal="center" vertical="center"/>
    </xf>
    <xf numFmtId="165" fontId="10" fillId="0" borderId="13" xfId="0" applyNumberFormat="1" applyFont="1" applyFill="1" applyBorder="1" applyAlignment="1">
      <alignment horizontal="left" vertical="center"/>
    </xf>
    <xf numFmtId="166" fontId="10" fillId="0" borderId="13" xfId="0" applyNumberFormat="1" applyFont="1" applyFill="1" applyBorder="1" applyAlignment="1">
      <alignment horizontal="right" vertical="center"/>
    </xf>
    <xf numFmtId="166" fontId="10" fillId="0" borderId="13" xfId="0" applyNumberFormat="1" applyFont="1" applyFill="1" applyBorder="1" applyAlignment="1">
      <alignment horizontal="left" vertical="center"/>
    </xf>
    <xf numFmtId="166" fontId="10" fillId="0" borderId="13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6" fontId="11" fillId="0" borderId="13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6" fontId="11" fillId="0" borderId="0" xfId="45" applyNumberFormat="1" applyFont="1" applyFill="1" applyBorder="1" applyAlignment="1">
      <alignment horizontal="right" vertical="center"/>
    </xf>
    <xf numFmtId="166" fontId="11" fillId="0" borderId="0" xfId="45" applyNumberFormat="1" applyFont="1" applyFill="1" applyBorder="1" applyAlignment="1">
      <alignment horizontal="left" vertical="center"/>
    </xf>
    <xf numFmtId="166" fontId="11" fillId="0" borderId="0" xfId="45" applyNumberFormat="1" applyFont="1" applyFill="1" applyBorder="1" applyAlignment="1">
      <alignment horizontal="center" vertical="center"/>
    </xf>
    <xf numFmtId="165" fontId="11" fillId="0" borderId="13" xfId="0" applyNumberFormat="1" applyFont="1" applyFill="1" applyBorder="1" applyAlignment="1">
      <alignment horizontal="center" vertical="center"/>
    </xf>
    <xf numFmtId="166" fontId="11" fillId="0" borderId="13" xfId="43" applyNumberFormat="1" applyFont="1" applyFill="1" applyBorder="1" applyAlignment="1">
      <alignment horizontal="right" vertical="center"/>
    </xf>
    <xf numFmtId="166" fontId="11" fillId="0" borderId="0" xfId="43" applyNumberFormat="1" applyFont="1" applyFill="1" applyBorder="1" applyAlignment="1">
      <alignment horizontal="left" vertical="center"/>
    </xf>
    <xf numFmtId="166" fontId="11" fillId="0" borderId="0" xfId="43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165" fontId="10" fillId="0" borderId="0" xfId="0" quotePrefix="1" applyNumberFormat="1" applyFont="1" applyFill="1" applyBorder="1" applyAlignment="1">
      <alignment horizontal="left" vertical="center"/>
    </xf>
    <xf numFmtId="167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5" fontId="10" fillId="0" borderId="0" xfId="0" quotePrefix="1" applyNumberFormat="1" applyFont="1" applyFill="1" applyBorder="1" applyAlignment="1">
      <alignment vertical="center"/>
    </xf>
    <xf numFmtId="166" fontId="10" fillId="0" borderId="13" xfId="0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14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41" applyNumberFormat="1" applyFont="1" applyFill="1" applyAlignment="1">
      <alignment horizontal="right" vertical="center"/>
    </xf>
    <xf numFmtId="166" fontId="10" fillId="0" borderId="0" xfId="41" applyNumberFormat="1" applyFont="1" applyFill="1" applyAlignment="1">
      <alignment horizontal="right" vertical="center"/>
    </xf>
    <xf numFmtId="41" fontId="10" fillId="0" borderId="0" xfId="41" applyNumberFormat="1" applyFont="1" applyFill="1" applyBorder="1" applyAlignment="1">
      <alignment horizontal="right" vertical="center"/>
    </xf>
    <xf numFmtId="166" fontId="10" fillId="0" borderId="13" xfId="41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6" fontId="10" fillId="0" borderId="0" xfId="41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166" fontId="10" fillId="0" borderId="13" xfId="41" applyNumberFormat="1" applyFont="1" applyFill="1" applyBorder="1" applyAlignment="1">
      <alignment vertical="center"/>
    </xf>
    <xf numFmtId="165" fontId="10" fillId="0" borderId="0" xfId="41" quotePrefix="1" applyNumberFormat="1" applyFont="1" applyFill="1" applyBorder="1" applyAlignment="1">
      <alignment horizontal="left" vertical="center"/>
    </xf>
    <xf numFmtId="166" fontId="10" fillId="0" borderId="0" xfId="41" applyNumberFormat="1" applyFont="1" applyFill="1" applyBorder="1" applyAlignment="1">
      <alignment horizontal="right" vertical="center"/>
    </xf>
    <xf numFmtId="0" fontId="10" fillId="0" borderId="0" xfId="4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0" xfId="41" applyNumberFormat="1" applyFont="1" applyFill="1" applyBorder="1" applyAlignment="1">
      <alignment vertical="center"/>
    </xf>
    <xf numFmtId="166" fontId="10" fillId="0" borderId="0" xfId="41" applyNumberFormat="1" applyFont="1" applyFill="1" applyBorder="1" applyAlignment="1">
      <alignment vertical="center"/>
    </xf>
    <xf numFmtId="165" fontId="10" fillId="0" borderId="0" xfId="41" applyNumberFormat="1" applyFont="1" applyFill="1" applyBorder="1" applyAlignment="1">
      <alignment horizontal="center" vertical="center"/>
    </xf>
    <xf numFmtId="166" fontId="7" fillId="0" borderId="2" xfId="45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 applyAlignment="1">
      <alignment horizontal="right" vertical="center"/>
    </xf>
    <xf numFmtId="166" fontId="7" fillId="33" borderId="0" xfId="44" applyNumberFormat="1" applyFont="1" applyFill="1" applyBorder="1" applyAlignment="1">
      <alignment horizontal="right" vertical="center"/>
    </xf>
    <xf numFmtId="166" fontId="7" fillId="33" borderId="1" xfId="44" applyNumberFormat="1" applyFont="1" applyFill="1" applyBorder="1" applyAlignment="1">
      <alignment horizontal="right" vertical="center"/>
    </xf>
    <xf numFmtId="166" fontId="7" fillId="33" borderId="13" xfId="0" applyNumberFormat="1" applyFont="1" applyFill="1" applyBorder="1" applyAlignment="1">
      <alignment horizontal="right" vertical="center"/>
    </xf>
    <xf numFmtId="166" fontId="7" fillId="33" borderId="14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Border="1" applyAlignment="1">
      <alignment vertical="center"/>
    </xf>
    <xf numFmtId="166" fontId="10" fillId="33" borderId="0" xfId="0" applyNumberFormat="1" applyFont="1" applyFill="1" applyBorder="1" applyAlignment="1">
      <alignment horizontal="right" vertical="center"/>
    </xf>
    <xf numFmtId="166" fontId="10" fillId="33" borderId="0" xfId="0" applyNumberFormat="1" applyFont="1" applyFill="1" applyAlignment="1">
      <alignment horizontal="right" vertical="center"/>
    </xf>
    <xf numFmtId="166" fontId="10" fillId="33" borderId="0" xfId="41" applyNumberFormat="1" applyFont="1" applyFill="1" applyAlignment="1">
      <alignment horizontal="right" vertical="center"/>
    </xf>
    <xf numFmtId="165" fontId="10" fillId="33" borderId="0" xfId="0" applyNumberFormat="1" applyFont="1" applyFill="1" applyBorder="1" applyAlignment="1">
      <alignment vertical="center"/>
    </xf>
    <xf numFmtId="166" fontId="10" fillId="33" borderId="13" xfId="41" applyNumberFormat="1" applyFont="1" applyFill="1" applyBorder="1" applyAlignment="1">
      <alignment horizontal="right" vertical="center"/>
    </xf>
    <xf numFmtId="166" fontId="10" fillId="33" borderId="0" xfId="41" applyNumberFormat="1" applyFont="1" applyFill="1" applyAlignment="1">
      <alignment vertical="center"/>
    </xf>
    <xf numFmtId="166" fontId="10" fillId="33" borderId="13" xfId="41" applyNumberFormat="1" applyFont="1" applyFill="1" applyBorder="1" applyAlignment="1">
      <alignment vertical="center"/>
    </xf>
    <xf numFmtId="166" fontId="10" fillId="33" borderId="0" xfId="41" applyNumberFormat="1" applyFont="1" applyFill="1" applyBorder="1" applyAlignment="1">
      <alignment horizontal="right" vertical="center"/>
    </xf>
    <xf numFmtId="166" fontId="10" fillId="33" borderId="1" xfId="0" applyNumberFormat="1" applyFont="1" applyFill="1" applyBorder="1" applyAlignment="1">
      <alignment horizontal="right" vertical="center"/>
    </xf>
    <xf numFmtId="166" fontId="10" fillId="33" borderId="13" xfId="0" applyNumberFormat="1" applyFont="1" applyFill="1" applyBorder="1" applyAlignment="1">
      <alignment horizontal="right" vertical="center"/>
    </xf>
    <xf numFmtId="165" fontId="10" fillId="33" borderId="0" xfId="0" applyNumberFormat="1" applyFont="1" applyFill="1" applyAlignment="1">
      <alignment vertical="center"/>
    </xf>
    <xf numFmtId="166" fontId="10" fillId="33" borderId="0" xfId="0" applyNumberFormat="1" applyFont="1" applyFill="1" applyAlignment="1">
      <alignment vertical="center"/>
    </xf>
    <xf numFmtId="166" fontId="10" fillId="33" borderId="13" xfId="0" applyNumberFormat="1" applyFont="1" applyFill="1" applyBorder="1" applyAlignment="1">
      <alignment vertical="center"/>
    </xf>
    <xf numFmtId="166" fontId="10" fillId="33" borderId="0" xfId="0" applyNumberFormat="1" applyFont="1" applyFill="1" applyBorder="1" applyAlignment="1">
      <alignment vertical="center"/>
    </xf>
    <xf numFmtId="166" fontId="10" fillId="33" borderId="14" xfId="0" applyNumberFormat="1" applyFont="1" applyFill="1" applyBorder="1" applyAlignment="1">
      <alignment vertical="center"/>
    </xf>
    <xf numFmtId="166" fontId="10" fillId="33" borderId="0" xfId="41" applyNumberFormat="1" applyFont="1" applyFill="1" applyBorder="1" applyAlignment="1">
      <alignment vertical="center"/>
    </xf>
    <xf numFmtId="165" fontId="8" fillId="0" borderId="0" xfId="40" applyNumberFormat="1" applyFont="1" applyFill="1" applyBorder="1" applyAlignment="1">
      <alignment horizontal="right" vertical="center"/>
    </xf>
    <xf numFmtId="165" fontId="8" fillId="0" borderId="13" xfId="48" applyNumberFormat="1" applyFont="1" applyFill="1" applyBorder="1" applyAlignment="1">
      <alignment horizontal="left" vertical="center"/>
    </xf>
    <xf numFmtId="165" fontId="8" fillId="0" borderId="13" xfId="42" applyNumberFormat="1" applyFont="1" applyFill="1" applyBorder="1" applyAlignment="1">
      <alignment horizontal="left" vertical="center"/>
    </xf>
    <xf numFmtId="166" fontId="9" fillId="0" borderId="2" xfId="42" applyNumberFormat="1" applyFont="1" applyFill="1" applyBorder="1" applyAlignment="1">
      <alignment horizontal="right" vertical="center"/>
    </xf>
    <xf numFmtId="165" fontId="9" fillId="0" borderId="13" xfId="42" applyNumberFormat="1" applyFont="1" applyFill="1" applyBorder="1" applyAlignment="1">
      <alignment vertical="center"/>
    </xf>
    <xf numFmtId="166" fontId="7" fillId="33" borderId="0" xfId="45" applyNumberFormat="1" applyFont="1" applyFill="1" applyBorder="1" applyAlignment="1">
      <alignment horizontal="right" vertical="center"/>
    </xf>
    <xf numFmtId="166" fontId="7" fillId="33" borderId="13" xfId="45" applyNumberFormat="1" applyFont="1" applyFill="1" applyBorder="1" applyAlignment="1">
      <alignment horizontal="right" vertical="center"/>
    </xf>
    <xf numFmtId="166" fontId="7" fillId="33" borderId="1" xfId="45" applyNumberFormat="1" applyFont="1" applyFill="1" applyBorder="1" applyAlignment="1">
      <alignment horizontal="right" vertical="center"/>
    </xf>
    <xf numFmtId="10" fontId="7" fillId="33" borderId="0" xfId="51" applyNumberFormat="1" applyFont="1" applyFill="1" applyBorder="1" applyAlignment="1">
      <alignment horizontal="right" vertical="center"/>
    </xf>
    <xf numFmtId="166" fontId="7" fillId="33" borderId="2" xfId="45" applyNumberFormat="1" applyFont="1" applyFill="1" applyBorder="1" applyAlignment="1">
      <alignment horizontal="right" vertical="center"/>
    </xf>
    <xf numFmtId="166" fontId="7" fillId="33" borderId="14" xfId="45" applyNumberFormat="1" applyFont="1" applyFill="1" applyBorder="1" applyAlignment="1">
      <alignment horizontal="right" vertical="center"/>
    </xf>
    <xf numFmtId="168" fontId="7" fillId="33" borderId="0" xfId="45" applyNumberFormat="1" applyFont="1" applyFill="1" applyBorder="1" applyAlignment="1">
      <alignment horizontal="right" vertical="center"/>
    </xf>
    <xf numFmtId="166" fontId="7" fillId="33" borderId="0" xfId="43" applyNumberFormat="1" applyFont="1" applyFill="1" applyBorder="1" applyAlignment="1">
      <alignment horizontal="right" vertical="center"/>
    </xf>
    <xf numFmtId="165" fontId="7" fillId="33" borderId="0" xfId="45" applyNumberFormat="1" applyFont="1" applyFill="1" applyBorder="1" applyAlignment="1">
      <alignment vertical="center"/>
    </xf>
    <xf numFmtId="166" fontId="7" fillId="33" borderId="13" xfId="43" applyNumberFormat="1" applyFont="1" applyFill="1" applyBorder="1" applyAlignment="1">
      <alignment horizontal="right" vertical="center"/>
    </xf>
    <xf numFmtId="166" fontId="7" fillId="33" borderId="14" xfId="43" applyNumberFormat="1" applyFont="1" applyFill="1" applyBorder="1" applyAlignment="1">
      <alignment horizontal="right" vertical="center"/>
    </xf>
    <xf numFmtId="166" fontId="9" fillId="33" borderId="0" xfId="46" applyNumberFormat="1" applyFont="1" applyFill="1" applyAlignment="1">
      <alignment horizontal="right" vertical="center"/>
    </xf>
    <xf numFmtId="166" fontId="9" fillId="33" borderId="2" xfId="46" applyNumberFormat="1" applyFont="1" applyFill="1" applyBorder="1" applyAlignment="1">
      <alignment horizontal="right" vertical="center"/>
    </xf>
    <xf numFmtId="166" fontId="9" fillId="33" borderId="3" xfId="46" applyNumberFormat="1" applyFont="1" applyFill="1" applyBorder="1" applyAlignment="1">
      <alignment horizontal="right" vertical="center"/>
    </xf>
    <xf numFmtId="166" fontId="9" fillId="0" borderId="0" xfId="46" applyNumberFormat="1" applyFont="1" applyFill="1" applyAlignment="1">
      <alignment horizontal="right" vertical="center"/>
    </xf>
    <xf numFmtId="166" fontId="9" fillId="0" borderId="3" xfId="46" applyNumberFormat="1" applyFont="1" applyFill="1" applyBorder="1" applyAlignment="1">
      <alignment horizontal="right" vertical="center"/>
    </xf>
    <xf numFmtId="166" fontId="9" fillId="0" borderId="0" xfId="46" applyNumberFormat="1" applyFont="1" applyFill="1" applyBorder="1" applyAlignment="1">
      <alignment horizontal="right" vertical="center"/>
    </xf>
    <xf numFmtId="166" fontId="7" fillId="33" borderId="2" xfId="44" applyNumberFormat="1" applyFont="1" applyFill="1" applyBorder="1" applyAlignment="1">
      <alignment horizontal="right" vertical="center"/>
    </xf>
    <xf numFmtId="166" fontId="11" fillId="0" borderId="13" xfId="42" applyNumberFormat="1" applyFont="1" applyFill="1" applyBorder="1" applyAlignment="1">
      <alignment horizontal="center" vertical="center"/>
    </xf>
    <xf numFmtId="166" fontId="11" fillId="0" borderId="0" xfId="46" applyNumberFormat="1" applyFont="1" applyFill="1" applyBorder="1" applyAlignment="1">
      <alignment horizontal="right" vertical="center"/>
    </xf>
    <xf numFmtId="165" fontId="11" fillId="0" borderId="0" xfId="42" applyNumberFormat="1" applyFont="1" applyFill="1" applyBorder="1" applyAlignment="1">
      <alignment horizontal="left" vertical="center"/>
    </xf>
    <xf numFmtId="0" fontId="11" fillId="0" borderId="0" xfId="46" applyFont="1" applyFill="1" applyAlignment="1">
      <alignment vertical="center"/>
    </xf>
    <xf numFmtId="0" fontId="10" fillId="0" borderId="0" xfId="46" applyFont="1" applyFill="1" applyAlignment="1">
      <alignment horizontal="right" vertical="center"/>
    </xf>
    <xf numFmtId="166" fontId="10" fillId="0" borderId="0" xfId="46" applyNumberFormat="1" applyFont="1" applyFill="1" applyAlignment="1">
      <alignment horizontal="right" vertical="center"/>
    </xf>
    <xf numFmtId="165" fontId="11" fillId="0" borderId="0" xfId="40" applyNumberFormat="1" applyFont="1" applyFill="1" applyBorder="1" applyAlignment="1">
      <alignment horizontal="right" vertical="center"/>
    </xf>
    <xf numFmtId="0" fontId="10" fillId="0" borderId="0" xfId="46" applyFont="1" applyFill="1" applyAlignment="1">
      <alignment vertical="center"/>
    </xf>
    <xf numFmtId="165" fontId="11" fillId="0" borderId="13" xfId="48" applyNumberFormat="1" applyFont="1" applyFill="1" applyBorder="1" applyAlignment="1">
      <alignment horizontal="left" vertical="center"/>
    </xf>
    <xf numFmtId="0" fontId="11" fillId="0" borderId="13" xfId="46" applyFont="1" applyFill="1" applyBorder="1" applyAlignment="1">
      <alignment vertical="center"/>
    </xf>
    <xf numFmtId="0" fontId="10" fillId="0" borderId="13" xfId="46" applyFont="1" applyFill="1" applyBorder="1" applyAlignment="1">
      <alignment horizontal="right" vertical="center"/>
    </xf>
    <xf numFmtId="166" fontId="10" fillId="0" borderId="13" xfId="46" applyNumberFormat="1" applyFont="1" applyFill="1" applyBorder="1" applyAlignment="1">
      <alignment horizontal="right" vertical="center"/>
    </xf>
    <xf numFmtId="0" fontId="10" fillId="0" borderId="0" xfId="46" applyFont="1" applyFill="1" applyBorder="1" applyAlignment="1">
      <alignment vertical="center"/>
    </xf>
    <xf numFmtId="0" fontId="11" fillId="0" borderId="0" xfId="46" applyFont="1" applyFill="1" applyBorder="1" applyAlignment="1">
      <alignment horizontal="right" vertical="center"/>
    </xf>
    <xf numFmtId="166" fontId="11" fillId="0" borderId="13" xfId="46" applyNumberFormat="1" applyFont="1" applyFill="1" applyBorder="1" applyAlignment="1">
      <alignment horizontal="right" vertical="center"/>
    </xf>
    <xf numFmtId="0" fontId="11" fillId="0" borderId="13" xfId="46" applyFont="1" applyFill="1" applyBorder="1" applyAlignment="1">
      <alignment horizontal="right" vertical="center"/>
    </xf>
    <xf numFmtId="166" fontId="11" fillId="0" borderId="0" xfId="46" applyNumberFormat="1" applyFont="1" applyFill="1" applyBorder="1" applyAlignment="1">
      <alignment horizontal="center" vertical="center"/>
    </xf>
    <xf numFmtId="0" fontId="10" fillId="0" borderId="15" xfId="46" applyFont="1" applyFill="1" applyBorder="1" applyAlignment="1">
      <alignment vertical="center"/>
    </xf>
    <xf numFmtId="0" fontId="10" fillId="0" borderId="15" xfId="46" applyFont="1" applyFill="1" applyBorder="1" applyAlignment="1">
      <alignment horizontal="right" vertical="center"/>
    </xf>
    <xf numFmtId="166" fontId="11" fillId="0" borderId="0" xfId="29" applyNumberFormat="1" applyFont="1" applyFill="1" applyBorder="1" applyAlignment="1">
      <alignment horizontal="center" vertical="center"/>
    </xf>
    <xf numFmtId="0" fontId="11" fillId="0" borderId="0" xfId="46" applyFont="1" applyFill="1" applyBorder="1" applyAlignment="1">
      <alignment horizontal="center" vertical="center"/>
    </xf>
    <xf numFmtId="166" fontId="11" fillId="0" borderId="0" xfId="42" applyNumberFormat="1" applyFont="1" applyFill="1" applyBorder="1" applyAlignment="1">
      <alignment horizontal="right" vertical="center"/>
    </xf>
    <xf numFmtId="0" fontId="10" fillId="0" borderId="0" xfId="46" applyFont="1" applyFill="1" applyBorder="1" applyAlignment="1">
      <alignment horizontal="right" vertical="center"/>
    </xf>
    <xf numFmtId="43" fontId="11" fillId="0" borderId="0" xfId="29" applyFont="1" applyFill="1" applyAlignment="1">
      <alignment horizontal="right" vertical="center"/>
    </xf>
    <xf numFmtId="166" fontId="11" fillId="0" borderId="0" xfId="46" applyNumberFormat="1" applyFont="1" applyFill="1" applyAlignment="1">
      <alignment horizontal="right" vertical="center"/>
    </xf>
    <xf numFmtId="166" fontId="11" fillId="0" borderId="0" xfId="29" applyNumberFormat="1" applyFont="1" applyFill="1" applyAlignment="1">
      <alignment horizontal="right" vertical="center"/>
    </xf>
    <xf numFmtId="166" fontId="11" fillId="0" borderId="0" xfId="42" quotePrefix="1" applyNumberFormat="1" applyFont="1" applyFill="1" applyBorder="1" applyAlignment="1">
      <alignment horizontal="right" vertical="center"/>
    </xf>
    <xf numFmtId="0" fontId="11" fillId="0" borderId="0" xfId="46" applyFont="1" applyFill="1" applyAlignment="1">
      <alignment horizontal="right" vertical="center"/>
    </xf>
    <xf numFmtId="166" fontId="11" fillId="0" borderId="13" xfId="42" applyNumberFormat="1" applyFont="1" applyFill="1" applyBorder="1" applyAlignment="1">
      <alignment horizontal="right" vertical="center"/>
    </xf>
    <xf numFmtId="166" fontId="11" fillId="0" borderId="13" xfId="29" applyNumberFormat="1" applyFont="1" applyFill="1" applyBorder="1" applyAlignment="1">
      <alignment horizontal="right" vertical="center" wrapText="1"/>
    </xf>
    <xf numFmtId="43" fontId="11" fillId="0" borderId="0" xfId="29" applyFont="1" applyFill="1" applyBorder="1" applyAlignment="1">
      <alignment horizontal="right" vertical="center" wrapText="1"/>
    </xf>
    <xf numFmtId="165" fontId="10" fillId="0" borderId="0" xfId="42" applyNumberFormat="1" applyFont="1" applyFill="1" applyAlignment="1">
      <alignment vertical="center"/>
    </xf>
    <xf numFmtId="41" fontId="10" fillId="0" borderId="0" xfId="46" applyNumberFormat="1" applyFont="1" applyFill="1" applyBorder="1" applyAlignment="1">
      <alignment horizontal="right" vertical="center"/>
    </xf>
    <xf numFmtId="166" fontId="10" fillId="0" borderId="0" xfId="46" applyNumberFormat="1" applyFont="1" applyFill="1" applyBorder="1" applyAlignment="1">
      <alignment horizontal="right" vertical="center"/>
    </xf>
    <xf numFmtId="41" fontId="10" fillId="0" borderId="0" xfId="46" applyNumberFormat="1" applyFont="1" applyFill="1" applyAlignment="1">
      <alignment horizontal="right" vertical="center"/>
    </xf>
    <xf numFmtId="165" fontId="10" fillId="0" borderId="0" xfId="42" applyNumberFormat="1" applyFont="1" applyFill="1" applyBorder="1" applyAlignment="1">
      <alignment horizontal="left" vertical="center"/>
    </xf>
    <xf numFmtId="166" fontId="10" fillId="0" borderId="1" xfId="46" applyNumberFormat="1" applyFont="1" applyFill="1" applyBorder="1" applyAlignment="1">
      <alignment horizontal="right" vertical="center"/>
    </xf>
    <xf numFmtId="166" fontId="10" fillId="0" borderId="2" xfId="46" applyNumberFormat="1" applyFont="1" applyFill="1" applyBorder="1" applyAlignment="1">
      <alignment horizontal="right" vertical="center"/>
    </xf>
    <xf numFmtId="166" fontId="10" fillId="0" borderId="14" xfId="46" applyNumberFormat="1" applyFont="1" applyFill="1" applyBorder="1" applyAlignment="1">
      <alignment horizontal="right" vertical="center"/>
    </xf>
    <xf numFmtId="0" fontId="10" fillId="33" borderId="0" xfId="46" applyFont="1" applyFill="1" applyAlignment="1">
      <alignment vertical="center"/>
    </xf>
    <xf numFmtId="166" fontId="10" fillId="33" borderId="0" xfId="46" applyNumberFormat="1" applyFont="1" applyFill="1" applyAlignment="1">
      <alignment horizontal="right" vertical="center"/>
    </xf>
    <xf numFmtId="0" fontId="10" fillId="0" borderId="0" xfId="44" applyFont="1" applyFill="1" applyAlignment="1">
      <alignment vertical="center"/>
    </xf>
    <xf numFmtId="0" fontId="10" fillId="0" borderId="0" xfId="46" applyFont="1" applyFill="1" applyAlignment="1">
      <alignment horizontal="center" vertical="center"/>
    </xf>
    <xf numFmtId="166" fontId="10" fillId="33" borderId="1" xfId="46" applyNumberFormat="1" applyFont="1" applyFill="1" applyBorder="1" applyAlignment="1">
      <alignment horizontal="right" vertical="center"/>
    </xf>
    <xf numFmtId="166" fontId="10" fillId="33" borderId="0" xfId="46" applyNumberFormat="1" applyFont="1" applyFill="1" applyBorder="1" applyAlignment="1">
      <alignment horizontal="right" vertical="center"/>
    </xf>
    <xf numFmtId="41" fontId="10" fillId="33" borderId="0" xfId="46" applyNumberFormat="1" applyFont="1" applyFill="1" applyBorder="1" applyAlignment="1">
      <alignment horizontal="right" vertical="center"/>
    </xf>
    <xf numFmtId="166" fontId="10" fillId="33" borderId="13" xfId="46" applyNumberFormat="1" applyFont="1" applyFill="1" applyBorder="1" applyAlignment="1">
      <alignment horizontal="right" vertical="center"/>
    </xf>
    <xf numFmtId="166" fontId="10" fillId="33" borderId="14" xfId="46" applyNumberFormat="1" applyFont="1" applyFill="1" applyBorder="1" applyAlignment="1">
      <alignment horizontal="right" vertical="center"/>
    </xf>
    <xf numFmtId="166" fontId="10" fillId="0" borderId="0" xfId="46" applyNumberFormat="1" applyFont="1" applyFill="1" applyAlignment="1">
      <alignment vertical="center"/>
    </xf>
    <xf numFmtId="165" fontId="10" fillId="0" borderId="2" xfId="42" applyNumberFormat="1" applyFont="1" applyFill="1" applyBorder="1" applyAlignment="1">
      <alignment horizontal="left" vertical="center"/>
    </xf>
    <xf numFmtId="0" fontId="10" fillId="0" borderId="2" xfId="46" applyFont="1" applyFill="1" applyBorder="1" applyAlignment="1">
      <alignment horizontal="left" vertical="center" shrinkToFit="1"/>
    </xf>
    <xf numFmtId="0" fontId="10" fillId="0" borderId="2" xfId="46" applyFont="1" applyFill="1" applyBorder="1" applyAlignment="1">
      <alignment vertical="center"/>
    </xf>
    <xf numFmtId="0" fontId="10" fillId="0" borderId="2" xfId="46" applyFont="1" applyFill="1" applyBorder="1" applyAlignment="1">
      <alignment horizontal="right" vertical="center"/>
    </xf>
    <xf numFmtId="166" fontId="10" fillId="0" borderId="2" xfId="29" applyNumberFormat="1" applyFont="1" applyFill="1" applyBorder="1" applyAlignment="1">
      <alignment horizontal="right" vertical="center"/>
    </xf>
    <xf numFmtId="165" fontId="7" fillId="0" borderId="13" xfId="0" applyNumberFormat="1" applyFont="1" applyFill="1" applyBorder="1" applyAlignment="1">
      <alignment horizontal="left" vertical="center" shrinkToFit="1"/>
    </xf>
    <xf numFmtId="166" fontId="11" fillId="0" borderId="15" xfId="46" applyNumberFormat="1" applyFont="1" applyFill="1" applyBorder="1" applyAlignment="1">
      <alignment horizontal="center" vertical="center"/>
    </xf>
    <xf numFmtId="166" fontId="11" fillId="0" borderId="13" xfId="29" applyNumberFormat="1" applyFont="1" applyFill="1" applyBorder="1" applyAlignment="1">
      <alignment horizontal="center" vertical="center"/>
    </xf>
    <xf numFmtId="0" fontId="11" fillId="0" borderId="15" xfId="46" applyFont="1" applyFill="1" applyBorder="1" applyAlignment="1">
      <alignment horizontal="center" vertical="center"/>
    </xf>
    <xf numFmtId="165" fontId="8" fillId="0" borderId="15" xfId="42" applyNumberFormat="1" applyFont="1" applyFill="1" applyBorder="1" applyAlignment="1">
      <alignment horizontal="center" vertical="center"/>
    </xf>
    <xf numFmtId="165" fontId="8" fillId="0" borderId="13" xfId="42" applyNumberFormat="1" applyFont="1" applyFill="1" applyBorder="1" applyAlignment="1">
      <alignment horizontal="center" vertical="center"/>
    </xf>
    <xf numFmtId="165" fontId="10" fillId="0" borderId="13" xfId="0" applyNumberFormat="1" applyFont="1" applyFill="1" applyBorder="1" applyAlignment="1">
      <alignment horizontal="left" vertical="center" shrinkToFit="1"/>
    </xf>
    <xf numFmtId="165" fontId="10" fillId="0" borderId="2" xfId="0" applyNumberFormat="1" applyFont="1" applyFill="1" applyBorder="1" applyAlignment="1">
      <alignment horizontal="left" vertical="center" shrinkToFit="1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/>
    <cellStyle name="Comma 4" xfId="30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4" xfId="40"/>
    <cellStyle name="Normal 2" xfId="41"/>
    <cellStyle name="Normal 2 13" xfId="42"/>
    <cellStyle name="Normal 3" xfId="43"/>
    <cellStyle name="Normal 4" xfId="44"/>
    <cellStyle name="Normal_EGCO_June10 TE" xfId="45"/>
    <cellStyle name="Normal_KEGCO_2002" xfId="46"/>
    <cellStyle name="Normal_Sheet5" xfId="47"/>
    <cellStyle name="Normal_Sheet7 2" xfId="48"/>
    <cellStyle name="Note" xfId="49" builtinId="10" customBuiltin="1"/>
    <cellStyle name="Output" xfId="50" builtinId="21" customBuiltin="1"/>
    <cellStyle name="Percent" xfId="51" builtinId="5" customBuiltin="1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Normal="100" zoomScaleSheetLayoutView="130" workbookViewId="0"/>
  </sheetViews>
  <sheetFormatPr defaultColWidth="9.140625" defaultRowHeight="15.75" customHeight="1" x14ac:dyDescent="0.25"/>
  <cols>
    <col min="1" max="2" width="1.140625" style="3" customWidth="1"/>
    <col min="3" max="3" width="31" style="3" customWidth="1"/>
    <col min="4" max="4" width="7.85546875" style="2" bestFit="1" customWidth="1"/>
    <col min="5" max="5" width="0.5703125" style="3" customWidth="1"/>
    <col min="6" max="6" width="11.5703125" style="4" customWidth="1"/>
    <col min="7" max="7" width="0.5703125" style="3" customWidth="1"/>
    <col min="8" max="8" width="11.5703125" style="4" customWidth="1"/>
    <col min="9" max="9" width="0.5703125" style="2" customWidth="1"/>
    <col min="10" max="10" width="11.5703125" style="4" customWidth="1"/>
    <col min="11" max="11" width="0.5703125" style="3" customWidth="1"/>
    <col min="12" max="12" width="11.5703125" style="4" customWidth="1"/>
    <col min="13" max="13" width="9.140625" style="5"/>
    <col min="14" max="14" width="12.7109375" style="5" customWidth="1"/>
    <col min="15" max="16384" width="9.140625" style="5"/>
  </cols>
  <sheetData>
    <row r="1" spans="1:12" ht="18" customHeight="1" x14ac:dyDescent="0.25">
      <c r="A1" s="1" t="s">
        <v>0</v>
      </c>
      <c r="B1" s="1"/>
      <c r="C1" s="1"/>
    </row>
    <row r="2" spans="1:12" ht="18" customHeight="1" x14ac:dyDescent="0.25">
      <c r="A2" s="1" t="s">
        <v>1</v>
      </c>
      <c r="B2" s="1"/>
      <c r="C2" s="1"/>
    </row>
    <row r="3" spans="1:12" ht="18" customHeight="1" x14ac:dyDescent="0.25">
      <c r="A3" s="6" t="s">
        <v>258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18.75" customHeight="1" x14ac:dyDescent="0.25"/>
    <row r="5" spans="1:12" ht="18" customHeight="1" x14ac:dyDescent="0.25">
      <c r="A5" s="5"/>
      <c r="D5" s="10"/>
      <c r="E5" s="1"/>
      <c r="F5" s="9"/>
      <c r="G5" s="11"/>
      <c r="H5" s="12" t="s">
        <v>2</v>
      </c>
      <c r="I5" s="13"/>
      <c r="J5" s="9"/>
      <c r="K5" s="11"/>
      <c r="L5" s="12" t="s">
        <v>3</v>
      </c>
    </row>
    <row r="6" spans="1:12" ht="18" customHeight="1" x14ac:dyDescent="0.25">
      <c r="E6" s="1"/>
      <c r="F6" s="14" t="s">
        <v>4</v>
      </c>
      <c r="G6" s="1"/>
      <c r="H6" s="14" t="s">
        <v>5</v>
      </c>
      <c r="I6" s="15"/>
      <c r="J6" s="14" t="s">
        <v>4</v>
      </c>
      <c r="K6" s="1"/>
      <c r="L6" s="14" t="s">
        <v>5</v>
      </c>
    </row>
    <row r="7" spans="1:12" ht="18" customHeight="1" x14ac:dyDescent="0.25">
      <c r="E7" s="1"/>
      <c r="F7" s="14" t="s">
        <v>259</v>
      </c>
      <c r="G7" s="1"/>
      <c r="H7" s="14" t="s">
        <v>6</v>
      </c>
      <c r="I7" s="15"/>
      <c r="J7" s="14" t="s">
        <v>259</v>
      </c>
      <c r="K7" s="1"/>
      <c r="L7" s="14" t="s">
        <v>6</v>
      </c>
    </row>
    <row r="8" spans="1:12" ht="18" customHeight="1" x14ac:dyDescent="0.25">
      <c r="E8" s="1"/>
      <c r="F8" s="14" t="s">
        <v>7</v>
      </c>
      <c r="G8" s="1"/>
      <c r="H8" s="14" t="s">
        <v>8</v>
      </c>
      <c r="I8" s="15"/>
      <c r="J8" s="14" t="s">
        <v>7</v>
      </c>
      <c r="K8" s="1"/>
      <c r="L8" s="14" t="s">
        <v>8</v>
      </c>
    </row>
    <row r="9" spans="1:12" ht="18" customHeight="1" x14ac:dyDescent="0.25">
      <c r="D9" s="16" t="s">
        <v>9</v>
      </c>
      <c r="E9" s="1"/>
      <c r="F9" s="12" t="s">
        <v>10</v>
      </c>
      <c r="G9" s="1"/>
      <c r="H9" s="12" t="s">
        <v>10</v>
      </c>
      <c r="I9" s="15"/>
      <c r="J9" s="12" t="s">
        <v>10</v>
      </c>
      <c r="K9" s="1"/>
      <c r="L9" s="12" t="s">
        <v>10</v>
      </c>
    </row>
    <row r="10" spans="1:12" ht="18" customHeight="1" x14ac:dyDescent="0.25">
      <c r="A10" s="1" t="s">
        <v>11</v>
      </c>
      <c r="F10" s="158"/>
      <c r="J10" s="158"/>
    </row>
    <row r="11" spans="1:12" ht="5.0999999999999996" customHeight="1" x14ac:dyDescent="0.25">
      <c r="A11" s="1"/>
      <c r="F11" s="158"/>
      <c r="J11" s="158"/>
    </row>
    <row r="12" spans="1:12" ht="18" customHeight="1" x14ac:dyDescent="0.25">
      <c r="A12" s="1" t="s">
        <v>12</v>
      </c>
      <c r="F12" s="158"/>
      <c r="G12" s="17"/>
      <c r="I12" s="18"/>
      <c r="J12" s="158"/>
      <c r="K12" s="17"/>
    </row>
    <row r="13" spans="1:12" ht="5.0999999999999996" customHeight="1" x14ac:dyDescent="0.25">
      <c r="A13" s="1"/>
      <c r="F13" s="158"/>
      <c r="G13" s="17"/>
      <c r="I13" s="18"/>
      <c r="J13" s="158"/>
      <c r="K13" s="17"/>
    </row>
    <row r="14" spans="1:12" ht="18" customHeight="1" x14ac:dyDescent="0.25">
      <c r="A14" s="3" t="s">
        <v>13</v>
      </c>
      <c r="F14" s="159">
        <v>22978258</v>
      </c>
      <c r="G14" s="20"/>
      <c r="H14" s="19">
        <v>34876630</v>
      </c>
      <c r="I14" s="21"/>
      <c r="J14" s="159">
        <v>3005595</v>
      </c>
      <c r="K14" s="21"/>
      <c r="L14" s="19">
        <v>2922235</v>
      </c>
    </row>
    <row r="15" spans="1:12" ht="18" customHeight="1" x14ac:dyDescent="0.25">
      <c r="A15" s="3" t="s">
        <v>14</v>
      </c>
      <c r="F15" s="159">
        <v>61158</v>
      </c>
      <c r="G15" s="17"/>
      <c r="H15" s="19">
        <v>99207</v>
      </c>
      <c r="I15" s="21"/>
      <c r="J15" s="159">
        <v>0</v>
      </c>
      <c r="K15" s="21"/>
      <c r="L15" s="19">
        <v>0</v>
      </c>
    </row>
    <row r="16" spans="1:12" ht="18" customHeight="1" x14ac:dyDescent="0.25">
      <c r="A16" s="3" t="s">
        <v>196</v>
      </c>
      <c r="F16" s="159"/>
      <c r="G16" s="17"/>
      <c r="H16" s="19"/>
      <c r="I16" s="21"/>
      <c r="J16" s="159"/>
      <c r="K16" s="21"/>
      <c r="L16" s="19"/>
    </row>
    <row r="17" spans="1:17" ht="18" customHeight="1" x14ac:dyDescent="0.25">
      <c r="A17" s="5"/>
      <c r="B17" s="3" t="s">
        <v>197</v>
      </c>
      <c r="D17" s="2">
        <v>7</v>
      </c>
      <c r="F17" s="159">
        <v>2397624</v>
      </c>
      <c r="G17" s="17"/>
      <c r="H17" s="19">
        <v>2184</v>
      </c>
      <c r="I17" s="21"/>
      <c r="J17" s="159">
        <v>2396818</v>
      </c>
      <c r="K17" s="21"/>
      <c r="L17" s="19">
        <v>0</v>
      </c>
    </row>
    <row r="18" spans="1:17" ht="18" customHeight="1" x14ac:dyDescent="0.25">
      <c r="A18" s="3" t="s">
        <v>15</v>
      </c>
      <c r="D18" s="2">
        <v>8</v>
      </c>
      <c r="E18" s="5"/>
      <c r="F18" s="159">
        <v>4568101</v>
      </c>
      <c r="G18" s="17"/>
      <c r="H18" s="19">
        <v>4374851</v>
      </c>
      <c r="I18" s="21"/>
      <c r="J18" s="159" t="s">
        <v>61</v>
      </c>
      <c r="K18" s="21"/>
      <c r="L18" s="19">
        <v>0</v>
      </c>
    </row>
    <row r="19" spans="1:17" ht="18" customHeight="1" x14ac:dyDescent="0.25">
      <c r="A19" s="3" t="s">
        <v>16</v>
      </c>
      <c r="D19" s="2">
        <v>9</v>
      </c>
      <c r="F19" s="159">
        <v>2243319</v>
      </c>
      <c r="G19" s="17"/>
      <c r="H19" s="19">
        <v>2117332</v>
      </c>
      <c r="I19" s="21"/>
      <c r="J19" s="159" t="s">
        <v>61</v>
      </c>
      <c r="K19" s="21"/>
      <c r="L19" s="19">
        <v>0</v>
      </c>
    </row>
    <row r="20" spans="1:17" ht="18" customHeight="1" x14ac:dyDescent="0.25">
      <c r="A20" s="3" t="s">
        <v>17</v>
      </c>
      <c r="D20" s="22">
        <v>21.2</v>
      </c>
      <c r="F20" s="159">
        <v>1458984</v>
      </c>
      <c r="G20" s="17"/>
      <c r="H20" s="19">
        <v>1490725</v>
      </c>
      <c r="I20" s="21"/>
      <c r="J20" s="159" t="s">
        <v>61</v>
      </c>
      <c r="K20" s="21"/>
      <c r="L20" s="19">
        <v>0</v>
      </c>
    </row>
    <row r="21" spans="1:17" ht="18" customHeight="1" x14ac:dyDescent="0.25">
      <c r="A21" s="3" t="s">
        <v>209</v>
      </c>
      <c r="D21" s="5"/>
      <c r="E21" s="5"/>
      <c r="F21" s="159"/>
      <c r="G21" s="5"/>
      <c r="H21" s="5"/>
      <c r="I21" s="5"/>
      <c r="J21" s="159"/>
      <c r="K21" s="5"/>
      <c r="L21" s="5"/>
    </row>
    <row r="22" spans="1:17" ht="18" customHeight="1" x14ac:dyDescent="0.25">
      <c r="B22" s="3" t="s">
        <v>250</v>
      </c>
      <c r="D22" s="22">
        <v>21.3</v>
      </c>
      <c r="F22" s="159">
        <v>2326779</v>
      </c>
      <c r="G22" s="17"/>
      <c r="H22" s="19">
        <v>2187834</v>
      </c>
      <c r="I22" s="5"/>
      <c r="J22" s="159" t="s">
        <v>61</v>
      </c>
      <c r="K22" s="5"/>
      <c r="L22" s="19">
        <v>0</v>
      </c>
    </row>
    <row r="23" spans="1:17" ht="18" customHeight="1" x14ac:dyDescent="0.25">
      <c r="A23" s="3" t="s">
        <v>251</v>
      </c>
      <c r="D23" s="22"/>
      <c r="F23" s="159"/>
      <c r="G23" s="17"/>
      <c r="H23" s="19"/>
      <c r="I23" s="21"/>
      <c r="J23" s="159"/>
      <c r="K23" s="21"/>
      <c r="L23" s="19"/>
    </row>
    <row r="24" spans="1:17" ht="18" customHeight="1" x14ac:dyDescent="0.25">
      <c r="B24" s="3" t="s">
        <v>252</v>
      </c>
      <c r="D24" s="22"/>
      <c r="F24" s="159"/>
      <c r="G24" s="17"/>
      <c r="H24" s="19"/>
      <c r="I24" s="21"/>
      <c r="J24" s="159"/>
      <c r="K24" s="21"/>
      <c r="L24" s="19"/>
    </row>
    <row r="25" spans="1:17" ht="18" customHeight="1" x14ac:dyDescent="0.25">
      <c r="A25" s="3" t="s">
        <v>18</v>
      </c>
      <c r="B25" s="3" t="s">
        <v>298</v>
      </c>
      <c r="D25" s="22">
        <v>21.4</v>
      </c>
      <c r="F25" s="159">
        <v>1520507</v>
      </c>
      <c r="G25" s="17"/>
      <c r="H25" s="19">
        <v>1353186</v>
      </c>
      <c r="I25" s="21"/>
      <c r="J25" s="159" t="s">
        <v>61</v>
      </c>
      <c r="K25" s="21"/>
      <c r="L25" s="19">
        <v>0</v>
      </c>
    </row>
    <row r="26" spans="1:17" ht="18" customHeight="1" x14ac:dyDescent="0.25">
      <c r="A26" s="3" t="s">
        <v>19</v>
      </c>
      <c r="D26" s="5"/>
      <c r="E26" s="5"/>
      <c r="F26" s="159"/>
      <c r="G26" s="5"/>
      <c r="H26" s="19"/>
      <c r="I26" s="5"/>
      <c r="J26" s="159"/>
      <c r="K26" s="5"/>
      <c r="L26" s="19"/>
    </row>
    <row r="27" spans="1:17" ht="18" customHeight="1" x14ac:dyDescent="0.25">
      <c r="B27" s="3" t="s">
        <v>20</v>
      </c>
      <c r="D27" s="22">
        <v>10.5</v>
      </c>
      <c r="F27" s="159">
        <v>0</v>
      </c>
      <c r="G27" s="17"/>
      <c r="H27" s="19">
        <v>306232</v>
      </c>
      <c r="I27" s="21"/>
      <c r="J27" s="159">
        <f>102271</f>
        <v>102271</v>
      </c>
      <c r="K27" s="21"/>
      <c r="L27" s="19">
        <v>306232</v>
      </c>
    </row>
    <row r="28" spans="1:17" ht="18" customHeight="1" x14ac:dyDescent="0.25">
      <c r="A28" s="3" t="s">
        <v>198</v>
      </c>
      <c r="F28" s="159"/>
      <c r="G28" s="17"/>
      <c r="H28" s="19"/>
      <c r="I28" s="18"/>
      <c r="J28" s="159"/>
      <c r="K28" s="17"/>
      <c r="L28" s="19"/>
    </row>
    <row r="29" spans="1:17" ht="18" customHeight="1" x14ac:dyDescent="0.25">
      <c r="B29" s="3" t="s">
        <v>199</v>
      </c>
      <c r="F29" s="159"/>
      <c r="G29" s="17"/>
      <c r="H29" s="19"/>
      <c r="I29" s="18"/>
      <c r="J29" s="159"/>
      <c r="K29" s="17"/>
      <c r="L29" s="19"/>
    </row>
    <row r="30" spans="1:17" ht="18" customHeight="1" x14ac:dyDescent="0.25">
      <c r="B30" s="5" t="s">
        <v>200</v>
      </c>
      <c r="D30" s="22">
        <v>21.6</v>
      </c>
      <c r="F30" s="159">
        <v>0</v>
      </c>
      <c r="G30" s="17"/>
      <c r="H30" s="19">
        <v>0</v>
      </c>
      <c r="I30" s="21"/>
      <c r="J30" s="159">
        <f>172000+10654061</f>
        <v>10826061</v>
      </c>
      <c r="K30" s="21"/>
      <c r="L30" s="19">
        <v>172000</v>
      </c>
    </row>
    <row r="31" spans="1:17" ht="18" customHeight="1" x14ac:dyDescent="0.25">
      <c r="A31" s="3" t="s">
        <v>21</v>
      </c>
      <c r="D31" s="22">
        <v>21.5</v>
      </c>
      <c r="F31" s="159">
        <v>55781</v>
      </c>
      <c r="G31" s="17"/>
      <c r="H31" s="19">
        <v>315018</v>
      </c>
      <c r="I31" s="21"/>
      <c r="J31" s="159">
        <v>348727</v>
      </c>
      <c r="K31" s="21"/>
      <c r="L31" s="19">
        <v>170023</v>
      </c>
    </row>
    <row r="32" spans="1:17" ht="18" customHeight="1" x14ac:dyDescent="0.25">
      <c r="A32" s="3" t="s">
        <v>22</v>
      </c>
      <c r="D32" s="22"/>
      <c r="F32" s="159">
        <v>2467215</v>
      </c>
      <c r="G32" s="17"/>
      <c r="H32" s="19">
        <v>3004168</v>
      </c>
      <c r="I32" s="21"/>
      <c r="J32" s="159">
        <v>354</v>
      </c>
      <c r="K32" s="21"/>
      <c r="L32" s="19">
        <v>413</v>
      </c>
      <c r="Q32" s="5" t="s">
        <v>66</v>
      </c>
    </row>
    <row r="33" spans="1:12" ht="18" customHeight="1" x14ac:dyDescent="0.25">
      <c r="A33" s="3" t="s">
        <v>23</v>
      </c>
      <c r="F33" s="160">
        <v>1018859</v>
      </c>
      <c r="G33" s="17"/>
      <c r="H33" s="23">
        <v>1225673</v>
      </c>
      <c r="I33" s="21"/>
      <c r="J33" s="160">
        <v>65077</v>
      </c>
      <c r="K33" s="21"/>
      <c r="L33" s="23">
        <v>58131</v>
      </c>
    </row>
    <row r="34" spans="1:12" ht="5.0999999999999996" customHeight="1" x14ac:dyDescent="0.25">
      <c r="F34" s="158"/>
      <c r="G34" s="17"/>
      <c r="I34" s="18"/>
      <c r="J34" s="158"/>
      <c r="K34" s="17"/>
    </row>
    <row r="35" spans="1:12" ht="18" customHeight="1" x14ac:dyDescent="0.25">
      <c r="A35" s="1" t="s">
        <v>24</v>
      </c>
      <c r="D35" s="22"/>
      <c r="F35" s="161">
        <f>SUM(F14:F33)</f>
        <v>41096585</v>
      </c>
      <c r="G35" s="17"/>
      <c r="H35" s="9">
        <f>SUM(H14:H33)</f>
        <v>51353040</v>
      </c>
      <c r="I35" s="18"/>
      <c r="J35" s="161">
        <f>SUM(J14:J33)</f>
        <v>16744903</v>
      </c>
      <c r="K35" s="17"/>
      <c r="L35" s="9">
        <f>SUM(L14:L33)</f>
        <v>3629034</v>
      </c>
    </row>
    <row r="36" spans="1:12" ht="15" customHeight="1" x14ac:dyDescent="0.25">
      <c r="D36" s="22"/>
      <c r="F36" s="19"/>
      <c r="G36" s="17"/>
      <c r="H36" s="19"/>
      <c r="I36" s="21"/>
      <c r="J36" s="21"/>
      <c r="K36" s="21"/>
      <c r="L36" s="19"/>
    </row>
    <row r="37" spans="1:12" ht="15" customHeight="1" x14ac:dyDescent="0.25">
      <c r="D37" s="22"/>
      <c r="F37" s="19"/>
      <c r="G37" s="17"/>
      <c r="H37" s="19"/>
      <c r="I37" s="21"/>
      <c r="J37" s="21"/>
      <c r="K37" s="21"/>
      <c r="L37" s="19"/>
    </row>
    <row r="38" spans="1:12" ht="15" customHeight="1" x14ac:dyDescent="0.25">
      <c r="D38" s="22"/>
      <c r="F38" s="19"/>
      <c r="G38" s="17"/>
      <c r="H38" s="19"/>
      <c r="I38" s="21"/>
      <c r="J38" s="21"/>
      <c r="K38" s="21"/>
      <c r="L38" s="19"/>
    </row>
    <row r="39" spans="1:12" ht="15" customHeight="1" x14ac:dyDescent="0.25">
      <c r="D39" s="22"/>
      <c r="F39" s="19"/>
      <c r="G39" s="17"/>
      <c r="H39" s="19"/>
      <c r="I39" s="21"/>
      <c r="J39" s="21"/>
      <c r="K39" s="21"/>
      <c r="L39" s="19"/>
    </row>
    <row r="40" spans="1:12" ht="15" customHeight="1" x14ac:dyDescent="0.25">
      <c r="D40" s="22"/>
      <c r="F40" s="19"/>
      <c r="G40" s="17"/>
      <c r="H40" s="19"/>
      <c r="I40" s="21"/>
      <c r="J40" s="21"/>
      <c r="K40" s="21"/>
      <c r="L40" s="19"/>
    </row>
    <row r="41" spans="1:12" ht="15" customHeight="1" x14ac:dyDescent="0.25">
      <c r="D41" s="22"/>
      <c r="F41" s="19"/>
      <c r="G41" s="17"/>
      <c r="H41" s="19"/>
      <c r="I41" s="21"/>
      <c r="J41" s="21"/>
      <c r="K41" s="21"/>
      <c r="L41" s="19"/>
    </row>
    <row r="42" spans="1:12" ht="15" customHeight="1" x14ac:dyDescent="0.25">
      <c r="D42" s="22"/>
      <c r="F42" s="19"/>
      <c r="G42" s="17"/>
      <c r="H42" s="19"/>
      <c r="I42" s="21"/>
      <c r="J42" s="21"/>
      <c r="K42" s="21"/>
      <c r="L42" s="19"/>
    </row>
    <row r="43" spans="1:12" ht="15" customHeight="1" x14ac:dyDescent="0.25">
      <c r="D43" s="22"/>
      <c r="F43" s="19"/>
      <c r="G43" s="17"/>
      <c r="H43" s="19"/>
      <c r="I43" s="21"/>
      <c r="J43" s="21"/>
      <c r="K43" s="21"/>
      <c r="L43" s="19"/>
    </row>
    <row r="44" spans="1:12" ht="15" customHeight="1" x14ac:dyDescent="0.25">
      <c r="D44" s="22"/>
      <c r="F44" s="19"/>
      <c r="G44" s="17"/>
      <c r="H44" s="19"/>
      <c r="I44" s="21"/>
      <c r="J44" s="21"/>
      <c r="K44" s="21"/>
      <c r="L44" s="19"/>
    </row>
    <row r="45" spans="1:12" ht="15" customHeight="1" x14ac:dyDescent="0.25">
      <c r="D45" s="22"/>
      <c r="F45" s="19"/>
      <c r="G45" s="17"/>
      <c r="H45" s="19"/>
      <c r="I45" s="21"/>
      <c r="J45" s="21"/>
      <c r="K45" s="21"/>
      <c r="L45" s="19"/>
    </row>
    <row r="46" spans="1:12" ht="15" customHeight="1" x14ac:dyDescent="0.25">
      <c r="D46" s="22"/>
      <c r="F46" s="19"/>
      <c r="G46" s="17"/>
      <c r="H46" s="19"/>
      <c r="I46" s="21"/>
      <c r="J46" s="21"/>
      <c r="K46" s="21"/>
      <c r="L46" s="19"/>
    </row>
    <row r="47" spans="1:12" ht="15" customHeight="1" x14ac:dyDescent="0.25">
      <c r="D47" s="22"/>
      <c r="F47" s="19"/>
      <c r="G47" s="17"/>
      <c r="H47" s="19"/>
      <c r="I47" s="21"/>
      <c r="J47" s="21"/>
      <c r="K47" s="21"/>
      <c r="L47" s="19"/>
    </row>
    <row r="48" spans="1:12" ht="21.95" customHeight="1" x14ac:dyDescent="0.25">
      <c r="A48" s="258" t="s">
        <v>301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8"/>
      <c r="L48" s="258"/>
    </row>
    <row r="49" spans="1:12" ht="18" customHeight="1" x14ac:dyDescent="0.25">
      <c r="A49" s="1" t="s">
        <v>0</v>
      </c>
      <c r="B49" s="1"/>
      <c r="C49" s="1"/>
    </row>
    <row r="50" spans="1:12" ht="18" customHeight="1" x14ac:dyDescent="0.25">
      <c r="A50" s="1" t="s">
        <v>1</v>
      </c>
      <c r="B50" s="1"/>
      <c r="C50" s="1"/>
    </row>
    <row r="51" spans="1:12" ht="18" customHeight="1" x14ac:dyDescent="0.25">
      <c r="A51" s="6" t="s">
        <v>258</v>
      </c>
      <c r="B51" s="6"/>
      <c r="C51" s="6"/>
      <c r="D51" s="7"/>
      <c r="E51" s="8"/>
      <c r="F51" s="9"/>
      <c r="G51" s="8"/>
      <c r="H51" s="9"/>
      <c r="I51" s="7"/>
      <c r="J51" s="9"/>
      <c r="K51" s="8"/>
      <c r="L51" s="9"/>
    </row>
    <row r="52" spans="1:12" ht="15" customHeight="1" x14ac:dyDescent="0.25"/>
    <row r="53" spans="1:12" ht="18" customHeight="1" x14ac:dyDescent="0.25">
      <c r="A53" s="5"/>
      <c r="D53" s="10"/>
      <c r="E53" s="1"/>
      <c r="F53" s="9"/>
      <c r="G53" s="11"/>
      <c r="H53" s="12" t="s">
        <v>2</v>
      </c>
      <c r="I53" s="13"/>
      <c r="J53" s="9"/>
      <c r="K53" s="11"/>
      <c r="L53" s="12" t="s">
        <v>3</v>
      </c>
    </row>
    <row r="54" spans="1:12" ht="18" customHeight="1" x14ac:dyDescent="0.25">
      <c r="E54" s="1"/>
      <c r="F54" s="14" t="s">
        <v>4</v>
      </c>
      <c r="G54" s="1"/>
      <c r="H54" s="14" t="s">
        <v>5</v>
      </c>
      <c r="I54" s="15"/>
      <c r="J54" s="14" t="s">
        <v>4</v>
      </c>
      <c r="K54" s="1"/>
      <c r="L54" s="14" t="s">
        <v>5</v>
      </c>
    </row>
    <row r="55" spans="1:12" ht="18" customHeight="1" x14ac:dyDescent="0.25">
      <c r="E55" s="1"/>
      <c r="F55" s="14" t="s">
        <v>259</v>
      </c>
      <c r="G55" s="1"/>
      <c r="H55" s="14" t="s">
        <v>6</v>
      </c>
      <c r="I55" s="15"/>
      <c r="J55" s="14" t="s">
        <v>259</v>
      </c>
      <c r="K55" s="1"/>
      <c r="L55" s="14" t="s">
        <v>6</v>
      </c>
    </row>
    <row r="56" spans="1:12" ht="18" customHeight="1" x14ac:dyDescent="0.25">
      <c r="E56" s="1"/>
      <c r="F56" s="14" t="s">
        <v>7</v>
      </c>
      <c r="G56" s="1"/>
      <c r="H56" s="14" t="s">
        <v>8</v>
      </c>
      <c r="I56" s="15"/>
      <c r="J56" s="14" t="s">
        <v>7</v>
      </c>
      <c r="K56" s="1"/>
      <c r="L56" s="14" t="s">
        <v>8</v>
      </c>
    </row>
    <row r="57" spans="1:12" ht="18" customHeight="1" x14ac:dyDescent="0.25">
      <c r="D57" s="16" t="s">
        <v>9</v>
      </c>
      <c r="E57" s="1"/>
      <c r="F57" s="12" t="s">
        <v>10</v>
      </c>
      <c r="G57" s="1"/>
      <c r="H57" s="12" t="s">
        <v>10</v>
      </c>
      <c r="I57" s="15"/>
      <c r="J57" s="12" t="s">
        <v>10</v>
      </c>
      <c r="K57" s="1"/>
      <c r="L57" s="12" t="s">
        <v>10</v>
      </c>
    </row>
    <row r="58" spans="1:12" ht="18" customHeight="1" x14ac:dyDescent="0.25">
      <c r="A58" s="1" t="s">
        <v>194</v>
      </c>
      <c r="F58" s="158"/>
      <c r="J58" s="158"/>
    </row>
    <row r="59" spans="1:12" ht="5.0999999999999996" customHeight="1" x14ac:dyDescent="0.25">
      <c r="F59" s="158"/>
      <c r="J59" s="158"/>
    </row>
    <row r="60" spans="1:12" ht="18" customHeight="1" x14ac:dyDescent="0.25">
      <c r="A60" s="1" t="s">
        <v>25</v>
      </c>
      <c r="D60" s="22"/>
      <c r="F60" s="158"/>
      <c r="G60" s="17"/>
      <c r="I60" s="18"/>
      <c r="J60" s="158"/>
      <c r="K60" s="17"/>
    </row>
    <row r="61" spans="1:12" ht="5.0999999999999996" customHeight="1" x14ac:dyDescent="0.25">
      <c r="D61" s="22"/>
      <c r="F61" s="158"/>
      <c r="G61" s="17"/>
      <c r="I61" s="18"/>
      <c r="J61" s="158"/>
      <c r="K61" s="17"/>
    </row>
    <row r="62" spans="1:12" ht="18" customHeight="1" x14ac:dyDescent="0.25">
      <c r="A62" s="3" t="s">
        <v>251</v>
      </c>
      <c r="D62" s="22"/>
      <c r="F62" s="158"/>
      <c r="G62" s="17"/>
      <c r="I62" s="18"/>
      <c r="J62" s="158"/>
      <c r="K62" s="17"/>
    </row>
    <row r="63" spans="1:12" ht="18" customHeight="1" x14ac:dyDescent="0.25">
      <c r="A63" s="5"/>
      <c r="B63" s="3" t="s">
        <v>254</v>
      </c>
      <c r="D63" s="22">
        <v>21.4</v>
      </c>
      <c r="F63" s="159">
        <v>17248186</v>
      </c>
      <c r="G63" s="17"/>
      <c r="H63" s="19">
        <v>17646391</v>
      </c>
      <c r="I63" s="18"/>
      <c r="J63" s="159" t="s">
        <v>61</v>
      </c>
      <c r="K63" s="17"/>
      <c r="L63" s="19">
        <v>0</v>
      </c>
    </row>
    <row r="64" spans="1:12" ht="18" customHeight="1" x14ac:dyDescent="0.25">
      <c r="A64" s="24" t="s">
        <v>210</v>
      </c>
      <c r="D64" s="22"/>
      <c r="F64" s="159"/>
      <c r="G64" s="17"/>
      <c r="H64" s="19"/>
      <c r="I64" s="18"/>
      <c r="J64" s="159"/>
      <c r="K64" s="17"/>
      <c r="L64" s="19"/>
    </row>
    <row r="65" spans="1:15" ht="18" customHeight="1" x14ac:dyDescent="0.25">
      <c r="A65" s="5"/>
      <c r="B65" s="3" t="s">
        <v>85</v>
      </c>
      <c r="D65" s="22">
        <v>10.5</v>
      </c>
      <c r="F65" s="159">
        <v>1212536</v>
      </c>
      <c r="G65" s="17"/>
      <c r="H65" s="19">
        <v>7000334</v>
      </c>
      <c r="I65" s="21"/>
      <c r="J65" s="159">
        <v>1439444</v>
      </c>
      <c r="K65" s="21"/>
      <c r="L65" s="19">
        <v>7227242</v>
      </c>
    </row>
    <row r="66" spans="1:15" ht="18" customHeight="1" x14ac:dyDescent="0.25">
      <c r="A66" s="3" t="s">
        <v>202</v>
      </c>
      <c r="D66" s="22"/>
      <c r="F66" s="159"/>
      <c r="G66" s="17"/>
      <c r="H66" s="19"/>
      <c r="I66" s="21"/>
      <c r="J66" s="159"/>
      <c r="K66" s="21"/>
      <c r="L66" s="19"/>
    </row>
    <row r="67" spans="1:15" ht="18" customHeight="1" x14ac:dyDescent="0.25">
      <c r="A67" s="5"/>
      <c r="B67" s="3" t="s">
        <v>201</v>
      </c>
      <c r="D67" s="22">
        <v>21.6</v>
      </c>
      <c r="F67" s="159">
        <v>0</v>
      </c>
      <c r="G67" s="17"/>
      <c r="H67" s="19">
        <v>0</v>
      </c>
      <c r="I67" s="21"/>
      <c r="J67" s="159">
        <f>51253517-10654061</f>
        <v>40599456</v>
      </c>
      <c r="K67" s="21"/>
      <c r="L67" s="19">
        <v>2478962</v>
      </c>
      <c r="O67" s="5" t="s">
        <v>66</v>
      </c>
    </row>
    <row r="68" spans="1:15" ht="18" customHeight="1" x14ac:dyDescent="0.25">
      <c r="A68" s="3" t="s">
        <v>26</v>
      </c>
      <c r="F68" s="159">
        <v>1231200</v>
      </c>
      <c r="G68" s="17"/>
      <c r="H68" s="19">
        <v>1231200</v>
      </c>
      <c r="I68" s="21"/>
      <c r="J68" s="159">
        <v>1231200</v>
      </c>
      <c r="K68" s="21"/>
      <c r="L68" s="19">
        <v>1231200</v>
      </c>
    </row>
    <row r="69" spans="1:15" ht="18" customHeight="1" x14ac:dyDescent="0.25">
      <c r="A69" s="5" t="s">
        <v>27</v>
      </c>
      <c r="D69" s="22">
        <v>10.199999999999999</v>
      </c>
      <c r="F69" s="159">
        <v>0</v>
      </c>
      <c r="G69" s="17"/>
      <c r="H69" s="19">
        <v>0</v>
      </c>
      <c r="I69" s="21"/>
      <c r="J69" s="159">
        <f>64249221-48477111</f>
        <v>15772110</v>
      </c>
      <c r="K69" s="21"/>
      <c r="L69" s="19">
        <v>64249221</v>
      </c>
    </row>
    <row r="70" spans="1:15" ht="18" customHeight="1" x14ac:dyDescent="0.25">
      <c r="A70" s="5" t="s">
        <v>28</v>
      </c>
      <c r="D70" s="22">
        <v>10.3</v>
      </c>
      <c r="F70" s="159">
        <v>10976443</v>
      </c>
      <c r="G70" s="17"/>
      <c r="H70" s="19">
        <v>11184690</v>
      </c>
      <c r="I70" s="21"/>
      <c r="J70" s="159" t="s">
        <v>61</v>
      </c>
      <c r="K70" s="21"/>
      <c r="L70" s="19">
        <v>0</v>
      </c>
    </row>
    <row r="71" spans="1:15" ht="18" customHeight="1" x14ac:dyDescent="0.25">
      <c r="A71" s="5" t="s">
        <v>29</v>
      </c>
      <c r="D71" s="22">
        <v>10.4</v>
      </c>
      <c r="F71" s="159">
        <v>66109122</v>
      </c>
      <c r="G71" s="17"/>
      <c r="H71" s="19">
        <v>41554497</v>
      </c>
      <c r="I71" s="21"/>
      <c r="J71" s="159">
        <v>25615336</v>
      </c>
      <c r="K71" s="21"/>
      <c r="L71" s="19">
        <v>25615336</v>
      </c>
    </row>
    <row r="72" spans="1:15" ht="18" customHeight="1" x14ac:dyDescent="0.25">
      <c r="A72" s="5" t="s">
        <v>30</v>
      </c>
      <c r="D72" s="2">
        <v>11</v>
      </c>
      <c r="F72" s="159">
        <v>3414929</v>
      </c>
      <c r="G72" s="17"/>
      <c r="H72" s="19">
        <v>3239924</v>
      </c>
      <c r="I72" s="21"/>
      <c r="J72" s="159">
        <v>3359625</v>
      </c>
      <c r="K72" s="21"/>
      <c r="L72" s="19">
        <v>3199134</v>
      </c>
      <c r="N72" s="25"/>
    </row>
    <row r="73" spans="1:15" ht="18" customHeight="1" x14ac:dyDescent="0.25">
      <c r="A73" s="3" t="s">
        <v>247</v>
      </c>
      <c r="F73" s="159">
        <v>519732</v>
      </c>
      <c r="G73" s="17"/>
      <c r="H73" s="19">
        <v>448603</v>
      </c>
      <c r="I73" s="21"/>
      <c r="J73" s="159">
        <v>719909</v>
      </c>
      <c r="K73" s="21"/>
      <c r="L73" s="19">
        <v>669886</v>
      </c>
    </row>
    <row r="74" spans="1:15" ht="18" customHeight="1" x14ac:dyDescent="0.25">
      <c r="A74" s="3" t="s">
        <v>31</v>
      </c>
      <c r="D74" s="2">
        <v>12</v>
      </c>
      <c r="F74" s="159">
        <v>53853882</v>
      </c>
      <c r="G74" s="17"/>
      <c r="H74" s="19">
        <v>56361353</v>
      </c>
      <c r="I74" s="21"/>
      <c r="J74" s="159">
        <v>693266</v>
      </c>
      <c r="K74" s="21"/>
      <c r="L74" s="19">
        <v>706011</v>
      </c>
    </row>
    <row r="75" spans="1:15" ht="18" customHeight="1" x14ac:dyDescent="0.25">
      <c r="A75" s="3" t="s">
        <v>32</v>
      </c>
      <c r="D75" s="2">
        <v>13</v>
      </c>
      <c r="F75" s="159">
        <v>4096841</v>
      </c>
      <c r="G75" s="17"/>
      <c r="H75" s="19">
        <v>4347194</v>
      </c>
      <c r="I75" s="21"/>
      <c r="J75" s="159" t="s">
        <v>61</v>
      </c>
      <c r="K75" s="21"/>
      <c r="L75" s="19">
        <v>0</v>
      </c>
    </row>
    <row r="76" spans="1:15" ht="18" customHeight="1" x14ac:dyDescent="0.25">
      <c r="A76" s="5" t="s">
        <v>33</v>
      </c>
      <c r="F76" s="159">
        <v>8159984</v>
      </c>
      <c r="G76" s="17"/>
      <c r="H76" s="19">
        <v>8159984</v>
      </c>
      <c r="I76" s="21"/>
      <c r="J76" s="159" t="s">
        <v>61</v>
      </c>
      <c r="K76" s="21"/>
      <c r="L76" s="21">
        <v>0</v>
      </c>
    </row>
    <row r="77" spans="1:15" ht="18" customHeight="1" x14ac:dyDescent="0.25">
      <c r="A77" s="3" t="s">
        <v>34</v>
      </c>
      <c r="F77" s="159">
        <v>660767</v>
      </c>
      <c r="G77" s="17"/>
      <c r="H77" s="19">
        <v>686008</v>
      </c>
      <c r="I77" s="21"/>
      <c r="J77" s="159" t="s">
        <v>61</v>
      </c>
      <c r="K77" s="21"/>
      <c r="L77" s="19">
        <v>0</v>
      </c>
    </row>
    <row r="78" spans="1:15" ht="18" customHeight="1" x14ac:dyDescent="0.25">
      <c r="A78" s="3" t="s">
        <v>35</v>
      </c>
      <c r="D78" s="2">
        <v>14</v>
      </c>
      <c r="F78" s="161">
        <v>958276</v>
      </c>
      <c r="G78" s="17"/>
      <c r="H78" s="23">
        <f>3214309+282</f>
        <v>3214591</v>
      </c>
      <c r="I78" s="21"/>
      <c r="J78" s="203">
        <v>718257</v>
      </c>
      <c r="K78" s="21"/>
      <c r="L78" s="23">
        <v>569455</v>
      </c>
    </row>
    <row r="79" spans="1:15" ht="5.0999999999999996" customHeight="1" x14ac:dyDescent="0.25">
      <c r="F79" s="158"/>
      <c r="G79" s="17"/>
      <c r="I79" s="18"/>
      <c r="J79" s="158"/>
      <c r="K79" s="17"/>
    </row>
    <row r="80" spans="1:15" ht="18" customHeight="1" x14ac:dyDescent="0.25">
      <c r="A80" s="1" t="s">
        <v>36</v>
      </c>
      <c r="B80" s="5"/>
      <c r="F80" s="161">
        <f>SUM(F63:F78)</f>
        <v>168441898</v>
      </c>
      <c r="G80" s="17"/>
      <c r="H80" s="9">
        <f>SUM(H63:H78)</f>
        <v>155074769</v>
      </c>
      <c r="I80" s="18"/>
      <c r="J80" s="161">
        <f>SUM(J63:J78)</f>
        <v>90148603</v>
      </c>
      <c r="K80" s="17"/>
      <c r="L80" s="9">
        <f>SUM(L63:L78)</f>
        <v>105946447</v>
      </c>
    </row>
    <row r="81" spans="1:12" ht="5.0999999999999996" customHeight="1" x14ac:dyDescent="0.25">
      <c r="F81" s="158"/>
      <c r="G81" s="17"/>
      <c r="I81" s="18"/>
      <c r="J81" s="158"/>
      <c r="K81" s="17"/>
    </row>
    <row r="82" spans="1:12" ht="18" customHeight="1" thickBot="1" x14ac:dyDescent="0.3">
      <c r="A82" s="1" t="s">
        <v>37</v>
      </c>
      <c r="F82" s="162">
        <f>F35+F80</f>
        <v>209538483</v>
      </c>
      <c r="G82" s="17"/>
      <c r="H82" s="26">
        <f>H35+H80</f>
        <v>206427809</v>
      </c>
      <c r="I82" s="18"/>
      <c r="J82" s="162">
        <f>J35+J80</f>
        <v>106893506</v>
      </c>
      <c r="K82" s="17"/>
      <c r="L82" s="26">
        <f>L35+L80</f>
        <v>109575481</v>
      </c>
    </row>
    <row r="83" spans="1:12" ht="12" customHeight="1" thickTop="1" x14ac:dyDescent="0.25">
      <c r="A83" s="1"/>
      <c r="G83" s="17"/>
      <c r="I83" s="18"/>
      <c r="K83" s="17"/>
    </row>
    <row r="84" spans="1:12" ht="12" customHeight="1" x14ac:dyDescent="0.25">
      <c r="A84" s="1"/>
      <c r="G84" s="17"/>
      <c r="I84" s="18"/>
      <c r="K84" s="17"/>
    </row>
    <row r="85" spans="1:12" ht="12" customHeight="1" x14ac:dyDescent="0.25">
      <c r="A85" s="1"/>
      <c r="G85" s="17"/>
      <c r="I85" s="18"/>
      <c r="K85" s="17"/>
    </row>
    <row r="86" spans="1:12" ht="12" customHeight="1" x14ac:dyDescent="0.25">
      <c r="A86" s="1"/>
      <c r="G86" s="17"/>
      <c r="I86" s="18"/>
      <c r="K86" s="17"/>
    </row>
    <row r="87" spans="1:12" ht="12" customHeight="1" x14ac:dyDescent="0.25">
      <c r="A87" s="1"/>
      <c r="G87" s="17"/>
      <c r="I87" s="18"/>
      <c r="K87" s="17"/>
    </row>
    <row r="88" spans="1:12" ht="12" customHeight="1" x14ac:dyDescent="0.25">
      <c r="A88" s="1"/>
      <c r="G88" s="17"/>
      <c r="I88" s="18"/>
      <c r="K88" s="17"/>
    </row>
    <row r="89" spans="1:12" ht="12" customHeight="1" x14ac:dyDescent="0.25">
      <c r="A89" s="1"/>
      <c r="G89" s="17"/>
      <c r="I89" s="18"/>
      <c r="K89" s="17"/>
    </row>
    <row r="90" spans="1:12" ht="12" customHeight="1" x14ac:dyDescent="0.25">
      <c r="A90" s="1"/>
      <c r="G90" s="17"/>
      <c r="I90" s="18"/>
      <c r="K90" s="17"/>
    </row>
    <row r="91" spans="1:12" ht="12" customHeight="1" x14ac:dyDescent="0.25">
      <c r="A91" s="1"/>
      <c r="G91" s="17"/>
      <c r="I91" s="18"/>
      <c r="K91" s="17"/>
    </row>
    <row r="92" spans="1:12" ht="12" customHeight="1" x14ac:dyDescent="0.25">
      <c r="A92" s="1"/>
      <c r="G92" s="17"/>
      <c r="I92" s="18"/>
      <c r="K92" s="17"/>
    </row>
    <row r="93" spans="1:12" ht="12" customHeight="1" x14ac:dyDescent="0.25">
      <c r="A93" s="1"/>
      <c r="G93" s="17"/>
      <c r="I93" s="18"/>
      <c r="K93" s="17"/>
    </row>
    <row r="94" spans="1:12" ht="12" customHeight="1" x14ac:dyDescent="0.25">
      <c r="A94" s="1"/>
      <c r="G94" s="17"/>
      <c r="I94" s="18"/>
      <c r="K94" s="17"/>
    </row>
    <row r="95" spans="1:12" ht="12" customHeight="1" x14ac:dyDescent="0.25">
      <c r="A95" s="1"/>
      <c r="G95" s="17"/>
      <c r="I95" s="18"/>
      <c r="K95" s="17"/>
    </row>
    <row r="96" spans="1:12" ht="18" customHeight="1" x14ac:dyDescent="0.25">
      <c r="A96" s="3" t="s">
        <v>38</v>
      </c>
      <c r="G96" s="17"/>
      <c r="I96" s="18"/>
      <c r="K96" s="17"/>
    </row>
    <row r="97" spans="1:12" ht="18" customHeight="1" x14ac:dyDescent="0.25">
      <c r="G97" s="17"/>
      <c r="I97" s="18"/>
      <c r="K97" s="17"/>
    </row>
    <row r="98" spans="1:12" ht="21.75" customHeight="1" x14ac:dyDescent="0.25">
      <c r="G98" s="17"/>
      <c r="I98" s="18"/>
      <c r="K98" s="17"/>
    </row>
    <row r="99" spans="1:12" ht="21.95" customHeight="1" x14ac:dyDescent="0.25">
      <c r="A99" s="258" t="str">
        <f>A48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99" s="258"/>
      <c r="C99" s="258"/>
      <c r="D99" s="258"/>
      <c r="E99" s="258"/>
      <c r="F99" s="258"/>
      <c r="G99" s="258"/>
      <c r="H99" s="258"/>
      <c r="I99" s="258"/>
      <c r="J99" s="258"/>
      <c r="K99" s="258"/>
      <c r="L99" s="258"/>
    </row>
    <row r="100" spans="1:12" ht="18" customHeight="1" x14ac:dyDescent="0.25">
      <c r="A100" s="1" t="str">
        <f>+A1</f>
        <v>บริษัท ผลิตไฟฟ้า จำกัด (มหาชน)</v>
      </c>
      <c r="B100" s="1"/>
      <c r="C100" s="1"/>
      <c r="G100" s="17"/>
      <c r="I100" s="18"/>
      <c r="K100" s="17"/>
    </row>
    <row r="101" spans="1:12" ht="18" customHeight="1" x14ac:dyDescent="0.25">
      <c r="A101" s="1" t="str">
        <f>+A2</f>
        <v>งบแสดงฐานะการเงิน</v>
      </c>
      <c r="B101" s="1"/>
      <c r="C101" s="1"/>
      <c r="G101" s="17"/>
      <c r="I101" s="18"/>
      <c r="K101" s="17"/>
    </row>
    <row r="102" spans="1:12" ht="18" customHeight="1" x14ac:dyDescent="0.25">
      <c r="A102" s="6" t="str">
        <f>+A3</f>
        <v>ณ วันที่ 30 มิถุนายน พ.ศ. 2562</v>
      </c>
      <c r="B102" s="6"/>
      <c r="C102" s="6"/>
      <c r="D102" s="7"/>
      <c r="E102" s="8"/>
      <c r="F102" s="9"/>
      <c r="G102" s="27"/>
      <c r="H102" s="9"/>
      <c r="I102" s="28"/>
      <c r="J102" s="9"/>
      <c r="K102" s="27"/>
      <c r="L102" s="9"/>
    </row>
    <row r="103" spans="1:12" ht="18" customHeight="1" x14ac:dyDescent="0.25">
      <c r="G103" s="17"/>
      <c r="I103" s="18"/>
      <c r="K103" s="17"/>
    </row>
    <row r="104" spans="1:12" ht="18" customHeight="1" x14ac:dyDescent="0.25">
      <c r="A104" s="5"/>
      <c r="D104" s="10"/>
      <c r="E104" s="1"/>
      <c r="F104" s="9"/>
      <c r="G104" s="11"/>
      <c r="H104" s="12" t="s">
        <v>2</v>
      </c>
      <c r="I104" s="13"/>
      <c r="J104" s="9"/>
      <c r="K104" s="11"/>
      <c r="L104" s="12" t="s">
        <v>3</v>
      </c>
    </row>
    <row r="105" spans="1:12" ht="18" customHeight="1" x14ac:dyDescent="0.25">
      <c r="E105" s="1"/>
      <c r="F105" s="14" t="s">
        <v>4</v>
      </c>
      <c r="G105" s="1"/>
      <c r="H105" s="14" t="s">
        <v>5</v>
      </c>
      <c r="I105" s="15"/>
      <c r="J105" s="14" t="s">
        <v>4</v>
      </c>
      <c r="K105" s="1"/>
      <c r="L105" s="14" t="s">
        <v>5</v>
      </c>
    </row>
    <row r="106" spans="1:12" ht="18" customHeight="1" x14ac:dyDescent="0.25">
      <c r="E106" s="1"/>
      <c r="F106" s="14" t="s">
        <v>259</v>
      </c>
      <c r="G106" s="1"/>
      <c r="H106" s="14" t="s">
        <v>6</v>
      </c>
      <c r="I106" s="15"/>
      <c r="J106" s="14" t="s">
        <v>259</v>
      </c>
      <c r="K106" s="1"/>
      <c r="L106" s="14" t="s">
        <v>6</v>
      </c>
    </row>
    <row r="107" spans="1:12" ht="18" customHeight="1" x14ac:dyDescent="0.25">
      <c r="E107" s="1"/>
      <c r="F107" s="14" t="s">
        <v>7</v>
      </c>
      <c r="G107" s="1"/>
      <c r="H107" s="14" t="s">
        <v>8</v>
      </c>
      <c r="I107" s="15"/>
      <c r="J107" s="14" t="s">
        <v>7</v>
      </c>
      <c r="K107" s="1"/>
      <c r="L107" s="14" t="s">
        <v>8</v>
      </c>
    </row>
    <row r="108" spans="1:12" ht="18" customHeight="1" x14ac:dyDescent="0.25">
      <c r="D108" s="16" t="s">
        <v>9</v>
      </c>
      <c r="E108" s="1"/>
      <c r="F108" s="12" t="s">
        <v>10</v>
      </c>
      <c r="G108" s="1"/>
      <c r="H108" s="12" t="s">
        <v>10</v>
      </c>
      <c r="I108" s="15"/>
      <c r="J108" s="12" t="s">
        <v>10</v>
      </c>
      <c r="K108" s="1"/>
      <c r="L108" s="12" t="s">
        <v>10</v>
      </c>
    </row>
    <row r="109" spans="1:12" ht="6" customHeight="1" x14ac:dyDescent="0.25">
      <c r="D109" s="15"/>
      <c r="E109" s="1"/>
      <c r="F109" s="163"/>
      <c r="G109" s="29"/>
      <c r="H109" s="14"/>
      <c r="I109" s="30"/>
      <c r="J109" s="163"/>
      <c r="K109" s="29"/>
      <c r="L109" s="14"/>
    </row>
    <row r="110" spans="1:12" ht="18" customHeight="1" x14ac:dyDescent="0.25">
      <c r="A110" s="1" t="s">
        <v>39</v>
      </c>
      <c r="F110" s="158"/>
      <c r="G110" s="17"/>
      <c r="I110" s="18"/>
      <c r="J110" s="158"/>
      <c r="K110" s="17"/>
    </row>
    <row r="111" spans="1:12" ht="6" customHeight="1" x14ac:dyDescent="0.25">
      <c r="A111" s="1"/>
      <c r="F111" s="158"/>
      <c r="G111" s="17"/>
      <c r="I111" s="18"/>
      <c r="J111" s="158"/>
      <c r="K111" s="17"/>
    </row>
    <row r="112" spans="1:12" ht="18" customHeight="1" x14ac:dyDescent="0.25">
      <c r="A112" s="1" t="s">
        <v>40</v>
      </c>
      <c r="F112" s="158"/>
      <c r="G112" s="17"/>
      <c r="I112" s="18"/>
      <c r="J112" s="158"/>
      <c r="K112" s="17"/>
    </row>
    <row r="113" spans="1:12" ht="6" customHeight="1" x14ac:dyDescent="0.25">
      <c r="A113" s="1"/>
      <c r="F113" s="158"/>
      <c r="G113" s="17"/>
      <c r="I113" s="18"/>
      <c r="J113" s="158"/>
      <c r="K113" s="17"/>
    </row>
    <row r="114" spans="1:12" ht="18" customHeight="1" x14ac:dyDescent="0.25">
      <c r="A114" s="3" t="s">
        <v>41</v>
      </c>
      <c r="D114" s="2">
        <v>15</v>
      </c>
      <c r="F114" s="158">
        <v>68980</v>
      </c>
      <c r="G114" s="17"/>
      <c r="H114" s="31">
        <v>121365</v>
      </c>
      <c r="I114" s="31"/>
      <c r="J114" s="158" t="s">
        <v>61</v>
      </c>
      <c r="K114" s="31"/>
      <c r="L114" s="19">
        <v>0</v>
      </c>
    </row>
    <row r="115" spans="1:12" ht="18" customHeight="1" x14ac:dyDescent="0.25">
      <c r="A115" s="3" t="s">
        <v>42</v>
      </c>
      <c r="F115" s="159">
        <v>3629562</v>
      </c>
      <c r="G115" s="20"/>
      <c r="H115" s="31">
        <v>3973790</v>
      </c>
      <c r="I115" s="31"/>
      <c r="J115" s="159" t="s">
        <v>61</v>
      </c>
      <c r="K115" s="31"/>
      <c r="L115" s="19">
        <v>0</v>
      </c>
    </row>
    <row r="116" spans="1:12" ht="18" customHeight="1" x14ac:dyDescent="0.25">
      <c r="A116" s="3" t="s">
        <v>43</v>
      </c>
      <c r="D116" s="22">
        <v>21.2</v>
      </c>
      <c r="F116" s="159">
        <v>96021</v>
      </c>
      <c r="G116" s="20"/>
      <c r="H116" s="31">
        <v>107402</v>
      </c>
      <c r="I116" s="31"/>
      <c r="J116" s="159" t="s">
        <v>61</v>
      </c>
      <c r="K116" s="31"/>
      <c r="L116" s="19">
        <v>0</v>
      </c>
    </row>
    <row r="117" spans="1:12" ht="18" customHeight="1" x14ac:dyDescent="0.25">
      <c r="A117" s="3" t="s">
        <v>44</v>
      </c>
      <c r="D117" s="22">
        <v>21.5</v>
      </c>
      <c r="F117" s="159">
        <v>43656</v>
      </c>
      <c r="G117" s="20"/>
      <c r="H117" s="31">
        <v>23399</v>
      </c>
      <c r="I117" s="31"/>
      <c r="J117" s="159">
        <v>3566</v>
      </c>
      <c r="K117" s="31"/>
      <c r="L117" s="31">
        <v>17228</v>
      </c>
    </row>
    <row r="118" spans="1:12" ht="18" customHeight="1" x14ac:dyDescent="0.25">
      <c r="A118" s="3" t="s">
        <v>297</v>
      </c>
      <c r="D118" s="22">
        <v>21.7</v>
      </c>
      <c r="F118" s="159">
        <v>0</v>
      </c>
      <c r="G118" s="17"/>
      <c r="H118" s="4">
        <v>0</v>
      </c>
      <c r="I118" s="18"/>
      <c r="J118" s="159">
        <v>641664</v>
      </c>
      <c r="K118" s="17"/>
      <c r="L118" s="4">
        <v>0</v>
      </c>
    </row>
    <row r="119" spans="1:12" ht="18" customHeight="1" x14ac:dyDescent="0.25">
      <c r="A119" s="3" t="s">
        <v>45</v>
      </c>
      <c r="F119" s="159"/>
      <c r="G119" s="20"/>
      <c r="H119" s="31"/>
      <c r="I119" s="31"/>
      <c r="J119" s="159"/>
      <c r="K119" s="31"/>
      <c r="L119" s="31"/>
    </row>
    <row r="120" spans="1:12" ht="18" customHeight="1" x14ac:dyDescent="0.25">
      <c r="A120" s="3" t="s">
        <v>46</v>
      </c>
      <c r="B120" s="3" t="s">
        <v>47</v>
      </c>
      <c r="D120" s="2">
        <v>16</v>
      </c>
      <c r="F120" s="159">
        <v>13524610</v>
      </c>
      <c r="G120" s="20"/>
      <c r="H120" s="31">
        <v>27225628</v>
      </c>
      <c r="I120" s="31"/>
      <c r="J120" s="159">
        <v>8670695</v>
      </c>
      <c r="K120" s="31"/>
      <c r="L120" s="19">
        <v>8930198</v>
      </c>
    </row>
    <row r="121" spans="1:12" ht="18" customHeight="1" x14ac:dyDescent="0.25">
      <c r="A121" s="3" t="s">
        <v>48</v>
      </c>
      <c r="F121" s="160">
        <v>2253350</v>
      </c>
      <c r="G121" s="17"/>
      <c r="H121" s="32">
        <v>2493568</v>
      </c>
      <c r="I121" s="31"/>
      <c r="J121" s="160">
        <v>406218</v>
      </c>
      <c r="K121" s="31"/>
      <c r="L121" s="32">
        <v>544262</v>
      </c>
    </row>
    <row r="122" spans="1:12" ht="6" customHeight="1" x14ac:dyDescent="0.25">
      <c r="A122" s="5"/>
      <c r="F122" s="158"/>
      <c r="G122" s="20"/>
      <c r="I122" s="18"/>
      <c r="J122" s="158"/>
      <c r="K122" s="17"/>
    </row>
    <row r="123" spans="1:12" ht="18" customHeight="1" x14ac:dyDescent="0.25">
      <c r="A123" s="1" t="s">
        <v>49</v>
      </c>
      <c r="B123" s="5"/>
      <c r="F123" s="161">
        <f>SUM(F114:F121)</f>
        <v>19616179</v>
      </c>
      <c r="G123" s="17"/>
      <c r="H123" s="9">
        <f>SUM(H114:H121)</f>
        <v>33945152</v>
      </c>
      <c r="I123" s="18"/>
      <c r="J123" s="161">
        <f>SUM(J114:J121)</f>
        <v>9722143</v>
      </c>
      <c r="K123" s="17"/>
      <c r="L123" s="9">
        <f>SUM(L114:L121)</f>
        <v>9491688</v>
      </c>
    </row>
    <row r="124" spans="1:12" ht="18" customHeight="1" x14ac:dyDescent="0.25">
      <c r="F124" s="158"/>
      <c r="G124" s="17"/>
      <c r="I124" s="18"/>
      <c r="J124" s="158"/>
      <c r="K124" s="17"/>
    </row>
    <row r="125" spans="1:12" ht="18" customHeight="1" x14ac:dyDescent="0.25">
      <c r="A125" s="1" t="s">
        <v>50</v>
      </c>
      <c r="F125" s="158"/>
      <c r="G125" s="17"/>
      <c r="I125" s="18"/>
      <c r="J125" s="158"/>
      <c r="K125" s="17"/>
    </row>
    <row r="126" spans="1:12" ht="6" customHeight="1" x14ac:dyDescent="0.25">
      <c r="A126" s="1"/>
      <c r="F126" s="158"/>
      <c r="G126" s="17"/>
      <c r="I126" s="18"/>
      <c r="J126" s="158"/>
      <c r="K126" s="17"/>
    </row>
    <row r="127" spans="1:12" ht="18" customHeight="1" x14ac:dyDescent="0.25">
      <c r="A127" s="3" t="s">
        <v>51</v>
      </c>
      <c r="D127" s="2">
        <v>16</v>
      </c>
      <c r="F127" s="159">
        <v>75181044</v>
      </c>
      <c r="G127" s="17"/>
      <c r="H127" s="31">
        <v>59555729</v>
      </c>
      <c r="I127" s="31"/>
      <c r="J127" s="159">
        <v>27101702</v>
      </c>
      <c r="K127" s="31"/>
      <c r="L127" s="31">
        <v>33740019</v>
      </c>
    </row>
    <row r="128" spans="1:12" ht="18" customHeight="1" x14ac:dyDescent="0.25">
      <c r="A128" s="3" t="s">
        <v>52</v>
      </c>
      <c r="F128" s="159">
        <v>4950744</v>
      </c>
      <c r="G128" s="17"/>
      <c r="H128" s="31">
        <v>5084007</v>
      </c>
      <c r="I128" s="31"/>
      <c r="J128" s="159">
        <v>4950744</v>
      </c>
      <c r="K128" s="31"/>
      <c r="L128" s="31">
        <v>5084007</v>
      </c>
    </row>
    <row r="129" spans="1:12" ht="18" customHeight="1" x14ac:dyDescent="0.25">
      <c r="A129" s="3" t="s">
        <v>203</v>
      </c>
      <c r="F129" s="159"/>
      <c r="G129" s="17"/>
      <c r="H129" s="31"/>
      <c r="I129" s="31"/>
      <c r="J129" s="159"/>
      <c r="K129" s="31"/>
      <c r="L129" s="31"/>
    </row>
    <row r="130" spans="1:12" ht="18" customHeight="1" x14ac:dyDescent="0.25">
      <c r="A130" s="5"/>
      <c r="B130" s="3" t="s">
        <v>204</v>
      </c>
      <c r="F130" s="159">
        <v>519669</v>
      </c>
      <c r="G130" s="17"/>
      <c r="H130" s="31">
        <v>398279</v>
      </c>
      <c r="I130" s="31"/>
      <c r="J130" s="159">
        <v>218541</v>
      </c>
      <c r="K130" s="31"/>
      <c r="L130" s="31">
        <v>161295</v>
      </c>
    </row>
    <row r="131" spans="1:12" ht="18" customHeight="1" x14ac:dyDescent="0.25">
      <c r="A131" s="3" t="s">
        <v>53</v>
      </c>
      <c r="F131" s="159">
        <v>1369268</v>
      </c>
      <c r="G131" s="17"/>
      <c r="H131" s="31">
        <v>1375072</v>
      </c>
      <c r="I131" s="31"/>
      <c r="J131" s="159">
        <v>115490</v>
      </c>
      <c r="K131" s="31"/>
      <c r="L131" s="31">
        <v>115490</v>
      </c>
    </row>
    <row r="132" spans="1:12" ht="18" customHeight="1" x14ac:dyDescent="0.25">
      <c r="A132" s="3" t="s">
        <v>54</v>
      </c>
      <c r="F132" s="159">
        <v>3270281</v>
      </c>
      <c r="G132" s="17"/>
      <c r="H132" s="31">
        <v>3602293</v>
      </c>
      <c r="I132" s="31"/>
      <c r="J132" s="159" t="s">
        <v>61</v>
      </c>
      <c r="K132" s="31"/>
      <c r="L132" s="19">
        <v>0</v>
      </c>
    </row>
    <row r="133" spans="1:12" ht="18" customHeight="1" x14ac:dyDescent="0.25">
      <c r="A133" s="3" t="s">
        <v>55</v>
      </c>
      <c r="F133" s="160">
        <v>1498136</v>
      </c>
      <c r="G133" s="17"/>
      <c r="H133" s="32">
        <v>1616927</v>
      </c>
      <c r="I133" s="31"/>
      <c r="J133" s="160">
        <v>19640</v>
      </c>
      <c r="K133" s="31"/>
      <c r="L133" s="32">
        <v>19836</v>
      </c>
    </row>
    <row r="134" spans="1:12" ht="6" customHeight="1" x14ac:dyDescent="0.25">
      <c r="F134" s="158"/>
      <c r="G134" s="17"/>
      <c r="I134" s="20"/>
      <c r="J134" s="158"/>
      <c r="K134" s="20"/>
    </row>
    <row r="135" spans="1:12" ht="18" customHeight="1" x14ac:dyDescent="0.25">
      <c r="A135" s="1" t="s">
        <v>56</v>
      </c>
      <c r="B135" s="5"/>
      <c r="F135" s="161">
        <f>SUM(F127:F133)</f>
        <v>86789142</v>
      </c>
      <c r="G135" s="17"/>
      <c r="H135" s="9">
        <f>SUM(H127:H133)</f>
        <v>71632307</v>
      </c>
      <c r="I135" s="18"/>
      <c r="J135" s="161">
        <f>SUM(J127:J133)</f>
        <v>32406117</v>
      </c>
      <c r="K135" s="17"/>
      <c r="L135" s="9">
        <f>SUM(L127:L133)</f>
        <v>39120647</v>
      </c>
    </row>
    <row r="136" spans="1:12" ht="6" customHeight="1" x14ac:dyDescent="0.25">
      <c r="F136" s="158"/>
      <c r="G136" s="17"/>
      <c r="I136" s="20"/>
      <c r="J136" s="158"/>
      <c r="K136" s="20"/>
    </row>
    <row r="137" spans="1:12" ht="18" customHeight="1" x14ac:dyDescent="0.25">
      <c r="A137" s="1" t="s">
        <v>57</v>
      </c>
      <c r="B137" s="1"/>
      <c r="F137" s="161">
        <f>F123+F135</f>
        <v>106405321</v>
      </c>
      <c r="G137" s="17"/>
      <c r="H137" s="9">
        <f>H123+H135</f>
        <v>105577459</v>
      </c>
      <c r="I137" s="18"/>
      <c r="J137" s="161">
        <f>J123+J135</f>
        <v>42128260</v>
      </c>
      <c r="K137" s="17"/>
      <c r="L137" s="9">
        <f>L123+L135</f>
        <v>48612335</v>
      </c>
    </row>
    <row r="138" spans="1:12" ht="18" customHeight="1" x14ac:dyDescent="0.25">
      <c r="A138" s="5"/>
      <c r="B138" s="5"/>
      <c r="C138" s="5"/>
      <c r="D138" s="5"/>
      <c r="E138" s="5"/>
      <c r="F138" s="5"/>
      <c r="G138" s="17"/>
      <c r="I138" s="18"/>
      <c r="K138" s="17"/>
      <c r="L138" s="5"/>
    </row>
    <row r="139" spans="1:12" ht="18" customHeight="1" x14ac:dyDescent="0.25">
      <c r="A139" s="5"/>
      <c r="B139" s="5"/>
      <c r="C139" s="5"/>
      <c r="D139" s="5"/>
      <c r="E139" s="5"/>
      <c r="F139" s="5"/>
      <c r="G139" s="17"/>
      <c r="I139" s="18"/>
      <c r="K139" s="17"/>
      <c r="L139" s="5"/>
    </row>
    <row r="140" spans="1:12" ht="18" customHeight="1" x14ac:dyDescent="0.25">
      <c r="D140" s="22"/>
      <c r="F140" s="19"/>
      <c r="G140" s="20"/>
      <c r="H140" s="31"/>
      <c r="I140" s="31"/>
      <c r="J140" s="19"/>
      <c r="K140" s="31"/>
      <c r="L140" s="31"/>
    </row>
    <row r="141" spans="1:12" ht="18" customHeight="1" x14ac:dyDescent="0.25">
      <c r="A141" s="5"/>
      <c r="B141" s="5"/>
      <c r="C141" s="5"/>
      <c r="D141" s="5"/>
      <c r="E141" s="5"/>
      <c r="F141" s="5"/>
      <c r="G141" s="17"/>
      <c r="I141" s="18"/>
      <c r="K141" s="17"/>
      <c r="L141" s="5"/>
    </row>
    <row r="143" spans="1:12" ht="18" customHeight="1" x14ac:dyDescent="0.25">
      <c r="A143" s="5"/>
      <c r="B143" s="5"/>
      <c r="C143" s="5"/>
      <c r="D143" s="5"/>
      <c r="E143" s="5"/>
      <c r="F143" s="5"/>
      <c r="G143" s="17"/>
      <c r="I143" s="18"/>
      <c r="K143" s="17"/>
      <c r="L143" s="5"/>
    </row>
    <row r="144" spans="1:12" ht="18" customHeight="1" x14ac:dyDescent="0.25">
      <c r="A144" s="5"/>
      <c r="B144" s="5"/>
      <c r="C144" s="5"/>
      <c r="D144" s="5"/>
      <c r="E144" s="5"/>
      <c r="F144" s="5"/>
      <c r="G144" s="17"/>
      <c r="I144" s="18"/>
      <c r="K144" s="17"/>
      <c r="L144" s="5"/>
    </row>
    <row r="145" spans="1:12" ht="18" customHeight="1" x14ac:dyDescent="0.25">
      <c r="A145" s="5"/>
      <c r="B145" s="5"/>
      <c r="C145" s="5"/>
      <c r="D145" s="5"/>
      <c r="E145" s="5"/>
      <c r="F145" s="5"/>
      <c r="G145" s="17"/>
      <c r="I145" s="18"/>
      <c r="K145" s="17"/>
      <c r="L145" s="5"/>
    </row>
    <row r="146" spans="1:12" ht="31.5" customHeight="1" x14ac:dyDescent="0.25">
      <c r="A146" s="5"/>
      <c r="B146" s="5"/>
      <c r="C146" s="5"/>
      <c r="D146" s="5"/>
      <c r="E146" s="5"/>
      <c r="F146" s="5"/>
      <c r="G146" s="17"/>
      <c r="I146" s="18"/>
      <c r="K146" s="17"/>
      <c r="L146" s="5"/>
    </row>
    <row r="147" spans="1:12" ht="21.95" customHeight="1" x14ac:dyDescent="0.25">
      <c r="A147" s="258" t="str">
        <f>+A99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147" s="258"/>
      <c r="C147" s="258"/>
      <c r="D147" s="258"/>
      <c r="E147" s="258"/>
      <c r="F147" s="258"/>
      <c r="G147" s="258"/>
      <c r="H147" s="258"/>
      <c r="I147" s="258"/>
      <c r="J147" s="258"/>
      <c r="K147" s="258"/>
      <c r="L147" s="258"/>
    </row>
    <row r="148" spans="1:12" ht="18" customHeight="1" x14ac:dyDescent="0.25">
      <c r="A148" s="1" t="str">
        <f>+A1</f>
        <v>บริษัท ผลิตไฟฟ้า จำกัด (มหาชน)</v>
      </c>
      <c r="B148" s="1"/>
      <c r="C148" s="1"/>
      <c r="G148" s="17"/>
      <c r="I148" s="18"/>
      <c r="K148" s="17"/>
    </row>
    <row r="149" spans="1:12" ht="18" customHeight="1" x14ac:dyDescent="0.25">
      <c r="A149" s="1" t="str">
        <f>+A2</f>
        <v>งบแสดงฐานะการเงิน</v>
      </c>
      <c r="B149" s="1"/>
      <c r="C149" s="1"/>
      <c r="G149" s="17"/>
      <c r="I149" s="18"/>
      <c r="K149" s="17"/>
    </row>
    <row r="150" spans="1:12" ht="18" customHeight="1" x14ac:dyDescent="0.25">
      <c r="A150" s="6" t="str">
        <f>+A3</f>
        <v>ณ วันที่ 30 มิถุนายน พ.ศ. 2562</v>
      </c>
      <c r="B150" s="6"/>
      <c r="C150" s="6"/>
      <c r="D150" s="7"/>
      <c r="E150" s="8"/>
      <c r="F150" s="9"/>
      <c r="G150" s="27"/>
      <c r="H150" s="9"/>
      <c r="I150" s="28"/>
      <c r="J150" s="9"/>
      <c r="K150" s="27"/>
      <c r="L150" s="9"/>
    </row>
    <row r="151" spans="1:12" ht="18" customHeight="1" x14ac:dyDescent="0.25">
      <c r="G151" s="17"/>
      <c r="I151" s="18"/>
      <c r="K151" s="17"/>
    </row>
    <row r="152" spans="1:12" ht="18" customHeight="1" x14ac:dyDescent="0.25">
      <c r="A152" s="5"/>
      <c r="D152" s="10"/>
      <c r="E152" s="1"/>
      <c r="F152" s="9"/>
      <c r="G152" s="11"/>
      <c r="H152" s="12" t="s">
        <v>2</v>
      </c>
      <c r="I152" s="13"/>
      <c r="J152" s="9"/>
      <c r="K152" s="11"/>
      <c r="L152" s="12" t="s">
        <v>3</v>
      </c>
    </row>
    <row r="153" spans="1:12" ht="18" customHeight="1" x14ac:dyDescent="0.25">
      <c r="E153" s="1"/>
      <c r="F153" s="14" t="s">
        <v>4</v>
      </c>
      <c r="G153" s="1"/>
      <c r="H153" s="14" t="s">
        <v>5</v>
      </c>
      <c r="I153" s="15"/>
      <c r="J153" s="14" t="s">
        <v>4</v>
      </c>
      <c r="K153" s="1"/>
      <c r="L153" s="14" t="s">
        <v>5</v>
      </c>
    </row>
    <row r="154" spans="1:12" ht="18" customHeight="1" x14ac:dyDescent="0.25">
      <c r="E154" s="1"/>
      <c r="F154" s="14" t="s">
        <v>259</v>
      </c>
      <c r="G154" s="1"/>
      <c r="H154" s="14" t="s">
        <v>6</v>
      </c>
      <c r="I154" s="15"/>
      <c r="J154" s="14" t="s">
        <v>259</v>
      </c>
      <c r="K154" s="1"/>
      <c r="L154" s="14" t="s">
        <v>6</v>
      </c>
    </row>
    <row r="155" spans="1:12" ht="18" customHeight="1" x14ac:dyDescent="0.25">
      <c r="E155" s="1"/>
      <c r="F155" s="14" t="s">
        <v>7</v>
      </c>
      <c r="G155" s="1"/>
      <c r="H155" s="14" t="s">
        <v>8</v>
      </c>
      <c r="I155" s="15"/>
      <c r="J155" s="14" t="s">
        <v>7</v>
      </c>
      <c r="K155" s="1"/>
      <c r="L155" s="14" t="s">
        <v>8</v>
      </c>
    </row>
    <row r="156" spans="1:12" ht="18" customHeight="1" x14ac:dyDescent="0.25">
      <c r="D156" s="15"/>
      <c r="E156" s="1"/>
      <c r="F156" s="12" t="s">
        <v>10</v>
      </c>
      <c r="G156" s="1"/>
      <c r="H156" s="12" t="s">
        <v>10</v>
      </c>
      <c r="I156" s="15"/>
      <c r="J156" s="12" t="s">
        <v>10</v>
      </c>
      <c r="K156" s="1"/>
      <c r="L156" s="12" t="s">
        <v>10</v>
      </c>
    </row>
    <row r="157" spans="1:12" ht="6" customHeight="1" x14ac:dyDescent="0.25">
      <c r="D157" s="15"/>
      <c r="E157" s="1"/>
      <c r="F157" s="163"/>
      <c r="G157" s="29"/>
      <c r="H157" s="14"/>
      <c r="I157" s="30"/>
      <c r="J157" s="163"/>
      <c r="K157" s="29"/>
      <c r="L157" s="14"/>
    </row>
    <row r="158" spans="1:12" ht="18" customHeight="1" x14ac:dyDescent="0.25">
      <c r="A158" s="1" t="s">
        <v>195</v>
      </c>
      <c r="F158" s="158"/>
      <c r="G158" s="17"/>
      <c r="I158" s="18"/>
      <c r="J158" s="158"/>
      <c r="K158" s="17"/>
    </row>
    <row r="159" spans="1:12" ht="6" customHeight="1" x14ac:dyDescent="0.25">
      <c r="A159" s="1"/>
      <c r="F159" s="158"/>
      <c r="G159" s="17"/>
      <c r="I159" s="18"/>
      <c r="J159" s="158"/>
      <c r="K159" s="17"/>
    </row>
    <row r="160" spans="1:12" ht="18" customHeight="1" x14ac:dyDescent="0.25">
      <c r="A160" s="1" t="s">
        <v>58</v>
      </c>
      <c r="F160" s="158"/>
      <c r="G160" s="17"/>
      <c r="I160" s="18"/>
      <c r="J160" s="158"/>
      <c r="K160" s="17"/>
    </row>
    <row r="161" spans="1:15" ht="6" customHeight="1" x14ac:dyDescent="0.25">
      <c r="A161" s="1"/>
      <c r="F161" s="158"/>
      <c r="G161" s="17"/>
      <c r="I161" s="18"/>
      <c r="J161" s="158"/>
      <c r="K161" s="17"/>
    </row>
    <row r="162" spans="1:15" ht="18" customHeight="1" x14ac:dyDescent="0.25">
      <c r="A162" s="3" t="s">
        <v>59</v>
      </c>
      <c r="F162" s="158"/>
      <c r="G162" s="17"/>
      <c r="I162" s="18"/>
      <c r="J162" s="158"/>
      <c r="K162" s="17"/>
    </row>
    <row r="163" spans="1:15" ht="18" customHeight="1" x14ac:dyDescent="0.25">
      <c r="B163" s="3" t="s">
        <v>60</v>
      </c>
      <c r="F163" s="164"/>
      <c r="G163" s="5"/>
      <c r="H163" s="5"/>
      <c r="I163" s="5"/>
      <c r="J163" s="164"/>
      <c r="K163" s="5"/>
      <c r="L163" s="5"/>
    </row>
    <row r="164" spans="1:15" ht="18" customHeight="1" x14ac:dyDescent="0.25">
      <c r="B164" s="33" t="s">
        <v>61</v>
      </c>
      <c r="C164" s="3" t="s">
        <v>205</v>
      </c>
      <c r="F164" s="164"/>
      <c r="G164" s="5"/>
      <c r="H164" s="5"/>
      <c r="I164" s="5"/>
      <c r="J164" s="164"/>
      <c r="K164" s="5"/>
      <c r="L164" s="5"/>
    </row>
    <row r="165" spans="1:15" ht="18" customHeight="1" thickBot="1" x14ac:dyDescent="0.3">
      <c r="B165" s="5"/>
      <c r="C165" s="5" t="s">
        <v>206</v>
      </c>
      <c r="F165" s="162">
        <v>5300000</v>
      </c>
      <c r="G165" s="17"/>
      <c r="H165" s="26">
        <v>5300000</v>
      </c>
      <c r="I165" s="18"/>
      <c r="J165" s="162">
        <v>5300000</v>
      </c>
      <c r="K165" s="17"/>
      <c r="L165" s="26">
        <v>5300000</v>
      </c>
    </row>
    <row r="166" spans="1:15" ht="6" customHeight="1" thickTop="1" x14ac:dyDescent="0.25">
      <c r="A166" s="1"/>
      <c r="F166" s="158"/>
      <c r="G166" s="17"/>
      <c r="I166" s="18"/>
      <c r="J166" s="158"/>
      <c r="K166" s="17"/>
    </row>
    <row r="167" spans="1:15" ht="18" customHeight="1" x14ac:dyDescent="0.25">
      <c r="B167" s="3" t="s">
        <v>62</v>
      </c>
      <c r="F167" s="164"/>
      <c r="G167" s="5"/>
      <c r="H167" s="5"/>
      <c r="I167" s="5"/>
      <c r="J167" s="164"/>
      <c r="K167" s="5"/>
      <c r="L167" s="5"/>
    </row>
    <row r="168" spans="1:15" ht="18" customHeight="1" x14ac:dyDescent="0.25">
      <c r="B168" s="33" t="s">
        <v>61</v>
      </c>
      <c r="C168" s="3" t="s">
        <v>207</v>
      </c>
      <c r="F168" s="164"/>
      <c r="G168" s="5"/>
      <c r="H168" s="5"/>
      <c r="I168" s="5"/>
      <c r="J168" s="164"/>
      <c r="K168" s="5"/>
      <c r="L168" s="5"/>
    </row>
    <row r="169" spans="1:15" ht="18" customHeight="1" x14ac:dyDescent="0.25">
      <c r="B169" s="5"/>
      <c r="C169" s="5" t="s">
        <v>208</v>
      </c>
      <c r="F169" s="159">
        <v>5264650</v>
      </c>
      <c r="G169" s="17"/>
      <c r="H169" s="31">
        <v>5264650</v>
      </c>
      <c r="I169" s="31"/>
      <c r="J169" s="159">
        <v>5264650</v>
      </c>
      <c r="K169" s="31"/>
      <c r="L169" s="31">
        <v>5264650</v>
      </c>
    </row>
    <row r="170" spans="1:15" ht="18" customHeight="1" x14ac:dyDescent="0.25">
      <c r="A170" s="3" t="s">
        <v>63</v>
      </c>
      <c r="F170" s="159">
        <v>8601300</v>
      </c>
      <c r="G170" s="17"/>
      <c r="H170" s="31">
        <v>8601300</v>
      </c>
      <c r="I170" s="31"/>
      <c r="J170" s="159">
        <v>8601300</v>
      </c>
      <c r="K170" s="31"/>
      <c r="L170" s="31">
        <v>8601300</v>
      </c>
    </row>
    <row r="171" spans="1:15" ht="18" customHeight="1" x14ac:dyDescent="0.25">
      <c r="A171" s="3" t="s">
        <v>64</v>
      </c>
      <c r="F171" s="159">
        <v>47373</v>
      </c>
      <c r="G171" s="17"/>
      <c r="H171" s="31">
        <v>47373</v>
      </c>
      <c r="I171" s="31"/>
      <c r="J171" s="159">
        <v>47373</v>
      </c>
      <c r="K171" s="31"/>
      <c r="L171" s="31">
        <v>47373</v>
      </c>
    </row>
    <row r="172" spans="1:15" ht="18" customHeight="1" x14ac:dyDescent="0.25">
      <c r="A172" s="24" t="s">
        <v>65</v>
      </c>
      <c r="F172" s="159">
        <v>-218689</v>
      </c>
      <c r="G172" s="17"/>
      <c r="H172" s="31">
        <v>-218689</v>
      </c>
      <c r="I172" s="31"/>
      <c r="J172" s="159">
        <v>0</v>
      </c>
      <c r="K172" s="31"/>
      <c r="L172" s="19">
        <v>0</v>
      </c>
      <c r="O172" s="5" t="s">
        <v>66</v>
      </c>
    </row>
    <row r="173" spans="1:15" ht="18" customHeight="1" x14ac:dyDescent="0.25">
      <c r="A173" s="3" t="s">
        <v>67</v>
      </c>
      <c r="F173" s="158"/>
      <c r="G173" s="17"/>
      <c r="I173" s="18"/>
      <c r="J173" s="158"/>
      <c r="K173" s="17"/>
    </row>
    <row r="174" spans="1:15" ht="18" customHeight="1" x14ac:dyDescent="0.25">
      <c r="B174" s="3" t="s">
        <v>68</v>
      </c>
      <c r="F174" s="158"/>
      <c r="G174" s="17"/>
      <c r="I174" s="18"/>
      <c r="J174" s="158"/>
      <c r="K174" s="17"/>
    </row>
    <row r="175" spans="1:15" ht="18" customHeight="1" x14ac:dyDescent="0.25">
      <c r="B175" s="33" t="s">
        <v>69</v>
      </c>
      <c r="F175" s="159">
        <v>530000</v>
      </c>
      <c r="G175" s="17"/>
      <c r="H175" s="31">
        <v>530000</v>
      </c>
      <c r="I175" s="31"/>
      <c r="J175" s="159">
        <v>530000</v>
      </c>
      <c r="K175" s="31"/>
      <c r="L175" s="31">
        <v>530000</v>
      </c>
    </row>
    <row r="176" spans="1:15" ht="18" customHeight="1" x14ac:dyDescent="0.25">
      <c r="B176" s="3" t="s">
        <v>70</v>
      </c>
      <c r="F176" s="159">
        <f>'10'!P45</f>
        <v>93520833</v>
      </c>
      <c r="G176" s="17"/>
      <c r="H176" s="31">
        <v>87760339</v>
      </c>
      <c r="I176" s="31"/>
      <c r="J176" s="159">
        <f>'11'!N33</f>
        <v>50444941</v>
      </c>
      <c r="K176" s="31"/>
      <c r="L176" s="31">
        <v>46626311</v>
      </c>
    </row>
    <row r="177" spans="1:15" ht="18" customHeight="1" x14ac:dyDescent="0.25">
      <c r="A177" s="3" t="s">
        <v>71</v>
      </c>
      <c r="F177" s="160">
        <f>'10'!Z45</f>
        <v>-5216562</v>
      </c>
      <c r="G177" s="20"/>
      <c r="H177" s="32">
        <v>-1745590</v>
      </c>
      <c r="I177" s="31"/>
      <c r="J177" s="160">
        <f>'11'!T33</f>
        <v>-123018</v>
      </c>
      <c r="K177" s="31"/>
      <c r="L177" s="32">
        <v>-106488</v>
      </c>
    </row>
    <row r="178" spans="1:15" ht="6" customHeight="1" x14ac:dyDescent="0.25">
      <c r="A178" s="1"/>
      <c r="F178" s="158"/>
      <c r="G178" s="17"/>
      <c r="I178" s="18"/>
      <c r="J178" s="158"/>
      <c r="K178" s="17"/>
    </row>
    <row r="179" spans="1:15" ht="18" customHeight="1" x14ac:dyDescent="0.25">
      <c r="A179" s="1" t="s">
        <v>72</v>
      </c>
      <c r="F179" s="158">
        <f>SUM(F169:F177)</f>
        <v>102528905</v>
      </c>
      <c r="G179" s="4"/>
      <c r="H179" s="4">
        <f>SUM(H169:H177)</f>
        <v>100239383</v>
      </c>
      <c r="I179" s="4"/>
      <c r="J179" s="158">
        <f>SUM(J169:J177)</f>
        <v>64765246</v>
      </c>
      <c r="K179" s="4"/>
      <c r="L179" s="4">
        <f>SUM(L169:L177)</f>
        <v>60963146</v>
      </c>
      <c r="O179" s="5" t="s">
        <v>66</v>
      </c>
    </row>
    <row r="180" spans="1:15" ht="18" customHeight="1" x14ac:dyDescent="0.25">
      <c r="A180" s="3" t="s">
        <v>73</v>
      </c>
      <c r="F180" s="160">
        <v>604257</v>
      </c>
      <c r="G180" s="20"/>
      <c r="H180" s="32">
        <v>610967</v>
      </c>
      <c r="I180" s="31"/>
      <c r="J180" s="160">
        <v>0</v>
      </c>
      <c r="K180" s="31"/>
      <c r="L180" s="23">
        <v>0</v>
      </c>
    </row>
    <row r="181" spans="1:15" ht="6" customHeight="1" x14ac:dyDescent="0.25">
      <c r="A181" s="1"/>
      <c r="F181" s="158"/>
      <c r="G181" s="17"/>
      <c r="I181" s="18"/>
      <c r="J181" s="158"/>
      <c r="K181" s="17"/>
    </row>
    <row r="182" spans="1:15" ht="18" customHeight="1" x14ac:dyDescent="0.25">
      <c r="A182" s="1" t="s">
        <v>74</v>
      </c>
      <c r="B182" s="1"/>
      <c r="F182" s="161">
        <f>SUM(F179:F180)</f>
        <v>103133162</v>
      </c>
      <c r="G182" s="20"/>
      <c r="H182" s="9">
        <f>SUM(H179:H180)</f>
        <v>100850350</v>
      </c>
      <c r="I182" s="20"/>
      <c r="J182" s="161">
        <f>SUM(J179:J180)</f>
        <v>64765246</v>
      </c>
      <c r="K182" s="20"/>
      <c r="L182" s="9">
        <f>SUM(L179:L180)</f>
        <v>60963146</v>
      </c>
    </row>
    <row r="183" spans="1:15" ht="6" customHeight="1" x14ac:dyDescent="0.25">
      <c r="A183" s="1"/>
      <c r="F183" s="158"/>
      <c r="G183" s="17"/>
      <c r="I183" s="18"/>
      <c r="J183" s="158"/>
      <c r="K183" s="17"/>
    </row>
    <row r="184" spans="1:15" ht="18" customHeight="1" thickBot="1" x14ac:dyDescent="0.3">
      <c r="A184" s="1" t="s">
        <v>75</v>
      </c>
      <c r="F184" s="162">
        <f>F137+F182</f>
        <v>209538483</v>
      </c>
      <c r="G184" s="17"/>
      <c r="H184" s="26">
        <f>H137+H182</f>
        <v>206427809</v>
      </c>
      <c r="I184" s="17"/>
      <c r="J184" s="162">
        <f>J137+J182</f>
        <v>106893506</v>
      </c>
      <c r="K184" s="17"/>
      <c r="L184" s="26">
        <f>L137+L182</f>
        <v>109575481</v>
      </c>
    </row>
    <row r="185" spans="1:15" ht="18" customHeight="1" thickTop="1" x14ac:dyDescent="0.25">
      <c r="A185" s="5"/>
      <c r="B185" s="5"/>
      <c r="C185" s="5"/>
      <c r="D185" s="5"/>
      <c r="E185" s="5"/>
      <c r="F185" s="5"/>
      <c r="H185" s="34"/>
      <c r="J185" s="34"/>
      <c r="L185" s="5"/>
    </row>
    <row r="186" spans="1:15" ht="18" customHeight="1" x14ac:dyDescent="0.25">
      <c r="A186" s="5"/>
      <c r="B186" s="5"/>
      <c r="C186" s="5"/>
      <c r="D186" s="5"/>
      <c r="E186" s="5"/>
      <c r="F186" s="5"/>
      <c r="G186" s="17"/>
      <c r="H186" s="5"/>
      <c r="I186" s="18"/>
      <c r="J186" s="5"/>
      <c r="K186" s="17"/>
      <c r="L186" s="5"/>
    </row>
    <row r="187" spans="1:15" ht="18" customHeight="1" x14ac:dyDescent="0.25">
      <c r="A187" s="5"/>
      <c r="B187" s="5"/>
      <c r="C187" s="5"/>
      <c r="D187" s="5"/>
      <c r="E187" s="5"/>
      <c r="F187" s="5"/>
      <c r="G187" s="17"/>
      <c r="I187" s="18"/>
      <c r="K187" s="17"/>
      <c r="L187" s="5"/>
    </row>
    <row r="188" spans="1:15" ht="18" customHeight="1" x14ac:dyDescent="0.25">
      <c r="A188" s="5"/>
      <c r="B188" s="5"/>
      <c r="C188" s="5"/>
      <c r="D188" s="5"/>
      <c r="E188" s="5"/>
      <c r="F188" s="5"/>
      <c r="G188" s="17"/>
      <c r="I188" s="18"/>
      <c r="K188" s="17"/>
      <c r="L188" s="5"/>
    </row>
    <row r="189" spans="1:15" ht="18" customHeight="1" x14ac:dyDescent="0.25">
      <c r="A189" s="5"/>
      <c r="B189" s="5"/>
      <c r="C189" s="5"/>
      <c r="D189" s="5"/>
      <c r="E189" s="5"/>
      <c r="F189" s="5"/>
      <c r="G189" s="17"/>
      <c r="I189" s="18"/>
      <c r="K189" s="17"/>
      <c r="L189" s="5"/>
    </row>
    <row r="190" spans="1:15" ht="18" customHeight="1" x14ac:dyDescent="0.25">
      <c r="A190" s="5"/>
      <c r="B190" s="5"/>
      <c r="C190" s="5"/>
      <c r="D190" s="5"/>
      <c r="E190" s="5"/>
      <c r="F190" s="5"/>
      <c r="G190" s="17"/>
      <c r="I190" s="18"/>
      <c r="K190" s="17"/>
      <c r="L190" s="5"/>
    </row>
    <row r="191" spans="1:15" ht="18" customHeight="1" x14ac:dyDescent="0.25">
      <c r="A191" s="5"/>
      <c r="B191" s="5"/>
      <c r="C191" s="5"/>
      <c r="D191" s="5"/>
      <c r="E191" s="5"/>
      <c r="F191" s="5"/>
      <c r="G191" s="17"/>
      <c r="I191" s="18"/>
      <c r="K191" s="17"/>
      <c r="L191" s="5"/>
    </row>
    <row r="192" spans="1:15" ht="18" customHeight="1" x14ac:dyDescent="0.25">
      <c r="A192" s="5"/>
      <c r="B192" s="5"/>
      <c r="C192" s="5"/>
      <c r="D192" s="5"/>
      <c r="E192" s="5"/>
      <c r="F192" s="5"/>
      <c r="G192" s="17"/>
      <c r="I192" s="18"/>
      <c r="K192" s="17"/>
      <c r="L192" s="5"/>
    </row>
    <row r="193" spans="1:12" ht="18" customHeight="1" x14ac:dyDescent="0.25">
      <c r="A193" s="5"/>
      <c r="B193" s="5"/>
      <c r="C193" s="5"/>
      <c r="D193" s="5"/>
      <c r="E193" s="5"/>
      <c r="F193" s="5"/>
      <c r="G193" s="17"/>
      <c r="I193" s="18"/>
      <c r="K193" s="17"/>
      <c r="L193" s="5"/>
    </row>
    <row r="194" spans="1:12" ht="18" customHeight="1" x14ac:dyDescent="0.25">
      <c r="A194" s="5"/>
      <c r="B194" s="5"/>
      <c r="C194" s="5"/>
      <c r="D194" s="5"/>
      <c r="E194" s="5"/>
      <c r="F194" s="5"/>
      <c r="G194" s="17"/>
      <c r="I194" s="18"/>
      <c r="K194" s="17"/>
      <c r="L194" s="5"/>
    </row>
    <row r="195" spans="1:12" ht="9.75" customHeight="1" x14ac:dyDescent="0.25">
      <c r="A195" s="5"/>
      <c r="B195" s="5"/>
      <c r="C195" s="5"/>
      <c r="D195" s="5"/>
      <c r="E195" s="5"/>
      <c r="F195" s="5"/>
      <c r="G195" s="17"/>
      <c r="I195" s="18"/>
      <c r="K195" s="17"/>
      <c r="L195" s="5"/>
    </row>
    <row r="196" spans="1:12" ht="21.95" customHeight="1" x14ac:dyDescent="0.25">
      <c r="A196" s="258" t="str">
        <f>A147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196" s="258"/>
      <c r="C196" s="258"/>
      <c r="D196" s="258"/>
      <c r="E196" s="258"/>
      <c r="F196" s="258"/>
      <c r="G196" s="258"/>
      <c r="H196" s="258"/>
      <c r="I196" s="258"/>
      <c r="J196" s="258"/>
      <c r="K196" s="258"/>
      <c r="L196" s="258"/>
    </row>
  </sheetData>
  <mergeCells count="4">
    <mergeCell ref="A48:L48"/>
    <mergeCell ref="A99:L99"/>
    <mergeCell ref="A147:L147"/>
    <mergeCell ref="A196:L19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 Unicode MS,Regular"&amp;10&amp;P</oddFooter>
  </headerFooter>
  <rowBreaks count="3" manualBreakCount="3">
    <brk id="48" max="16383" man="1"/>
    <brk id="99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zoomScaleNormal="100" zoomScaleSheetLayoutView="130" workbookViewId="0"/>
  </sheetViews>
  <sheetFormatPr defaultColWidth="6.85546875" defaultRowHeight="18.95" customHeight="1" x14ac:dyDescent="0.25"/>
  <cols>
    <col min="1" max="2" width="1.140625" style="37" customWidth="1"/>
    <col min="3" max="3" width="29.42578125" style="37" customWidth="1"/>
    <col min="4" max="4" width="7.7109375" style="36" customWidth="1"/>
    <col min="5" max="5" width="0.85546875" style="37" customWidth="1"/>
    <col min="6" max="6" width="11.7109375" style="38" customWidth="1"/>
    <col min="7" max="7" width="0.85546875" style="37" customWidth="1"/>
    <col min="8" max="8" width="11.7109375" style="38" customWidth="1"/>
    <col min="9" max="9" width="0.85546875" style="36" customWidth="1"/>
    <col min="10" max="10" width="11.7109375" style="38" customWidth="1"/>
    <col min="11" max="11" width="0.85546875" style="37" customWidth="1"/>
    <col min="12" max="12" width="11.7109375" style="38" customWidth="1"/>
    <col min="13" max="16384" width="6.85546875" style="42"/>
  </cols>
  <sheetData>
    <row r="1" spans="1:12" ht="18" customHeight="1" x14ac:dyDescent="0.25">
      <c r="A1" s="35" t="s">
        <v>0</v>
      </c>
      <c r="B1" s="35"/>
      <c r="C1" s="35"/>
      <c r="G1" s="39"/>
      <c r="I1" s="40"/>
      <c r="K1" s="39"/>
      <c r="L1" s="41" t="s">
        <v>76</v>
      </c>
    </row>
    <row r="2" spans="1:12" ht="18" customHeight="1" x14ac:dyDescent="0.25">
      <c r="A2" s="35" t="s">
        <v>77</v>
      </c>
      <c r="B2" s="35"/>
      <c r="C2" s="35"/>
      <c r="G2" s="39"/>
      <c r="I2" s="40"/>
      <c r="K2" s="39"/>
    </row>
    <row r="3" spans="1:12" ht="18" customHeight="1" x14ac:dyDescent="0.25">
      <c r="A3" s="43" t="s">
        <v>260</v>
      </c>
      <c r="B3" s="44"/>
      <c r="C3" s="44"/>
      <c r="D3" s="45"/>
      <c r="E3" s="46"/>
      <c r="F3" s="47"/>
      <c r="G3" s="48"/>
      <c r="H3" s="47"/>
      <c r="I3" s="49"/>
      <c r="J3" s="47"/>
      <c r="K3" s="48"/>
      <c r="L3" s="47"/>
    </row>
    <row r="4" spans="1:12" ht="18.95" customHeight="1" x14ac:dyDescent="0.25">
      <c r="G4" s="39"/>
      <c r="I4" s="40"/>
      <c r="K4" s="39"/>
    </row>
    <row r="5" spans="1:12" ht="18" customHeight="1" x14ac:dyDescent="0.25">
      <c r="A5" s="42"/>
      <c r="D5" s="50"/>
      <c r="E5" s="35"/>
      <c r="F5" s="47"/>
      <c r="G5" s="51"/>
      <c r="H5" s="52" t="s">
        <v>2</v>
      </c>
      <c r="I5" s="53"/>
      <c r="J5" s="47"/>
      <c r="K5" s="51"/>
      <c r="L5" s="12" t="s">
        <v>3</v>
      </c>
    </row>
    <row r="6" spans="1:12" ht="18" customHeight="1" x14ac:dyDescent="0.25">
      <c r="E6" s="35"/>
      <c r="F6" s="54" t="s">
        <v>7</v>
      </c>
      <c r="G6" s="35"/>
      <c r="H6" s="54" t="s">
        <v>8</v>
      </c>
      <c r="I6" s="55"/>
      <c r="J6" s="54" t="s">
        <v>7</v>
      </c>
      <c r="K6" s="35"/>
      <c r="L6" s="54" t="s">
        <v>8</v>
      </c>
    </row>
    <row r="7" spans="1:12" ht="18" customHeight="1" x14ac:dyDescent="0.25">
      <c r="D7" s="56" t="s">
        <v>9</v>
      </c>
      <c r="E7" s="35"/>
      <c r="F7" s="57" t="s">
        <v>10</v>
      </c>
      <c r="G7" s="58"/>
      <c r="H7" s="57" t="s">
        <v>10</v>
      </c>
      <c r="I7" s="59"/>
      <c r="J7" s="57" t="s">
        <v>10</v>
      </c>
      <c r="K7" s="58"/>
      <c r="L7" s="57" t="s">
        <v>10</v>
      </c>
    </row>
    <row r="8" spans="1:12" ht="6" customHeight="1" x14ac:dyDescent="0.25">
      <c r="F8" s="186"/>
      <c r="G8" s="60"/>
      <c r="I8" s="60"/>
      <c r="J8" s="186"/>
      <c r="K8" s="60"/>
    </row>
    <row r="9" spans="1:12" ht="18" customHeight="1" x14ac:dyDescent="0.25">
      <c r="A9" s="37" t="s">
        <v>78</v>
      </c>
      <c r="D9" s="36">
        <v>17</v>
      </c>
      <c r="F9" s="186">
        <v>8244031</v>
      </c>
      <c r="G9" s="60"/>
      <c r="H9" s="38">
        <v>6655612</v>
      </c>
      <c r="I9" s="60"/>
      <c r="J9" s="186">
        <v>0</v>
      </c>
      <c r="K9" s="60"/>
      <c r="L9" s="38">
        <v>0</v>
      </c>
    </row>
    <row r="10" spans="1:12" ht="18" customHeight="1" x14ac:dyDescent="0.25">
      <c r="A10" s="37" t="s">
        <v>211</v>
      </c>
      <c r="F10" s="186"/>
      <c r="G10" s="60"/>
      <c r="I10" s="60"/>
      <c r="J10" s="186"/>
      <c r="K10" s="60"/>
    </row>
    <row r="11" spans="1:12" ht="18" customHeight="1" x14ac:dyDescent="0.25">
      <c r="A11" s="42"/>
      <c r="B11" s="37" t="s">
        <v>212</v>
      </c>
      <c r="D11" s="61"/>
      <c r="F11" s="186">
        <v>1749974</v>
      </c>
      <c r="G11" s="60"/>
      <c r="H11" s="38">
        <v>1530659</v>
      </c>
      <c r="I11" s="60"/>
      <c r="J11" s="186">
        <v>0</v>
      </c>
      <c r="K11" s="60"/>
      <c r="L11" s="38">
        <v>0</v>
      </c>
    </row>
    <row r="12" spans="1:12" ht="18" customHeight="1" x14ac:dyDescent="0.25">
      <c r="A12" s="37" t="s">
        <v>79</v>
      </c>
      <c r="D12" s="36">
        <v>18</v>
      </c>
      <c r="F12" s="186">
        <v>-7299657</v>
      </c>
      <c r="G12" s="60"/>
      <c r="H12" s="38">
        <v>-5900301</v>
      </c>
      <c r="I12" s="60"/>
      <c r="J12" s="186">
        <v>0</v>
      </c>
      <c r="K12" s="60"/>
      <c r="L12" s="38">
        <v>0</v>
      </c>
    </row>
    <row r="13" spans="1:12" ht="18" customHeight="1" x14ac:dyDescent="0.25">
      <c r="A13" s="37" t="s">
        <v>213</v>
      </c>
      <c r="F13" s="186"/>
      <c r="G13" s="60"/>
      <c r="I13" s="60"/>
      <c r="J13" s="186"/>
      <c r="K13" s="60"/>
    </row>
    <row r="14" spans="1:12" ht="18" customHeight="1" x14ac:dyDescent="0.25">
      <c r="A14" s="42"/>
      <c r="B14" s="37" t="s">
        <v>212</v>
      </c>
      <c r="D14" s="42"/>
      <c r="F14" s="188">
        <v>-134236</v>
      </c>
      <c r="G14" s="60"/>
      <c r="H14" s="62">
        <v>-124980</v>
      </c>
      <c r="I14" s="60"/>
      <c r="J14" s="188">
        <v>0</v>
      </c>
      <c r="K14" s="60"/>
      <c r="L14" s="62">
        <v>0</v>
      </c>
    </row>
    <row r="15" spans="1:12" ht="6" customHeight="1" x14ac:dyDescent="0.25">
      <c r="F15" s="186"/>
      <c r="G15" s="60"/>
      <c r="I15" s="60"/>
      <c r="J15" s="186"/>
      <c r="K15" s="60"/>
    </row>
    <row r="16" spans="1:12" ht="18" customHeight="1" x14ac:dyDescent="0.25">
      <c r="A16" s="35" t="s">
        <v>80</v>
      </c>
      <c r="F16" s="186">
        <f>SUM(F9:F14)</f>
        <v>2560112</v>
      </c>
      <c r="G16" s="38"/>
      <c r="H16" s="38">
        <f>SUM(H9:H14)</f>
        <v>2160990</v>
      </c>
      <c r="I16" s="38"/>
      <c r="J16" s="186">
        <f>SUM(J9:J14)</f>
        <v>0</v>
      </c>
      <c r="K16" s="60"/>
      <c r="L16" s="38">
        <f>SUM(L9:L14)</f>
        <v>0</v>
      </c>
    </row>
    <row r="17" spans="1:12" ht="18" customHeight="1" x14ac:dyDescent="0.25">
      <c r="A17" s="37" t="s">
        <v>81</v>
      </c>
      <c r="D17" s="61"/>
      <c r="F17" s="186">
        <v>730918</v>
      </c>
      <c r="G17" s="39"/>
      <c r="H17" s="38">
        <v>612431</v>
      </c>
      <c r="I17" s="39"/>
      <c r="J17" s="186">
        <v>2888768</v>
      </c>
      <c r="K17" s="40"/>
      <c r="L17" s="38">
        <v>1030736</v>
      </c>
    </row>
    <row r="18" spans="1:12" ht="18" customHeight="1" x14ac:dyDescent="0.25">
      <c r="A18" s="37" t="s">
        <v>82</v>
      </c>
      <c r="F18" s="186">
        <v>-114127</v>
      </c>
      <c r="G18" s="60"/>
      <c r="H18" s="38">
        <v>-2145907</v>
      </c>
      <c r="I18" s="60"/>
      <c r="J18" s="186">
        <v>-12432</v>
      </c>
      <c r="K18" s="60"/>
      <c r="L18" s="38">
        <v>75574</v>
      </c>
    </row>
    <row r="19" spans="1:12" ht="18" customHeight="1" x14ac:dyDescent="0.25">
      <c r="A19" s="37" t="s">
        <v>83</v>
      </c>
      <c r="E19" s="60"/>
      <c r="F19" s="186">
        <v>-785741</v>
      </c>
      <c r="G19" s="60"/>
      <c r="H19" s="38">
        <v>-564557</v>
      </c>
      <c r="I19" s="60"/>
      <c r="J19" s="186">
        <v>-314840</v>
      </c>
      <c r="K19" s="60"/>
      <c r="L19" s="38">
        <v>-230135</v>
      </c>
    </row>
    <row r="20" spans="1:12" ht="18" customHeight="1" x14ac:dyDescent="0.25">
      <c r="A20" s="37" t="s">
        <v>84</v>
      </c>
      <c r="D20" s="36">
        <v>19</v>
      </c>
      <c r="F20" s="186">
        <v>278617</v>
      </c>
      <c r="G20" s="60"/>
      <c r="H20" s="38">
        <v>-3834834</v>
      </c>
      <c r="I20" s="60"/>
      <c r="J20" s="186">
        <v>616474</v>
      </c>
      <c r="K20" s="60"/>
      <c r="L20" s="38">
        <v>-2511717</v>
      </c>
    </row>
    <row r="21" spans="1:12" ht="18" customHeight="1" x14ac:dyDescent="0.25">
      <c r="A21" s="37" t="s">
        <v>218</v>
      </c>
      <c r="F21" s="186"/>
      <c r="G21" s="60"/>
      <c r="I21" s="60"/>
      <c r="J21" s="186"/>
      <c r="K21" s="60"/>
    </row>
    <row r="22" spans="1:12" ht="18" customHeight="1" x14ac:dyDescent="0.25">
      <c r="A22" s="42"/>
      <c r="B22" s="42" t="s">
        <v>219</v>
      </c>
      <c r="D22" s="61"/>
      <c r="F22" s="187">
        <v>1484507</v>
      </c>
      <c r="G22" s="39"/>
      <c r="H22" s="47">
        <v>1862918</v>
      </c>
      <c r="I22" s="39"/>
      <c r="J22" s="187" t="s">
        <v>61</v>
      </c>
      <c r="K22" s="40"/>
      <c r="L22" s="47">
        <v>0</v>
      </c>
    </row>
    <row r="23" spans="1:12" ht="6" customHeight="1" x14ac:dyDescent="0.25">
      <c r="F23" s="186"/>
      <c r="G23" s="39"/>
      <c r="I23" s="39"/>
      <c r="J23" s="186"/>
      <c r="K23" s="40"/>
    </row>
    <row r="24" spans="1:12" ht="18" customHeight="1" x14ac:dyDescent="0.25">
      <c r="A24" s="35" t="s">
        <v>299</v>
      </c>
      <c r="F24" s="194"/>
      <c r="G24" s="42"/>
      <c r="H24" s="42"/>
      <c r="I24" s="42"/>
      <c r="J24" s="194"/>
      <c r="K24" s="42"/>
      <c r="L24" s="42"/>
    </row>
    <row r="25" spans="1:12" ht="18" customHeight="1" x14ac:dyDescent="0.25">
      <c r="A25" s="35"/>
      <c r="B25" s="35" t="s">
        <v>300</v>
      </c>
      <c r="F25" s="186">
        <f>SUM(F16:F22)</f>
        <v>4154286</v>
      </c>
      <c r="G25" s="38"/>
      <c r="H25" s="38">
        <f>SUM(H16:H22)</f>
        <v>-1908959</v>
      </c>
      <c r="I25" s="38"/>
      <c r="J25" s="186">
        <f>SUM(J16:J22)</f>
        <v>3177970</v>
      </c>
      <c r="K25" s="38"/>
      <c r="L25" s="38">
        <f>SUM(L16:L22)</f>
        <v>-1635542</v>
      </c>
    </row>
    <row r="26" spans="1:12" ht="18" customHeight="1" x14ac:dyDescent="0.25">
      <c r="A26" s="37" t="s">
        <v>87</v>
      </c>
      <c r="D26" s="36">
        <v>20</v>
      </c>
      <c r="F26" s="187">
        <v>-187690</v>
      </c>
      <c r="G26" s="60"/>
      <c r="H26" s="47">
        <v>-438724</v>
      </c>
      <c r="I26" s="60"/>
      <c r="J26" s="187">
        <v>0</v>
      </c>
      <c r="K26" s="60"/>
      <c r="L26" s="47">
        <v>0</v>
      </c>
    </row>
    <row r="27" spans="1:12" ht="6" customHeight="1" x14ac:dyDescent="0.25">
      <c r="F27" s="186"/>
      <c r="G27" s="60"/>
      <c r="I27" s="60"/>
      <c r="J27" s="186"/>
      <c r="K27" s="60"/>
    </row>
    <row r="28" spans="1:12" ht="18" customHeight="1" x14ac:dyDescent="0.25">
      <c r="A28" s="35" t="s">
        <v>266</v>
      </c>
      <c r="F28" s="187">
        <f>SUM(F25:F26)</f>
        <v>3966596</v>
      </c>
      <c r="G28" s="38"/>
      <c r="H28" s="47">
        <f>SUM(H25:H26)</f>
        <v>-2347683</v>
      </c>
      <c r="I28" s="38"/>
      <c r="J28" s="187">
        <f>SUM(J25:J26)</f>
        <v>3177970</v>
      </c>
      <c r="K28" s="38"/>
      <c r="L28" s="47">
        <f>SUM(L25:L26)</f>
        <v>-1635542</v>
      </c>
    </row>
    <row r="29" spans="1:12" ht="14.45" customHeight="1" x14ac:dyDescent="0.25">
      <c r="F29" s="189"/>
      <c r="G29" s="38"/>
      <c r="H29" s="64"/>
      <c r="I29" s="38"/>
      <c r="J29" s="189"/>
      <c r="K29" s="38"/>
      <c r="L29" s="64"/>
    </row>
    <row r="30" spans="1:12" ht="18" customHeight="1" x14ac:dyDescent="0.25">
      <c r="A30" s="35" t="s">
        <v>267</v>
      </c>
      <c r="F30" s="186"/>
      <c r="G30" s="38"/>
      <c r="I30" s="38"/>
      <c r="J30" s="186"/>
      <c r="K30" s="38"/>
    </row>
    <row r="31" spans="1:12" ht="18" customHeight="1" x14ac:dyDescent="0.25">
      <c r="A31" s="37" t="s">
        <v>90</v>
      </c>
      <c r="F31" s="186">
        <v>3948247</v>
      </c>
      <c r="G31" s="38"/>
      <c r="H31" s="38">
        <v>-2363469</v>
      </c>
      <c r="I31" s="38"/>
      <c r="J31" s="186">
        <f>J25</f>
        <v>3177970</v>
      </c>
      <c r="K31" s="38"/>
      <c r="L31" s="38">
        <v>-1635542</v>
      </c>
    </row>
    <row r="32" spans="1:12" ht="18" customHeight="1" x14ac:dyDescent="0.25">
      <c r="A32" s="37" t="s">
        <v>91</v>
      </c>
      <c r="F32" s="190">
        <v>18349</v>
      </c>
      <c r="G32" s="60"/>
      <c r="H32" s="157">
        <v>15786</v>
      </c>
      <c r="I32" s="38"/>
      <c r="J32" s="190" t="s">
        <v>61</v>
      </c>
      <c r="K32" s="38"/>
      <c r="L32" s="157">
        <v>0</v>
      </c>
    </row>
    <row r="33" spans="1:12" ht="6" customHeight="1" x14ac:dyDescent="0.25">
      <c r="A33" s="35"/>
      <c r="F33" s="186"/>
      <c r="G33" s="38"/>
      <c r="I33" s="38"/>
      <c r="J33" s="186"/>
      <c r="K33" s="38"/>
    </row>
    <row r="34" spans="1:12" ht="18" customHeight="1" thickBot="1" x14ac:dyDescent="0.3">
      <c r="A34" s="35" t="s">
        <v>266</v>
      </c>
      <c r="F34" s="191">
        <f>SUM(F31:F32)</f>
        <v>3966596</v>
      </c>
      <c r="G34" s="38"/>
      <c r="H34" s="65">
        <f>SUM(H31:H32)</f>
        <v>-2347683</v>
      </c>
      <c r="I34" s="38"/>
      <c r="J34" s="191">
        <f>SUM(J31:J32)</f>
        <v>3177970</v>
      </c>
      <c r="K34" s="38"/>
      <c r="L34" s="65">
        <f>SUM(L31:L32)</f>
        <v>-1635542</v>
      </c>
    </row>
    <row r="35" spans="1:12" ht="18" customHeight="1" thickTop="1" x14ac:dyDescent="0.25">
      <c r="A35" s="35"/>
      <c r="F35" s="186"/>
      <c r="G35" s="38"/>
      <c r="I35" s="38"/>
      <c r="J35" s="186"/>
      <c r="K35" s="38"/>
    </row>
    <row r="36" spans="1:12" ht="18" customHeight="1" x14ac:dyDescent="0.25">
      <c r="A36" s="35" t="s">
        <v>270</v>
      </c>
      <c r="F36" s="192">
        <f>ROUND((F31/526465),2)</f>
        <v>7.5</v>
      </c>
      <c r="G36" s="67"/>
      <c r="H36" s="67">
        <v>-4.49</v>
      </c>
      <c r="I36" s="67"/>
      <c r="J36" s="192">
        <v>6.03</v>
      </c>
      <c r="K36" s="66"/>
      <c r="L36" s="67">
        <v>-3.1</v>
      </c>
    </row>
    <row r="37" spans="1:12" ht="18.95" customHeight="1" x14ac:dyDescent="0.25">
      <c r="A37" s="68"/>
      <c r="F37" s="67"/>
      <c r="G37" s="67"/>
      <c r="H37" s="67"/>
      <c r="I37" s="67"/>
      <c r="J37" s="67"/>
      <c r="K37" s="67"/>
      <c r="L37" s="67"/>
    </row>
    <row r="38" spans="1:12" ht="18.95" customHeight="1" x14ac:dyDescent="0.25">
      <c r="A38" s="68"/>
      <c r="F38" s="67"/>
      <c r="G38" s="67"/>
      <c r="H38" s="67"/>
      <c r="I38" s="67"/>
      <c r="J38" s="67"/>
      <c r="K38" s="67"/>
      <c r="L38" s="67"/>
    </row>
    <row r="39" spans="1:12" ht="18.95" customHeight="1" x14ac:dyDescent="0.25">
      <c r="A39" s="68"/>
      <c r="F39" s="67"/>
      <c r="G39" s="67"/>
      <c r="H39" s="67"/>
      <c r="I39" s="67"/>
      <c r="J39" s="67"/>
      <c r="K39" s="67"/>
      <c r="L39" s="67"/>
    </row>
    <row r="40" spans="1:12" ht="18" customHeight="1" x14ac:dyDescent="0.25">
      <c r="D40" s="61"/>
      <c r="G40" s="39"/>
      <c r="I40" s="39"/>
      <c r="K40" s="40"/>
    </row>
    <row r="41" spans="1:12" ht="18" customHeight="1" x14ac:dyDescent="0.25">
      <c r="A41" s="42"/>
      <c r="D41" s="63"/>
      <c r="G41" s="39"/>
      <c r="I41" s="39"/>
      <c r="K41" s="40"/>
    </row>
    <row r="42" spans="1:12" ht="18" customHeight="1" x14ac:dyDescent="0.25">
      <c r="D42" s="63"/>
      <c r="G42" s="39"/>
      <c r="I42" s="39"/>
      <c r="K42" s="40"/>
    </row>
    <row r="43" spans="1:12" ht="18" customHeight="1" x14ac:dyDescent="0.25">
      <c r="G43" s="39"/>
      <c r="I43" s="39"/>
      <c r="K43" s="40"/>
    </row>
    <row r="44" spans="1:12" ht="18.95" customHeight="1" x14ac:dyDescent="0.25">
      <c r="A44" s="68"/>
      <c r="F44" s="67"/>
      <c r="G44" s="67"/>
      <c r="H44" s="67"/>
      <c r="I44" s="67"/>
      <c r="J44" s="67"/>
      <c r="K44" s="67"/>
      <c r="L44" s="67"/>
    </row>
    <row r="45" spans="1:12" ht="18.95" customHeight="1" x14ac:dyDescent="0.25">
      <c r="A45" s="68"/>
      <c r="F45" s="67"/>
      <c r="G45" s="67"/>
      <c r="H45" s="67"/>
      <c r="I45" s="67"/>
      <c r="J45" s="67"/>
      <c r="K45" s="67"/>
      <c r="L45" s="67"/>
    </row>
    <row r="46" spans="1:12" ht="22.5" customHeight="1" x14ac:dyDescent="0.25">
      <c r="A46" s="68"/>
      <c r="F46" s="67"/>
      <c r="G46" s="67"/>
      <c r="H46" s="67"/>
      <c r="I46" s="67"/>
      <c r="J46" s="67"/>
      <c r="K46" s="67"/>
      <c r="L46" s="67"/>
    </row>
    <row r="47" spans="1:12" ht="19.5" customHeight="1" x14ac:dyDescent="0.25">
      <c r="A47" s="258" t="str">
        <f>'2-5'!A99:L99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</row>
    <row r="48" spans="1:12" ht="18" customHeight="1" x14ac:dyDescent="0.25">
      <c r="A48" s="58" t="s">
        <v>0</v>
      </c>
      <c r="B48" s="58"/>
      <c r="C48" s="58"/>
      <c r="D48" s="69"/>
      <c r="E48" s="68"/>
      <c r="F48" s="70"/>
      <c r="G48" s="71"/>
      <c r="H48" s="70"/>
      <c r="I48" s="72"/>
      <c r="J48" s="70"/>
      <c r="K48" s="71"/>
      <c r="L48" s="41" t="s">
        <v>76</v>
      </c>
    </row>
    <row r="49" spans="1:12" ht="18" customHeight="1" x14ac:dyDescent="0.25">
      <c r="A49" s="58" t="s">
        <v>93</v>
      </c>
      <c r="B49" s="58"/>
      <c r="C49" s="58"/>
      <c r="D49" s="69"/>
      <c r="E49" s="68"/>
      <c r="F49" s="70"/>
      <c r="G49" s="71"/>
      <c r="H49" s="70"/>
      <c r="I49" s="72"/>
      <c r="J49" s="70"/>
      <c r="K49" s="71"/>
      <c r="L49" s="70"/>
    </row>
    <row r="50" spans="1:12" ht="18" customHeight="1" x14ac:dyDescent="0.25">
      <c r="A50" s="73" t="str">
        <f>A3</f>
        <v>สำหรับงวดสามเดือนสิ้นสุดวันที่ 30 มิถุนายน พ.ศ. 2562</v>
      </c>
      <c r="B50" s="73"/>
      <c r="C50" s="73"/>
      <c r="D50" s="74"/>
      <c r="E50" s="75"/>
      <c r="F50" s="76"/>
      <c r="G50" s="77"/>
      <c r="H50" s="76"/>
      <c r="I50" s="78"/>
      <c r="J50" s="76"/>
      <c r="K50" s="77"/>
      <c r="L50" s="76"/>
    </row>
    <row r="51" spans="1:12" ht="18" customHeight="1" x14ac:dyDescent="0.25">
      <c r="A51" s="68"/>
      <c r="B51" s="68"/>
      <c r="C51" s="68"/>
      <c r="D51" s="69"/>
      <c r="E51" s="68"/>
      <c r="F51" s="70"/>
      <c r="G51" s="71"/>
      <c r="H51" s="70"/>
      <c r="I51" s="72"/>
      <c r="J51" s="70"/>
      <c r="K51" s="71"/>
      <c r="L51" s="70"/>
    </row>
    <row r="52" spans="1:12" ht="18" customHeight="1" x14ac:dyDescent="0.25">
      <c r="A52" s="79"/>
      <c r="B52" s="68"/>
      <c r="C52" s="68"/>
      <c r="D52" s="55"/>
      <c r="E52" s="58"/>
      <c r="F52" s="47"/>
      <c r="G52" s="51"/>
      <c r="H52" s="52" t="s">
        <v>2</v>
      </c>
      <c r="I52" s="53"/>
      <c r="J52" s="47"/>
      <c r="K52" s="51"/>
      <c r="L52" s="12" t="s">
        <v>3</v>
      </c>
    </row>
    <row r="53" spans="1:12" ht="18" customHeight="1" x14ac:dyDescent="0.25">
      <c r="A53" s="68"/>
      <c r="B53" s="68"/>
      <c r="C53" s="68"/>
      <c r="D53" s="69"/>
      <c r="E53" s="58"/>
      <c r="F53" s="54" t="s">
        <v>7</v>
      </c>
      <c r="G53" s="35"/>
      <c r="H53" s="54" t="s">
        <v>8</v>
      </c>
      <c r="I53" s="55"/>
      <c r="J53" s="54" t="s">
        <v>7</v>
      </c>
      <c r="K53" s="35"/>
      <c r="L53" s="54" t="s">
        <v>8</v>
      </c>
    </row>
    <row r="54" spans="1:12" ht="18" customHeight="1" x14ac:dyDescent="0.25">
      <c r="A54" s="68"/>
      <c r="B54" s="68"/>
      <c r="C54" s="68"/>
      <c r="D54" s="55"/>
      <c r="E54" s="58"/>
      <c r="F54" s="57" t="s">
        <v>10</v>
      </c>
      <c r="G54" s="58"/>
      <c r="H54" s="57" t="s">
        <v>10</v>
      </c>
      <c r="I54" s="59"/>
      <c r="J54" s="57" t="s">
        <v>10</v>
      </c>
      <c r="K54" s="58"/>
      <c r="L54" s="57" t="s">
        <v>10</v>
      </c>
    </row>
    <row r="55" spans="1:12" ht="6" customHeight="1" x14ac:dyDescent="0.25">
      <c r="A55" s="58"/>
      <c r="B55" s="68"/>
      <c r="C55" s="68"/>
      <c r="D55" s="69"/>
      <c r="E55" s="68"/>
      <c r="F55" s="193"/>
      <c r="G55" s="71"/>
      <c r="H55" s="70"/>
      <c r="I55" s="72"/>
      <c r="J55" s="193"/>
      <c r="K55" s="71"/>
      <c r="L55" s="70"/>
    </row>
    <row r="56" spans="1:12" ht="18" customHeight="1" x14ac:dyDescent="0.25">
      <c r="A56" s="35" t="s">
        <v>266</v>
      </c>
      <c r="B56" s="68"/>
      <c r="C56" s="68"/>
      <c r="D56" s="69"/>
      <c r="E56" s="70"/>
      <c r="F56" s="193">
        <f>F34</f>
        <v>3966596</v>
      </c>
      <c r="G56" s="70"/>
      <c r="H56" s="70">
        <v>-2347683</v>
      </c>
      <c r="I56" s="70"/>
      <c r="J56" s="193">
        <f>J34</f>
        <v>3177970</v>
      </c>
      <c r="K56" s="70"/>
      <c r="L56" s="70">
        <v>-1635542</v>
      </c>
    </row>
    <row r="57" spans="1:12" ht="15" customHeight="1" x14ac:dyDescent="0.25">
      <c r="A57" s="58"/>
      <c r="B57" s="68"/>
      <c r="C57" s="68"/>
      <c r="D57" s="69"/>
      <c r="E57" s="68"/>
      <c r="F57" s="193"/>
      <c r="G57" s="71"/>
      <c r="H57" s="70"/>
      <c r="I57" s="71"/>
      <c r="J57" s="193"/>
      <c r="K57" s="72"/>
      <c r="L57" s="70"/>
    </row>
    <row r="58" spans="1:12" ht="18" customHeight="1" x14ac:dyDescent="0.25">
      <c r="A58" s="58" t="s">
        <v>99</v>
      </c>
      <c r="B58" s="68"/>
      <c r="C58" s="68"/>
      <c r="D58" s="69"/>
      <c r="E58" s="68"/>
      <c r="F58" s="193"/>
      <c r="G58" s="71"/>
      <c r="H58" s="70"/>
      <c r="I58" s="71"/>
      <c r="J58" s="193"/>
      <c r="K58" s="72"/>
      <c r="L58" s="70"/>
    </row>
    <row r="59" spans="1:12" ht="6" customHeight="1" x14ac:dyDescent="0.25">
      <c r="A59" s="68"/>
      <c r="B59" s="68"/>
      <c r="C59" s="68"/>
      <c r="D59" s="69"/>
      <c r="E59" s="68"/>
      <c r="F59" s="193"/>
      <c r="G59" s="71"/>
      <c r="H59" s="70"/>
      <c r="I59" s="71"/>
      <c r="J59" s="193"/>
      <c r="K59" s="72"/>
      <c r="L59" s="70"/>
    </row>
    <row r="60" spans="1:12" ht="18" customHeight="1" x14ac:dyDescent="0.25">
      <c r="A60" s="58" t="s">
        <v>220</v>
      </c>
      <c r="B60" s="68"/>
      <c r="C60" s="68"/>
      <c r="D60" s="69"/>
      <c r="E60" s="68"/>
      <c r="F60" s="193"/>
      <c r="G60" s="71"/>
      <c r="H60" s="70"/>
      <c r="I60" s="71"/>
      <c r="J60" s="193"/>
      <c r="K60" s="72"/>
      <c r="L60" s="70"/>
    </row>
    <row r="61" spans="1:12" ht="18" customHeight="1" x14ac:dyDescent="0.25">
      <c r="A61" s="58"/>
      <c r="B61" s="58" t="s">
        <v>224</v>
      </c>
      <c r="C61" s="68"/>
      <c r="D61" s="69"/>
      <c r="E61" s="68"/>
      <c r="F61" s="193"/>
      <c r="G61" s="71"/>
      <c r="H61" s="70"/>
      <c r="I61" s="71"/>
      <c r="J61" s="193"/>
      <c r="K61" s="72"/>
      <c r="L61" s="70"/>
    </row>
    <row r="62" spans="1:12" ht="18" customHeight="1" x14ac:dyDescent="0.25">
      <c r="A62" s="58"/>
      <c r="B62" s="58" t="s">
        <v>225</v>
      </c>
      <c r="C62" s="68"/>
      <c r="D62" s="69"/>
      <c r="E62" s="68"/>
      <c r="F62" s="193"/>
      <c r="G62" s="71"/>
      <c r="H62" s="70"/>
      <c r="I62" s="71"/>
      <c r="J62" s="193"/>
      <c r="K62" s="72"/>
      <c r="L62" s="70"/>
    </row>
    <row r="63" spans="1:12" ht="18" customHeight="1" x14ac:dyDescent="0.25">
      <c r="A63" s="80" t="s">
        <v>275</v>
      </c>
      <c r="B63" s="68"/>
      <c r="C63" s="68"/>
      <c r="D63" s="42"/>
      <c r="E63" s="42"/>
      <c r="F63" s="194"/>
      <c r="G63" s="42"/>
      <c r="H63" s="42"/>
      <c r="I63" s="42"/>
      <c r="J63" s="194"/>
      <c r="K63" s="42"/>
      <c r="L63" s="42"/>
    </row>
    <row r="64" spans="1:12" ht="18" customHeight="1" x14ac:dyDescent="0.25">
      <c r="A64" s="80"/>
      <c r="B64" s="68"/>
      <c r="C64" s="68" t="s">
        <v>276</v>
      </c>
      <c r="D64" s="42"/>
      <c r="E64" s="42"/>
      <c r="F64" s="194">
        <v>-17754</v>
      </c>
      <c r="G64" s="42"/>
      <c r="H64" s="70">
        <v>0</v>
      </c>
      <c r="I64" s="42"/>
      <c r="J64" s="194">
        <v>-16530</v>
      </c>
      <c r="K64" s="42"/>
      <c r="L64" s="70">
        <v>0</v>
      </c>
    </row>
    <row r="65" spans="1:12" ht="18" customHeight="1" x14ac:dyDescent="0.25">
      <c r="A65" s="80" t="s">
        <v>274</v>
      </c>
      <c r="B65" s="68"/>
      <c r="C65" s="68"/>
      <c r="D65" s="42"/>
      <c r="E65" s="42"/>
      <c r="F65" s="194"/>
      <c r="G65" s="42"/>
      <c r="H65" s="42"/>
      <c r="I65" s="42"/>
      <c r="J65" s="194"/>
      <c r="K65" s="42"/>
      <c r="L65" s="42"/>
    </row>
    <row r="66" spans="1:12" ht="18" customHeight="1" x14ac:dyDescent="0.25">
      <c r="A66" s="80"/>
      <c r="B66" s="68"/>
      <c r="C66" s="68" t="s">
        <v>222</v>
      </c>
      <c r="D66" s="42"/>
      <c r="E66" s="42"/>
      <c r="F66" s="194"/>
      <c r="G66" s="42"/>
      <c r="H66" s="42"/>
      <c r="I66" s="42"/>
      <c r="J66" s="194"/>
      <c r="K66" s="42"/>
      <c r="L66" s="42"/>
    </row>
    <row r="67" spans="1:12" ht="18" customHeight="1" x14ac:dyDescent="0.25">
      <c r="A67" s="68"/>
      <c r="B67" s="68"/>
      <c r="C67" s="68" t="s">
        <v>221</v>
      </c>
      <c r="D67" s="63"/>
      <c r="E67" s="68"/>
      <c r="F67" s="193">
        <v>137</v>
      </c>
      <c r="G67" s="71"/>
      <c r="H67" s="70">
        <v>7753</v>
      </c>
      <c r="I67" s="71"/>
      <c r="J67" s="193" t="s">
        <v>61</v>
      </c>
      <c r="K67" s="72"/>
      <c r="L67" s="70">
        <v>0</v>
      </c>
    </row>
    <row r="68" spans="1:12" ht="8.1" customHeight="1" x14ac:dyDescent="0.25">
      <c r="A68" s="68"/>
      <c r="B68" s="68"/>
      <c r="C68" s="68"/>
      <c r="D68" s="69"/>
      <c r="E68" s="68"/>
      <c r="F68" s="193"/>
      <c r="G68" s="71"/>
      <c r="H68" s="70"/>
      <c r="I68" s="71"/>
      <c r="J68" s="193"/>
      <c r="K68" s="72"/>
      <c r="L68" s="70"/>
    </row>
    <row r="69" spans="1:12" ht="18" customHeight="1" x14ac:dyDescent="0.25">
      <c r="A69" s="58" t="s">
        <v>223</v>
      </c>
      <c r="B69" s="68"/>
      <c r="C69" s="68"/>
      <c r="D69" s="69"/>
      <c r="E69" s="68"/>
      <c r="F69" s="193"/>
      <c r="G69" s="71"/>
      <c r="H69" s="70"/>
      <c r="I69" s="71"/>
      <c r="J69" s="193"/>
      <c r="K69" s="72"/>
      <c r="L69" s="70"/>
    </row>
    <row r="70" spans="1:12" ht="18" customHeight="1" x14ac:dyDescent="0.25">
      <c r="A70" s="58"/>
      <c r="B70" s="58" t="s">
        <v>224</v>
      </c>
      <c r="C70" s="68"/>
      <c r="D70" s="69"/>
      <c r="E70" s="68"/>
      <c r="F70" s="193"/>
      <c r="G70" s="71"/>
      <c r="H70" s="70"/>
      <c r="I70" s="71"/>
      <c r="J70" s="193"/>
      <c r="K70" s="72"/>
      <c r="L70" s="70"/>
    </row>
    <row r="71" spans="1:12" ht="18" customHeight="1" x14ac:dyDescent="0.25">
      <c r="A71" s="58"/>
      <c r="B71" s="58" t="s">
        <v>225</v>
      </c>
      <c r="C71" s="68"/>
      <c r="D71" s="69"/>
      <c r="E71" s="68"/>
      <c r="F71" s="193"/>
      <c r="G71" s="71"/>
      <c r="H71" s="70"/>
      <c r="I71" s="71"/>
      <c r="J71" s="193"/>
      <c r="K71" s="72"/>
      <c r="L71" s="70"/>
    </row>
    <row r="72" spans="1:12" ht="18" customHeight="1" x14ac:dyDescent="0.25">
      <c r="A72" s="80" t="s">
        <v>277</v>
      </c>
      <c r="B72" s="68"/>
      <c r="C72" s="68"/>
      <c r="D72" s="69"/>
      <c r="E72" s="68"/>
      <c r="F72" s="194"/>
      <c r="G72" s="42"/>
      <c r="H72" s="42"/>
      <c r="I72" s="42"/>
      <c r="J72" s="194"/>
      <c r="K72" s="42"/>
      <c r="L72" s="42"/>
    </row>
    <row r="73" spans="1:12" ht="18" customHeight="1" x14ac:dyDescent="0.25">
      <c r="A73" s="80"/>
      <c r="B73" s="68"/>
      <c r="C73" s="68" t="s">
        <v>278</v>
      </c>
      <c r="D73" s="69"/>
      <c r="E73" s="68"/>
      <c r="F73" s="194"/>
      <c r="G73" s="42"/>
      <c r="H73" s="42"/>
      <c r="I73" s="42"/>
      <c r="J73" s="194"/>
      <c r="K73" s="42"/>
      <c r="L73" s="42"/>
    </row>
    <row r="74" spans="1:12" ht="18" customHeight="1" x14ac:dyDescent="0.25">
      <c r="A74" s="68"/>
      <c r="B74" s="42"/>
      <c r="C74" s="42" t="s">
        <v>221</v>
      </c>
      <c r="D74" s="63"/>
      <c r="E74" s="68"/>
      <c r="F74" s="193">
        <v>-1333601</v>
      </c>
      <c r="G74" s="71"/>
      <c r="H74" s="70">
        <v>1415087</v>
      </c>
      <c r="I74" s="71"/>
      <c r="J74" s="193" t="s">
        <v>61</v>
      </c>
      <c r="K74" s="72"/>
      <c r="L74" s="70">
        <v>0</v>
      </c>
    </row>
    <row r="75" spans="1:12" ht="18" customHeight="1" x14ac:dyDescent="0.25">
      <c r="A75" s="80" t="s">
        <v>94</v>
      </c>
      <c r="B75" s="68"/>
      <c r="C75" s="68"/>
      <c r="D75" s="69"/>
      <c r="E75" s="68"/>
      <c r="F75" s="195">
        <v>-697751</v>
      </c>
      <c r="G75" s="71"/>
      <c r="H75" s="76">
        <v>5603626</v>
      </c>
      <c r="I75" s="71"/>
      <c r="J75" s="195" t="s">
        <v>61</v>
      </c>
      <c r="K75" s="72"/>
      <c r="L75" s="76">
        <v>0</v>
      </c>
    </row>
    <row r="76" spans="1:12" ht="6" customHeight="1" x14ac:dyDescent="0.25">
      <c r="A76" s="58"/>
      <c r="B76" s="68"/>
      <c r="C76" s="68"/>
      <c r="D76" s="69"/>
      <c r="E76" s="68"/>
      <c r="F76" s="193"/>
      <c r="G76" s="71"/>
      <c r="H76" s="70"/>
      <c r="I76" s="71"/>
      <c r="J76" s="193"/>
      <c r="K76" s="72"/>
      <c r="L76" s="70"/>
    </row>
    <row r="77" spans="1:12" ht="18" customHeight="1" x14ac:dyDescent="0.25">
      <c r="A77" s="58" t="s">
        <v>314</v>
      </c>
      <c r="B77" s="68"/>
      <c r="C77" s="68"/>
      <c r="D77" s="69"/>
      <c r="E77" s="68"/>
      <c r="F77" s="193"/>
      <c r="G77" s="71"/>
      <c r="H77" s="70"/>
      <c r="I77" s="71"/>
      <c r="J77" s="193"/>
      <c r="K77" s="72"/>
      <c r="L77" s="70"/>
    </row>
    <row r="78" spans="1:12" ht="18" customHeight="1" x14ac:dyDescent="0.25">
      <c r="A78" s="42"/>
      <c r="B78" s="58" t="s">
        <v>313</v>
      </c>
      <c r="C78" s="42"/>
      <c r="D78" s="69"/>
      <c r="E78" s="68"/>
      <c r="F78" s="195">
        <f>SUM(F64:F75)</f>
        <v>-2048969</v>
      </c>
      <c r="G78" s="71"/>
      <c r="H78" s="76">
        <f>SUM(H64:H75)</f>
        <v>7026466</v>
      </c>
      <c r="I78" s="71"/>
      <c r="J78" s="195">
        <f>SUM(J64:J75)</f>
        <v>-16530</v>
      </c>
      <c r="K78" s="72"/>
      <c r="L78" s="76">
        <f>SUM(L64:L75)</f>
        <v>0</v>
      </c>
    </row>
    <row r="79" spans="1:12" ht="6" customHeight="1" x14ac:dyDescent="0.25">
      <c r="A79" s="58"/>
      <c r="B79" s="68"/>
      <c r="C79" s="68"/>
      <c r="D79" s="69"/>
      <c r="E79" s="68"/>
      <c r="F79" s="193"/>
      <c r="G79" s="71"/>
      <c r="H79" s="70"/>
      <c r="I79" s="71"/>
      <c r="J79" s="193"/>
      <c r="K79" s="72"/>
      <c r="L79" s="70"/>
    </row>
    <row r="80" spans="1:12" ht="18" customHeight="1" thickBot="1" x14ac:dyDescent="0.3">
      <c r="A80" s="58" t="s">
        <v>268</v>
      </c>
      <c r="B80" s="68"/>
      <c r="C80" s="68"/>
      <c r="D80" s="69"/>
      <c r="E80" s="68"/>
      <c r="F80" s="196">
        <f>F56+F78</f>
        <v>1917627</v>
      </c>
      <c r="G80" s="71"/>
      <c r="H80" s="81">
        <f>H56+H78</f>
        <v>4678783</v>
      </c>
      <c r="I80" s="71"/>
      <c r="J80" s="196">
        <f>J56+J78</f>
        <v>3161440</v>
      </c>
      <c r="K80" s="72"/>
      <c r="L80" s="81">
        <f>L56+L78</f>
        <v>-1635542</v>
      </c>
    </row>
    <row r="81" spans="1:12" ht="15" customHeight="1" thickTop="1" x14ac:dyDescent="0.25">
      <c r="A81" s="58"/>
      <c r="B81" s="68"/>
      <c r="C81" s="68"/>
      <c r="D81" s="69"/>
      <c r="E81" s="68"/>
      <c r="F81" s="193"/>
      <c r="G81" s="71"/>
      <c r="H81" s="70"/>
      <c r="I81" s="71"/>
      <c r="J81" s="193"/>
      <c r="K81" s="72"/>
      <c r="L81" s="70"/>
    </row>
    <row r="82" spans="1:12" ht="18" customHeight="1" x14ac:dyDescent="0.25">
      <c r="A82" s="58" t="s">
        <v>269</v>
      </c>
      <c r="B82" s="68"/>
      <c r="C82" s="68"/>
      <c r="D82" s="69"/>
      <c r="E82" s="68"/>
      <c r="F82" s="193"/>
      <c r="G82" s="71"/>
      <c r="H82" s="70"/>
      <c r="I82" s="71"/>
      <c r="J82" s="193"/>
      <c r="K82" s="72"/>
      <c r="L82" s="70"/>
    </row>
    <row r="83" spans="1:12" ht="18" customHeight="1" x14ac:dyDescent="0.25">
      <c r="A83" s="68" t="s">
        <v>90</v>
      </c>
      <c r="B83" s="68"/>
      <c r="C83" s="68"/>
      <c r="D83" s="69"/>
      <c r="E83" s="68"/>
      <c r="F83" s="193">
        <v>1899278</v>
      </c>
      <c r="G83" s="71"/>
      <c r="H83" s="70">
        <v>4662997</v>
      </c>
      <c r="I83" s="71"/>
      <c r="J83" s="193">
        <f>J80</f>
        <v>3161440</v>
      </c>
      <c r="K83" s="72"/>
      <c r="L83" s="70">
        <v>-1635542</v>
      </c>
    </row>
    <row r="84" spans="1:12" ht="18" customHeight="1" x14ac:dyDescent="0.25">
      <c r="A84" s="68" t="s">
        <v>91</v>
      </c>
      <c r="B84" s="68"/>
      <c r="C84" s="68"/>
      <c r="D84" s="69"/>
      <c r="E84" s="68"/>
      <c r="F84" s="195">
        <v>18349</v>
      </c>
      <c r="G84" s="71"/>
      <c r="H84" s="76">
        <v>15786</v>
      </c>
      <c r="I84" s="71"/>
      <c r="J84" s="195" t="s">
        <v>61</v>
      </c>
      <c r="K84" s="72"/>
      <c r="L84" s="76">
        <v>0</v>
      </c>
    </row>
    <row r="85" spans="1:12" ht="6" customHeight="1" x14ac:dyDescent="0.25">
      <c r="A85" s="58"/>
      <c r="B85" s="68"/>
      <c r="C85" s="68"/>
      <c r="D85" s="69"/>
      <c r="E85" s="68"/>
      <c r="F85" s="193"/>
      <c r="G85" s="71"/>
      <c r="H85" s="70"/>
      <c r="I85" s="71"/>
      <c r="J85" s="193"/>
      <c r="K85" s="72"/>
      <c r="L85" s="70"/>
    </row>
    <row r="86" spans="1:12" ht="18" customHeight="1" thickBot="1" x14ac:dyDescent="0.3">
      <c r="A86" s="58" t="s">
        <v>268</v>
      </c>
      <c r="B86" s="68"/>
      <c r="C86" s="68"/>
      <c r="D86" s="69"/>
      <c r="E86" s="68"/>
      <c r="F86" s="196">
        <f>SUM(F83:F84)</f>
        <v>1917627</v>
      </c>
      <c r="G86" s="71"/>
      <c r="H86" s="81">
        <f>SUM(H83:H84)</f>
        <v>4678783</v>
      </c>
      <c r="I86" s="71"/>
      <c r="J86" s="196">
        <f>SUM(J83:J84)</f>
        <v>3161440</v>
      </c>
      <c r="K86" s="72"/>
      <c r="L86" s="81">
        <f>SUM(L83:L84)</f>
        <v>-1635542</v>
      </c>
    </row>
    <row r="87" spans="1:12" ht="18.95" customHeight="1" thickTop="1" x14ac:dyDescent="0.25">
      <c r="A87" s="58"/>
      <c r="B87" s="68"/>
      <c r="C87" s="68"/>
      <c r="D87" s="69"/>
      <c r="E87" s="68"/>
      <c r="F87" s="70"/>
      <c r="G87" s="71"/>
      <c r="H87" s="70"/>
      <c r="I87" s="71"/>
      <c r="J87" s="70"/>
      <c r="K87" s="72"/>
      <c r="L87" s="70"/>
    </row>
    <row r="88" spans="1:12" ht="18.95" customHeight="1" x14ac:dyDescent="0.25">
      <c r="A88" s="58"/>
      <c r="B88" s="68"/>
      <c r="C88" s="68"/>
      <c r="D88" s="69"/>
      <c r="E88" s="68"/>
      <c r="F88" s="70"/>
      <c r="G88" s="71"/>
      <c r="H88" s="70"/>
      <c r="I88" s="71"/>
      <c r="J88" s="70"/>
      <c r="K88" s="72"/>
      <c r="L88" s="70"/>
    </row>
    <row r="89" spans="1:12" ht="18.95" customHeight="1" x14ac:dyDescent="0.25">
      <c r="A89" s="58"/>
      <c r="B89" s="68"/>
      <c r="C89" s="68"/>
      <c r="D89" s="69"/>
      <c r="E89" s="68"/>
      <c r="F89" s="70"/>
      <c r="G89" s="71"/>
      <c r="H89" s="70"/>
      <c r="I89" s="71"/>
      <c r="J89" s="70"/>
      <c r="K89" s="72"/>
      <c r="L89" s="70"/>
    </row>
    <row r="90" spans="1:12" ht="18.95" customHeight="1" x14ac:dyDescent="0.25">
      <c r="A90" s="58"/>
      <c r="B90" s="68"/>
      <c r="C90" s="68"/>
      <c r="D90" s="69"/>
      <c r="E90" s="68"/>
      <c r="F90" s="70"/>
      <c r="G90" s="71"/>
      <c r="H90" s="70"/>
      <c r="I90" s="71"/>
      <c r="J90" s="70"/>
      <c r="K90" s="72"/>
      <c r="L90" s="70"/>
    </row>
    <row r="91" spans="1:12" ht="18.95" customHeight="1" x14ac:dyDescent="0.25">
      <c r="A91" s="58"/>
      <c r="B91" s="68"/>
      <c r="C91" s="68"/>
      <c r="D91" s="69"/>
      <c r="E91" s="68"/>
      <c r="F91" s="70"/>
      <c r="G91" s="71"/>
      <c r="H91" s="70"/>
      <c r="I91" s="71"/>
      <c r="J91" s="70"/>
      <c r="K91" s="72"/>
      <c r="L91" s="70"/>
    </row>
    <row r="92" spans="1:12" ht="18.95" customHeight="1" x14ac:dyDescent="0.25">
      <c r="A92" s="58"/>
      <c r="B92" s="68"/>
      <c r="C92" s="68"/>
      <c r="D92" s="69"/>
      <c r="E92" s="68"/>
      <c r="F92" s="70"/>
      <c r="G92" s="71"/>
      <c r="H92" s="70"/>
      <c r="I92" s="71"/>
      <c r="J92" s="70"/>
      <c r="K92" s="72"/>
      <c r="L92" s="70"/>
    </row>
    <row r="93" spans="1:12" ht="18.95" customHeight="1" x14ac:dyDescent="0.25">
      <c r="A93" s="58"/>
      <c r="B93" s="68"/>
      <c r="C93" s="68"/>
      <c r="D93" s="69"/>
      <c r="E93" s="68"/>
      <c r="F93" s="70"/>
      <c r="G93" s="71"/>
      <c r="H93" s="70"/>
      <c r="I93" s="72"/>
      <c r="J93" s="70"/>
      <c r="K93" s="71"/>
      <c r="L93" s="70"/>
    </row>
    <row r="94" spans="1:12" ht="18.95" customHeight="1" x14ac:dyDescent="0.25">
      <c r="A94" s="58"/>
      <c r="B94" s="68"/>
      <c r="C94" s="68"/>
      <c r="D94" s="69"/>
      <c r="E94" s="68"/>
      <c r="F94" s="70"/>
      <c r="G94" s="71"/>
      <c r="H94" s="70"/>
      <c r="I94" s="72"/>
      <c r="J94" s="70"/>
      <c r="K94" s="71"/>
      <c r="L94" s="70"/>
    </row>
    <row r="95" spans="1:12" ht="18" customHeight="1" x14ac:dyDescent="0.25">
      <c r="A95" s="258" t="str">
        <f>'2-5'!A99:L99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95" s="258"/>
      <c r="C95" s="258"/>
      <c r="D95" s="258"/>
      <c r="E95" s="258"/>
      <c r="F95" s="258"/>
      <c r="G95" s="258"/>
      <c r="H95" s="258"/>
      <c r="I95" s="258"/>
      <c r="J95" s="258"/>
      <c r="K95" s="258"/>
      <c r="L95" s="258"/>
    </row>
  </sheetData>
  <mergeCells count="2">
    <mergeCell ref="A47:L47"/>
    <mergeCell ref="A95:L9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 Unicode MS,Regular"&amp;10&amp;P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zoomScaleNormal="100" zoomScaleSheetLayoutView="118" workbookViewId="0"/>
  </sheetViews>
  <sheetFormatPr defaultColWidth="6.85546875" defaultRowHeight="18.95" customHeight="1" x14ac:dyDescent="0.25"/>
  <cols>
    <col min="1" max="2" width="1.140625" style="37" customWidth="1"/>
    <col min="3" max="3" width="28.140625" style="37" customWidth="1"/>
    <col min="4" max="4" width="7.7109375" style="36" customWidth="1"/>
    <col min="5" max="5" width="0.85546875" style="37" customWidth="1"/>
    <col min="6" max="6" width="11.7109375" style="38" customWidth="1"/>
    <col min="7" max="7" width="0.85546875" style="37" customWidth="1"/>
    <col min="8" max="8" width="11.7109375" style="38" customWidth="1"/>
    <col min="9" max="9" width="0.85546875" style="36" customWidth="1"/>
    <col min="10" max="10" width="11.7109375" style="38" customWidth="1"/>
    <col min="11" max="11" width="0.85546875" style="37" customWidth="1"/>
    <col min="12" max="12" width="11.7109375" style="38" customWidth="1"/>
    <col min="13" max="14" width="6.85546875" style="42"/>
    <col min="15" max="15" width="11" style="42" bestFit="1" customWidth="1"/>
    <col min="16" max="16384" width="6.85546875" style="42"/>
  </cols>
  <sheetData>
    <row r="1" spans="1:12" ht="18" customHeight="1" x14ac:dyDescent="0.25">
      <c r="A1" s="35" t="s">
        <v>0</v>
      </c>
      <c r="B1" s="35"/>
      <c r="C1" s="35"/>
      <c r="G1" s="39"/>
      <c r="I1" s="40"/>
      <c r="K1" s="39"/>
      <c r="L1" s="41" t="s">
        <v>76</v>
      </c>
    </row>
    <row r="2" spans="1:12" ht="18" customHeight="1" x14ac:dyDescent="0.25">
      <c r="A2" s="35" t="s">
        <v>77</v>
      </c>
      <c r="B2" s="35"/>
      <c r="C2" s="35"/>
      <c r="G2" s="39"/>
      <c r="I2" s="40"/>
      <c r="K2" s="39"/>
    </row>
    <row r="3" spans="1:12" ht="18" customHeight="1" x14ac:dyDescent="0.25">
      <c r="A3" s="43" t="s">
        <v>261</v>
      </c>
      <c r="B3" s="44"/>
      <c r="C3" s="44"/>
      <c r="D3" s="45"/>
      <c r="E3" s="46"/>
      <c r="F3" s="47"/>
      <c r="G3" s="48"/>
      <c r="H3" s="47"/>
      <c r="I3" s="49"/>
      <c r="J3" s="47"/>
      <c r="K3" s="48"/>
      <c r="L3" s="47"/>
    </row>
    <row r="4" spans="1:12" ht="18.95" customHeight="1" x14ac:dyDescent="0.25">
      <c r="G4" s="39"/>
      <c r="I4" s="40"/>
      <c r="K4" s="39"/>
    </row>
    <row r="5" spans="1:12" ht="18" customHeight="1" x14ac:dyDescent="0.25">
      <c r="A5" s="42"/>
      <c r="D5" s="50"/>
      <c r="E5" s="35"/>
      <c r="F5" s="47"/>
      <c r="G5" s="51"/>
      <c r="H5" s="52" t="s">
        <v>2</v>
      </c>
      <c r="I5" s="53"/>
      <c r="J5" s="47"/>
      <c r="K5" s="51"/>
      <c r="L5" s="12" t="s">
        <v>3</v>
      </c>
    </row>
    <row r="6" spans="1:12" ht="18" customHeight="1" x14ac:dyDescent="0.25">
      <c r="E6" s="35"/>
      <c r="F6" s="54" t="s">
        <v>7</v>
      </c>
      <c r="G6" s="35"/>
      <c r="H6" s="54" t="s">
        <v>8</v>
      </c>
      <c r="I6" s="55"/>
      <c r="J6" s="54" t="s">
        <v>7</v>
      </c>
      <c r="K6" s="35"/>
      <c r="L6" s="54" t="s">
        <v>8</v>
      </c>
    </row>
    <row r="7" spans="1:12" ht="18" customHeight="1" x14ac:dyDescent="0.25">
      <c r="D7" s="56" t="s">
        <v>9</v>
      </c>
      <c r="E7" s="35"/>
      <c r="F7" s="57" t="s">
        <v>10</v>
      </c>
      <c r="G7" s="58"/>
      <c r="H7" s="57" t="s">
        <v>10</v>
      </c>
      <c r="I7" s="59"/>
      <c r="J7" s="57" t="s">
        <v>10</v>
      </c>
      <c r="K7" s="58"/>
      <c r="L7" s="57" t="s">
        <v>10</v>
      </c>
    </row>
    <row r="8" spans="1:12" ht="6" customHeight="1" x14ac:dyDescent="0.25">
      <c r="F8" s="186"/>
      <c r="G8" s="60"/>
      <c r="I8" s="60"/>
      <c r="J8" s="186"/>
      <c r="K8" s="60"/>
    </row>
    <row r="9" spans="1:12" ht="18" customHeight="1" x14ac:dyDescent="0.25">
      <c r="A9" s="37" t="s">
        <v>78</v>
      </c>
      <c r="D9" s="36">
        <v>17</v>
      </c>
      <c r="F9" s="186">
        <v>16027014</v>
      </c>
      <c r="G9" s="60"/>
      <c r="H9" s="38">
        <v>13338260</v>
      </c>
      <c r="I9" s="60"/>
      <c r="J9" s="186">
        <v>0</v>
      </c>
      <c r="K9" s="60"/>
      <c r="L9" s="38">
        <v>0</v>
      </c>
    </row>
    <row r="10" spans="1:12" ht="18" customHeight="1" x14ac:dyDescent="0.25">
      <c r="A10" s="37" t="s">
        <v>211</v>
      </c>
      <c r="F10" s="186"/>
      <c r="G10" s="60"/>
      <c r="I10" s="60"/>
      <c r="J10" s="186"/>
      <c r="K10" s="60"/>
    </row>
    <row r="11" spans="1:12" ht="18" customHeight="1" x14ac:dyDescent="0.25">
      <c r="A11" s="42"/>
      <c r="B11" s="37" t="s">
        <v>212</v>
      </c>
      <c r="D11" s="61"/>
      <c r="F11" s="186">
        <v>3381325</v>
      </c>
      <c r="G11" s="60"/>
      <c r="H11" s="38">
        <v>3253013</v>
      </c>
      <c r="I11" s="60"/>
      <c r="J11" s="186">
        <v>0</v>
      </c>
      <c r="K11" s="60"/>
      <c r="L11" s="38">
        <v>0</v>
      </c>
    </row>
    <row r="12" spans="1:12" ht="18" customHeight="1" x14ac:dyDescent="0.25">
      <c r="A12" s="37" t="s">
        <v>79</v>
      </c>
      <c r="D12" s="36">
        <v>18</v>
      </c>
      <c r="F12" s="186">
        <v>-14441169</v>
      </c>
      <c r="G12" s="60"/>
      <c r="H12" s="38">
        <v>-12173774</v>
      </c>
      <c r="I12" s="60"/>
      <c r="J12" s="186">
        <v>0</v>
      </c>
      <c r="K12" s="60"/>
      <c r="L12" s="38">
        <v>0</v>
      </c>
    </row>
    <row r="13" spans="1:12" ht="18" customHeight="1" x14ac:dyDescent="0.25">
      <c r="A13" s="37" t="s">
        <v>213</v>
      </c>
      <c r="F13" s="186"/>
      <c r="G13" s="60"/>
      <c r="I13" s="60"/>
      <c r="J13" s="186"/>
      <c r="K13" s="60"/>
    </row>
    <row r="14" spans="1:12" ht="18" customHeight="1" x14ac:dyDescent="0.25">
      <c r="A14" s="42"/>
      <c r="B14" s="37" t="s">
        <v>212</v>
      </c>
      <c r="D14" s="42"/>
      <c r="F14" s="188">
        <v>-267179</v>
      </c>
      <c r="G14" s="60"/>
      <c r="H14" s="62">
        <v>-248697</v>
      </c>
      <c r="I14" s="60"/>
      <c r="J14" s="188">
        <v>0</v>
      </c>
      <c r="K14" s="60"/>
      <c r="L14" s="62">
        <v>0</v>
      </c>
    </row>
    <row r="15" spans="1:12" ht="6" customHeight="1" x14ac:dyDescent="0.25">
      <c r="F15" s="186"/>
      <c r="G15" s="60"/>
      <c r="I15" s="60"/>
      <c r="J15" s="186"/>
      <c r="K15" s="60"/>
    </row>
    <row r="16" spans="1:12" ht="18" customHeight="1" x14ac:dyDescent="0.25">
      <c r="A16" s="35" t="s">
        <v>80</v>
      </c>
      <c r="F16" s="186">
        <f>SUM(F9:F14)</f>
        <v>4699991</v>
      </c>
      <c r="G16" s="38"/>
      <c r="H16" s="38">
        <f>SUM(H9:H14)</f>
        <v>4168802</v>
      </c>
      <c r="I16" s="38"/>
      <c r="J16" s="186">
        <f>SUM(J9:J14)</f>
        <v>0</v>
      </c>
      <c r="K16" s="60"/>
      <c r="L16" s="38">
        <f>SUM(L9:L14)</f>
        <v>0</v>
      </c>
    </row>
    <row r="17" spans="1:12" ht="18" customHeight="1" x14ac:dyDescent="0.25">
      <c r="A17" s="37" t="s">
        <v>81</v>
      </c>
      <c r="D17" s="61"/>
      <c r="F17" s="186">
        <v>1390967</v>
      </c>
      <c r="G17" s="39"/>
      <c r="H17" s="38">
        <v>1075078</v>
      </c>
      <c r="I17" s="39"/>
      <c r="J17" s="186">
        <v>5426018</v>
      </c>
      <c r="K17" s="40"/>
      <c r="L17" s="38">
        <v>2867674</v>
      </c>
    </row>
    <row r="18" spans="1:12" ht="18" customHeight="1" x14ac:dyDescent="0.25">
      <c r="A18" s="37" t="s">
        <v>216</v>
      </c>
      <c r="D18" s="61"/>
      <c r="F18" s="186"/>
      <c r="G18" s="39"/>
      <c r="I18" s="39"/>
      <c r="J18" s="186"/>
      <c r="K18" s="40"/>
    </row>
    <row r="19" spans="1:12" ht="18" customHeight="1" x14ac:dyDescent="0.25">
      <c r="A19" s="42"/>
      <c r="B19" s="37" t="s">
        <v>217</v>
      </c>
      <c r="D19" s="63"/>
      <c r="F19" s="186">
        <v>0</v>
      </c>
      <c r="G19" s="39"/>
      <c r="H19" s="38">
        <v>9803381</v>
      </c>
      <c r="I19" s="39"/>
      <c r="J19" s="186">
        <v>0</v>
      </c>
      <c r="K19" s="40"/>
      <c r="L19" s="38">
        <v>0</v>
      </c>
    </row>
    <row r="20" spans="1:12" ht="18" customHeight="1" x14ac:dyDescent="0.25">
      <c r="A20" s="37" t="s">
        <v>214</v>
      </c>
      <c r="D20" s="63"/>
      <c r="F20" s="186"/>
      <c r="G20" s="39"/>
      <c r="I20" s="39"/>
      <c r="J20" s="186"/>
      <c r="K20" s="40"/>
    </row>
    <row r="21" spans="1:12" ht="18" customHeight="1" x14ac:dyDescent="0.25">
      <c r="B21" s="37" t="s">
        <v>215</v>
      </c>
      <c r="F21" s="186">
        <v>0</v>
      </c>
      <c r="G21" s="39"/>
      <c r="H21" s="38">
        <v>4358526</v>
      </c>
      <c r="I21" s="39"/>
      <c r="J21" s="186" t="s">
        <v>61</v>
      </c>
      <c r="K21" s="40"/>
      <c r="L21" s="38">
        <v>4358526</v>
      </c>
    </row>
    <row r="22" spans="1:12" ht="18" customHeight="1" x14ac:dyDescent="0.25">
      <c r="A22" s="37" t="s">
        <v>82</v>
      </c>
      <c r="F22" s="186">
        <v>-246511</v>
      </c>
      <c r="G22" s="60"/>
      <c r="H22" s="38">
        <v>15341</v>
      </c>
      <c r="I22" s="60"/>
      <c r="J22" s="186">
        <v>-9398</v>
      </c>
      <c r="K22" s="60"/>
      <c r="L22" s="38">
        <v>8410</v>
      </c>
    </row>
    <row r="23" spans="1:12" ht="18" customHeight="1" x14ac:dyDescent="0.25">
      <c r="A23" s="37" t="s">
        <v>83</v>
      </c>
      <c r="E23" s="60"/>
      <c r="F23" s="186">
        <v>-1410955</v>
      </c>
      <c r="G23" s="60"/>
      <c r="H23" s="38">
        <v>-1418857</v>
      </c>
      <c r="I23" s="60"/>
      <c r="J23" s="186">
        <v>-634349</v>
      </c>
      <c r="K23" s="60"/>
      <c r="L23" s="38">
        <v>-1078862</v>
      </c>
    </row>
    <row r="24" spans="1:12" ht="18" customHeight="1" x14ac:dyDescent="0.25">
      <c r="A24" s="37" t="s">
        <v>84</v>
      </c>
      <c r="D24" s="36">
        <v>19</v>
      </c>
      <c r="F24" s="186">
        <v>83775</v>
      </c>
      <c r="G24" s="60"/>
      <c r="H24" s="38">
        <v>-2850146</v>
      </c>
      <c r="I24" s="60"/>
      <c r="J24" s="186">
        <v>878975</v>
      </c>
      <c r="K24" s="60"/>
      <c r="L24" s="38">
        <v>-1404013</v>
      </c>
    </row>
    <row r="25" spans="1:12" ht="18" customHeight="1" x14ac:dyDescent="0.25">
      <c r="A25" s="37" t="s">
        <v>218</v>
      </c>
      <c r="F25" s="186"/>
      <c r="G25" s="60"/>
      <c r="I25" s="60"/>
      <c r="J25" s="186"/>
      <c r="K25" s="60"/>
    </row>
    <row r="26" spans="1:12" ht="18" customHeight="1" x14ac:dyDescent="0.25">
      <c r="A26" s="42"/>
      <c r="B26" s="42" t="s">
        <v>219</v>
      </c>
      <c r="D26" s="61">
        <v>10.1</v>
      </c>
      <c r="F26" s="187">
        <v>3573448</v>
      </c>
      <c r="G26" s="39"/>
      <c r="H26" s="47">
        <v>3348595</v>
      </c>
      <c r="I26" s="39"/>
      <c r="J26" s="187" t="s">
        <v>61</v>
      </c>
      <c r="K26" s="40"/>
      <c r="L26" s="47">
        <v>0</v>
      </c>
    </row>
    <row r="27" spans="1:12" ht="6" customHeight="1" x14ac:dyDescent="0.25">
      <c r="F27" s="186"/>
      <c r="G27" s="39"/>
      <c r="I27" s="39"/>
      <c r="J27" s="186"/>
      <c r="K27" s="40"/>
    </row>
    <row r="28" spans="1:12" ht="18" customHeight="1" x14ac:dyDescent="0.25">
      <c r="A28" s="35" t="s">
        <v>86</v>
      </c>
      <c r="F28" s="186">
        <f>SUM(F16:F26)</f>
        <v>8090715</v>
      </c>
      <c r="G28" s="38"/>
      <c r="H28" s="38">
        <f>SUM(H16:H26)</f>
        <v>18500720</v>
      </c>
      <c r="I28" s="38"/>
      <c r="J28" s="186">
        <f>SUM(J16:J26)</f>
        <v>5661246</v>
      </c>
      <c r="K28" s="38"/>
      <c r="L28" s="38">
        <f>SUM(L16:L26)</f>
        <v>4751735</v>
      </c>
    </row>
    <row r="29" spans="1:12" ht="18" customHeight="1" x14ac:dyDescent="0.25">
      <c r="A29" s="37" t="s">
        <v>87</v>
      </c>
      <c r="D29" s="36">
        <v>20</v>
      </c>
      <c r="F29" s="187">
        <v>-364605</v>
      </c>
      <c r="G29" s="60"/>
      <c r="H29" s="47">
        <v>-677785</v>
      </c>
      <c r="I29" s="60"/>
      <c r="J29" s="187">
        <v>0</v>
      </c>
      <c r="K29" s="60"/>
      <c r="L29" s="47">
        <v>0</v>
      </c>
    </row>
    <row r="30" spans="1:12" ht="6" customHeight="1" x14ac:dyDescent="0.25">
      <c r="F30" s="186"/>
      <c r="G30" s="60"/>
      <c r="I30" s="60"/>
      <c r="J30" s="186"/>
      <c r="K30" s="60"/>
    </row>
    <row r="31" spans="1:12" ht="18" customHeight="1" x14ac:dyDescent="0.25">
      <c r="A31" s="35" t="s">
        <v>88</v>
      </c>
      <c r="F31" s="187">
        <f>SUM(F28:F29)</f>
        <v>7726110</v>
      </c>
      <c r="G31" s="38"/>
      <c r="H31" s="47">
        <f>SUM(H28:H29)</f>
        <v>17822935</v>
      </c>
      <c r="I31" s="38"/>
      <c r="J31" s="187">
        <f>SUM(J28:J29)</f>
        <v>5661246</v>
      </c>
      <c r="K31" s="38"/>
      <c r="L31" s="47">
        <f>SUM(L28:L29)</f>
        <v>4751735</v>
      </c>
    </row>
    <row r="32" spans="1:12" ht="14.45" customHeight="1" x14ac:dyDescent="0.25">
      <c r="F32" s="189"/>
      <c r="G32" s="38"/>
      <c r="H32" s="64"/>
      <c r="I32" s="38"/>
      <c r="J32" s="189"/>
      <c r="K32" s="38"/>
      <c r="L32" s="64"/>
    </row>
    <row r="33" spans="1:14" ht="18" customHeight="1" x14ac:dyDescent="0.25">
      <c r="A33" s="35" t="s">
        <v>89</v>
      </c>
      <c r="F33" s="186"/>
      <c r="G33" s="38"/>
      <c r="I33" s="38"/>
      <c r="J33" s="186"/>
      <c r="K33" s="38"/>
      <c r="N33" s="42" t="s">
        <v>66</v>
      </c>
    </row>
    <row r="34" spans="1:14" ht="18" customHeight="1" x14ac:dyDescent="0.25">
      <c r="A34" s="37" t="s">
        <v>90</v>
      </c>
      <c r="F34" s="186">
        <v>7697470</v>
      </c>
      <c r="G34" s="38"/>
      <c r="H34" s="38">
        <v>17807062</v>
      </c>
      <c r="I34" s="38"/>
      <c r="J34" s="186">
        <f>J28</f>
        <v>5661246</v>
      </c>
      <c r="K34" s="38"/>
      <c r="L34" s="38">
        <v>4751735</v>
      </c>
    </row>
    <row r="35" spans="1:14" ht="18" customHeight="1" x14ac:dyDescent="0.25">
      <c r="A35" s="37" t="s">
        <v>91</v>
      </c>
      <c r="F35" s="190">
        <v>28640</v>
      </c>
      <c r="G35" s="60"/>
      <c r="H35" s="157">
        <v>15873</v>
      </c>
      <c r="I35" s="38"/>
      <c r="J35" s="190" t="s">
        <v>61</v>
      </c>
      <c r="K35" s="38"/>
      <c r="L35" s="157">
        <v>0</v>
      </c>
    </row>
    <row r="36" spans="1:14" ht="6" customHeight="1" x14ac:dyDescent="0.25">
      <c r="A36" s="35"/>
      <c r="F36" s="186"/>
      <c r="G36" s="38"/>
      <c r="I36" s="38"/>
      <c r="J36" s="186"/>
      <c r="K36" s="38"/>
    </row>
    <row r="37" spans="1:14" ht="18" customHeight="1" thickBot="1" x14ac:dyDescent="0.3">
      <c r="A37" s="35" t="s">
        <v>88</v>
      </c>
      <c r="F37" s="191">
        <f>SUM(F34:F35)</f>
        <v>7726110</v>
      </c>
      <c r="G37" s="38"/>
      <c r="H37" s="65">
        <f>SUM(H34:H35)</f>
        <v>17822935</v>
      </c>
      <c r="I37" s="38"/>
      <c r="J37" s="191">
        <f>SUM(J34:J35)</f>
        <v>5661246</v>
      </c>
      <c r="K37" s="38"/>
      <c r="L37" s="65">
        <f>SUM(L34:L35)</f>
        <v>4751735</v>
      </c>
    </row>
    <row r="38" spans="1:14" ht="18" customHeight="1" thickTop="1" x14ac:dyDescent="0.25">
      <c r="A38" s="35"/>
      <c r="F38" s="186"/>
      <c r="G38" s="38"/>
      <c r="I38" s="38"/>
      <c r="J38" s="186"/>
      <c r="K38" s="38"/>
    </row>
    <row r="39" spans="1:14" ht="18" customHeight="1" x14ac:dyDescent="0.25">
      <c r="A39" s="35" t="s">
        <v>92</v>
      </c>
      <c r="F39" s="192">
        <f>ROUND((F34/526465),2)</f>
        <v>14.62</v>
      </c>
      <c r="G39" s="67"/>
      <c r="H39" s="67">
        <v>33.82</v>
      </c>
      <c r="I39" s="67"/>
      <c r="J39" s="192">
        <f>ROUND((J34/526465),2)</f>
        <v>10.75</v>
      </c>
      <c r="K39" s="66"/>
      <c r="L39" s="67">
        <v>9.0299999999999994</v>
      </c>
    </row>
    <row r="40" spans="1:14" ht="18.95" customHeight="1" x14ac:dyDescent="0.25">
      <c r="A40" s="68"/>
      <c r="F40" s="67"/>
      <c r="G40" s="67"/>
      <c r="H40" s="67"/>
      <c r="I40" s="67"/>
      <c r="J40" s="67"/>
      <c r="K40" s="67"/>
      <c r="L40" s="67"/>
    </row>
    <row r="41" spans="1:14" ht="18.95" customHeight="1" x14ac:dyDescent="0.25">
      <c r="A41" s="68"/>
      <c r="F41" s="67"/>
      <c r="G41" s="67"/>
      <c r="H41" s="67"/>
      <c r="I41" s="67"/>
      <c r="J41" s="67"/>
      <c r="K41" s="67"/>
      <c r="L41" s="67"/>
    </row>
    <row r="42" spans="1:14" ht="18.95" customHeight="1" x14ac:dyDescent="0.25">
      <c r="A42" s="68"/>
      <c r="F42" s="67"/>
      <c r="G42" s="67"/>
      <c r="H42" s="67"/>
      <c r="I42" s="67"/>
      <c r="J42" s="67"/>
      <c r="K42" s="67"/>
      <c r="L42" s="67"/>
    </row>
    <row r="43" spans="1:14" ht="18.95" customHeight="1" x14ac:dyDescent="0.25">
      <c r="A43" s="68"/>
      <c r="F43" s="67"/>
      <c r="G43" s="67"/>
      <c r="H43" s="67"/>
      <c r="I43" s="67"/>
      <c r="J43" s="67"/>
      <c r="K43" s="67"/>
      <c r="L43" s="67"/>
    </row>
    <row r="44" spans="1:14" ht="18.95" customHeight="1" x14ac:dyDescent="0.25">
      <c r="A44" s="68"/>
      <c r="F44" s="67"/>
      <c r="G44" s="67"/>
      <c r="H44" s="67"/>
      <c r="I44" s="67"/>
      <c r="J44" s="67"/>
      <c r="K44" s="67"/>
      <c r="L44" s="67"/>
    </row>
    <row r="45" spans="1:14" ht="18.95" customHeight="1" x14ac:dyDescent="0.25">
      <c r="A45" s="68"/>
      <c r="F45" s="67"/>
      <c r="G45" s="67"/>
      <c r="H45" s="67"/>
      <c r="I45" s="67"/>
      <c r="J45" s="67"/>
      <c r="K45" s="67"/>
      <c r="L45" s="67"/>
    </row>
    <row r="46" spans="1:14" ht="22.5" customHeight="1" x14ac:dyDescent="0.25">
      <c r="A46" s="68"/>
      <c r="F46" s="67"/>
      <c r="G46" s="67"/>
      <c r="H46" s="67"/>
      <c r="I46" s="67"/>
      <c r="J46" s="67"/>
      <c r="K46" s="67"/>
      <c r="L46" s="67"/>
    </row>
    <row r="47" spans="1:14" ht="19.5" customHeight="1" x14ac:dyDescent="0.25">
      <c r="A47" s="258" t="str">
        <f>'2-5'!A99:L99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</row>
    <row r="48" spans="1:14" ht="18" customHeight="1" x14ac:dyDescent="0.25">
      <c r="A48" s="58" t="s">
        <v>0</v>
      </c>
      <c r="B48" s="58"/>
      <c r="C48" s="58"/>
      <c r="D48" s="69"/>
      <c r="E48" s="68"/>
      <c r="F48" s="70"/>
      <c r="G48" s="71"/>
      <c r="H48" s="70"/>
      <c r="I48" s="72"/>
      <c r="J48" s="70"/>
      <c r="K48" s="71"/>
      <c r="L48" s="41" t="s">
        <v>76</v>
      </c>
    </row>
    <row r="49" spans="1:17" ht="18" customHeight="1" x14ac:dyDescent="0.25">
      <c r="A49" s="58" t="s">
        <v>93</v>
      </c>
      <c r="B49" s="58"/>
      <c r="C49" s="58"/>
      <c r="D49" s="69"/>
      <c r="E49" s="68"/>
      <c r="F49" s="70"/>
      <c r="G49" s="71"/>
      <c r="H49" s="70"/>
      <c r="I49" s="72"/>
      <c r="J49" s="70"/>
      <c r="K49" s="71"/>
      <c r="L49" s="70"/>
    </row>
    <row r="50" spans="1:17" ht="18" customHeight="1" x14ac:dyDescent="0.25">
      <c r="A50" s="73" t="str">
        <f>A3</f>
        <v>สำหรับงวดหกเดือนสิ้นสุดวันที่ 30 มิถุนายน พ.ศ. 2562</v>
      </c>
      <c r="B50" s="73"/>
      <c r="C50" s="73"/>
      <c r="D50" s="74"/>
      <c r="E50" s="75"/>
      <c r="F50" s="76"/>
      <c r="G50" s="77"/>
      <c r="H50" s="76"/>
      <c r="I50" s="78"/>
      <c r="J50" s="76"/>
      <c r="K50" s="77"/>
      <c r="L50" s="76"/>
    </row>
    <row r="51" spans="1:17" ht="18" customHeight="1" x14ac:dyDescent="0.25">
      <c r="A51" s="68"/>
      <c r="B51" s="68"/>
      <c r="C51" s="68"/>
      <c r="D51" s="69"/>
      <c r="E51" s="68"/>
      <c r="F51" s="70"/>
      <c r="G51" s="71"/>
      <c r="H51" s="70"/>
      <c r="I51" s="72"/>
      <c r="J51" s="70"/>
      <c r="K51" s="71"/>
      <c r="L51" s="70"/>
    </row>
    <row r="52" spans="1:17" ht="18" customHeight="1" x14ac:dyDescent="0.25">
      <c r="A52" s="79"/>
      <c r="B52" s="68"/>
      <c r="C52" s="68"/>
      <c r="D52" s="55"/>
      <c r="E52" s="58"/>
      <c r="F52" s="47"/>
      <c r="G52" s="51"/>
      <c r="H52" s="52" t="s">
        <v>2</v>
      </c>
      <c r="I52" s="53"/>
      <c r="J52" s="47"/>
      <c r="K52" s="51"/>
      <c r="L52" s="12" t="s">
        <v>3</v>
      </c>
    </row>
    <row r="53" spans="1:17" ht="18" customHeight="1" x14ac:dyDescent="0.25">
      <c r="A53" s="68"/>
      <c r="B53" s="68"/>
      <c r="C53" s="68"/>
      <c r="D53" s="69"/>
      <c r="E53" s="58"/>
      <c r="F53" s="54" t="s">
        <v>7</v>
      </c>
      <c r="G53" s="35"/>
      <c r="H53" s="54" t="s">
        <v>8</v>
      </c>
      <c r="I53" s="55"/>
      <c r="J53" s="54" t="s">
        <v>7</v>
      </c>
      <c r="K53" s="35"/>
      <c r="L53" s="54" t="s">
        <v>8</v>
      </c>
    </row>
    <row r="54" spans="1:17" ht="18" customHeight="1" x14ac:dyDescent="0.25">
      <c r="A54" s="68"/>
      <c r="B54" s="68"/>
      <c r="C54" s="68"/>
      <c r="D54" s="56" t="s">
        <v>9</v>
      </c>
      <c r="E54" s="58"/>
      <c r="F54" s="57" t="s">
        <v>10</v>
      </c>
      <c r="G54" s="58"/>
      <c r="H54" s="57" t="s">
        <v>10</v>
      </c>
      <c r="I54" s="59"/>
      <c r="J54" s="57" t="s">
        <v>10</v>
      </c>
      <c r="K54" s="58"/>
      <c r="L54" s="57" t="s">
        <v>10</v>
      </c>
      <c r="Q54" s="42" t="s">
        <v>66</v>
      </c>
    </row>
    <row r="55" spans="1:17" ht="6" customHeight="1" x14ac:dyDescent="0.25">
      <c r="A55" s="58"/>
      <c r="B55" s="68"/>
      <c r="C55" s="68"/>
      <c r="D55" s="69"/>
      <c r="E55" s="68"/>
      <c r="F55" s="193"/>
      <c r="G55" s="71"/>
      <c r="H55" s="70"/>
      <c r="I55" s="72"/>
      <c r="J55" s="193"/>
      <c r="K55" s="71"/>
      <c r="L55" s="70"/>
    </row>
    <row r="56" spans="1:17" ht="18" customHeight="1" x14ac:dyDescent="0.25">
      <c r="A56" s="58" t="s">
        <v>88</v>
      </c>
      <c r="B56" s="68"/>
      <c r="C56" s="68"/>
      <c r="D56" s="69"/>
      <c r="E56" s="70"/>
      <c r="F56" s="193">
        <f>F37</f>
        <v>7726110</v>
      </c>
      <c r="G56" s="70"/>
      <c r="H56" s="70">
        <v>17822935</v>
      </c>
      <c r="I56" s="70"/>
      <c r="J56" s="193">
        <f>J37</f>
        <v>5661246</v>
      </c>
      <c r="K56" s="70"/>
      <c r="L56" s="70">
        <v>4751735</v>
      </c>
    </row>
    <row r="57" spans="1:17" ht="15" customHeight="1" x14ac:dyDescent="0.25">
      <c r="A57" s="58"/>
      <c r="B57" s="68"/>
      <c r="C57" s="68"/>
      <c r="D57" s="69"/>
      <c r="E57" s="68"/>
      <c r="F57" s="193"/>
      <c r="G57" s="71"/>
      <c r="H57" s="70"/>
      <c r="I57" s="71"/>
      <c r="J57" s="193"/>
      <c r="K57" s="72"/>
      <c r="L57" s="70"/>
    </row>
    <row r="58" spans="1:17" ht="18" customHeight="1" x14ac:dyDescent="0.25">
      <c r="A58" s="58" t="s">
        <v>99</v>
      </c>
      <c r="B58" s="68"/>
      <c r="C58" s="68"/>
      <c r="D58" s="69"/>
      <c r="E58" s="68"/>
      <c r="F58" s="193"/>
      <c r="G58" s="71"/>
      <c r="H58" s="70"/>
      <c r="I58" s="71"/>
      <c r="J58" s="193"/>
      <c r="K58" s="72"/>
      <c r="L58" s="70"/>
    </row>
    <row r="59" spans="1:17" ht="6" customHeight="1" x14ac:dyDescent="0.25">
      <c r="A59" s="68"/>
      <c r="B59" s="68"/>
      <c r="C59" s="68"/>
      <c r="D59" s="69"/>
      <c r="E59" s="68"/>
      <c r="F59" s="193"/>
      <c r="G59" s="71"/>
      <c r="H59" s="70"/>
      <c r="I59" s="71"/>
      <c r="J59" s="193"/>
      <c r="K59" s="72"/>
      <c r="L59" s="70"/>
    </row>
    <row r="60" spans="1:17" ht="18" customHeight="1" x14ac:dyDescent="0.25">
      <c r="A60" s="58" t="s">
        <v>220</v>
      </c>
      <c r="B60" s="68"/>
      <c r="C60" s="68"/>
      <c r="D60" s="69"/>
      <c r="E60" s="68"/>
      <c r="F60" s="193"/>
      <c r="G60" s="71"/>
      <c r="H60" s="70"/>
      <c r="I60" s="71"/>
      <c r="J60" s="193"/>
      <c r="K60" s="72"/>
      <c r="L60" s="70"/>
    </row>
    <row r="61" spans="1:17" ht="18" customHeight="1" x14ac:dyDescent="0.25">
      <c r="A61" s="58"/>
      <c r="B61" s="58" t="s">
        <v>224</v>
      </c>
      <c r="C61" s="68"/>
      <c r="D61" s="69"/>
      <c r="E61" s="68"/>
      <c r="F61" s="193"/>
      <c r="G61" s="71"/>
      <c r="H61" s="70"/>
      <c r="I61" s="71"/>
      <c r="J61" s="193"/>
      <c r="K61" s="72"/>
      <c r="L61" s="70"/>
    </row>
    <row r="62" spans="1:17" ht="18" customHeight="1" x14ac:dyDescent="0.25">
      <c r="A62" s="58"/>
      <c r="B62" s="58" t="s">
        <v>225</v>
      </c>
      <c r="C62" s="68"/>
      <c r="D62" s="69"/>
      <c r="E62" s="68"/>
      <c r="F62" s="193"/>
      <c r="G62" s="71"/>
      <c r="H62" s="70"/>
      <c r="I62" s="71"/>
      <c r="J62" s="193"/>
      <c r="K62" s="72"/>
      <c r="L62" s="70"/>
    </row>
    <row r="63" spans="1:17" ht="18" customHeight="1" x14ac:dyDescent="0.25">
      <c r="A63" s="80" t="s">
        <v>279</v>
      </c>
      <c r="B63" s="68"/>
      <c r="C63" s="68"/>
      <c r="D63" s="42"/>
      <c r="E63" s="42"/>
      <c r="F63" s="194"/>
      <c r="G63" s="42"/>
      <c r="H63" s="42"/>
      <c r="I63" s="42"/>
      <c r="J63" s="194"/>
      <c r="K63" s="42"/>
      <c r="L63" s="42"/>
    </row>
    <row r="64" spans="1:17" ht="18" customHeight="1" x14ac:dyDescent="0.25">
      <c r="A64" s="80"/>
      <c r="B64" s="68"/>
      <c r="C64" s="68" t="s">
        <v>280</v>
      </c>
      <c r="D64" s="42"/>
      <c r="E64" s="42"/>
      <c r="F64" s="194">
        <v>-17754</v>
      </c>
      <c r="G64" s="42"/>
      <c r="H64" s="70">
        <v>0</v>
      </c>
      <c r="I64" s="42"/>
      <c r="J64" s="194">
        <v>-16530</v>
      </c>
      <c r="K64" s="42"/>
      <c r="L64" s="70">
        <v>0</v>
      </c>
    </row>
    <row r="65" spans="1:12" ht="18" customHeight="1" x14ac:dyDescent="0.25">
      <c r="A65" s="80" t="s">
        <v>281</v>
      </c>
      <c r="B65" s="68"/>
      <c r="C65" s="68"/>
      <c r="D65" s="42"/>
      <c r="E65" s="42"/>
      <c r="F65" s="194"/>
      <c r="G65" s="42"/>
      <c r="H65" s="42"/>
      <c r="I65" s="42"/>
      <c r="J65" s="194"/>
      <c r="K65" s="42"/>
      <c r="L65" s="42"/>
    </row>
    <row r="66" spans="1:12" ht="18" customHeight="1" x14ac:dyDescent="0.25">
      <c r="A66" s="68"/>
      <c r="B66" s="68"/>
      <c r="C66" s="68" t="s">
        <v>282</v>
      </c>
      <c r="D66" s="63">
        <v>10.1</v>
      </c>
      <c r="E66" s="68"/>
      <c r="F66" s="193">
        <v>279</v>
      </c>
      <c r="G66" s="71"/>
      <c r="H66" s="70">
        <v>6487</v>
      </c>
      <c r="I66" s="71"/>
      <c r="J66" s="186" t="s">
        <v>61</v>
      </c>
      <c r="K66" s="72"/>
      <c r="L66" s="70">
        <v>0</v>
      </c>
    </row>
    <row r="67" spans="1:12" ht="8.1" customHeight="1" x14ac:dyDescent="0.25">
      <c r="A67" s="68"/>
      <c r="B67" s="68"/>
      <c r="C67" s="68"/>
      <c r="D67" s="69"/>
      <c r="E67" s="68"/>
      <c r="F67" s="193"/>
      <c r="G67" s="71"/>
      <c r="H67" s="70"/>
      <c r="I67" s="71"/>
      <c r="J67" s="193"/>
      <c r="K67" s="72"/>
      <c r="L67" s="70"/>
    </row>
    <row r="68" spans="1:12" ht="18" customHeight="1" x14ac:dyDescent="0.25">
      <c r="A68" s="58" t="s">
        <v>223</v>
      </c>
      <c r="B68" s="68"/>
      <c r="C68" s="68"/>
      <c r="D68" s="69"/>
      <c r="E68" s="68"/>
      <c r="F68" s="193"/>
      <c r="G68" s="71"/>
      <c r="H68" s="70"/>
      <c r="I68" s="71"/>
      <c r="J68" s="193"/>
      <c r="K68" s="72"/>
      <c r="L68" s="70"/>
    </row>
    <row r="69" spans="1:12" ht="18" customHeight="1" x14ac:dyDescent="0.25">
      <c r="A69" s="58"/>
      <c r="B69" s="58" t="s">
        <v>224</v>
      </c>
      <c r="C69" s="68"/>
      <c r="D69" s="69"/>
      <c r="E69" s="68"/>
      <c r="F69" s="193"/>
      <c r="G69" s="71"/>
      <c r="H69" s="70"/>
      <c r="I69" s="71"/>
      <c r="J69" s="193"/>
      <c r="K69" s="72"/>
      <c r="L69" s="70"/>
    </row>
    <row r="70" spans="1:12" ht="18" customHeight="1" x14ac:dyDescent="0.25">
      <c r="A70" s="58"/>
      <c r="B70" s="58" t="s">
        <v>225</v>
      </c>
      <c r="C70" s="68"/>
      <c r="D70" s="69"/>
      <c r="E70" s="68"/>
      <c r="F70" s="193"/>
      <c r="G70" s="71"/>
      <c r="H70" s="70"/>
      <c r="I70" s="71"/>
      <c r="J70" s="193"/>
      <c r="K70" s="72"/>
      <c r="L70" s="70"/>
    </row>
    <row r="71" spans="1:12" ht="18" customHeight="1" x14ac:dyDescent="0.25">
      <c r="A71" s="80" t="s">
        <v>228</v>
      </c>
      <c r="B71" s="68"/>
      <c r="C71" s="68"/>
      <c r="D71" s="42"/>
      <c r="E71" s="42"/>
      <c r="F71" s="194"/>
      <c r="G71" s="42"/>
      <c r="H71" s="42"/>
      <c r="I71" s="42"/>
      <c r="J71" s="194"/>
      <c r="K71" s="42"/>
      <c r="L71" s="42"/>
    </row>
    <row r="72" spans="1:12" ht="18" customHeight="1" x14ac:dyDescent="0.25">
      <c r="A72" s="80"/>
      <c r="B72" s="68"/>
      <c r="C72" s="68" t="s">
        <v>227</v>
      </c>
      <c r="D72" s="42"/>
      <c r="E72" s="42"/>
      <c r="F72" s="194"/>
      <c r="G72" s="42"/>
      <c r="H72" s="42"/>
      <c r="I72" s="42"/>
      <c r="J72" s="194"/>
      <c r="K72" s="42"/>
      <c r="L72" s="42"/>
    </row>
    <row r="73" spans="1:12" ht="18" customHeight="1" x14ac:dyDescent="0.25">
      <c r="A73" s="68"/>
      <c r="B73" s="68"/>
      <c r="C73" s="68" t="s">
        <v>226</v>
      </c>
      <c r="D73" s="69"/>
      <c r="E73" s="68"/>
      <c r="F73" s="193">
        <v>0</v>
      </c>
      <c r="G73" s="71"/>
      <c r="H73" s="70">
        <v>-2395524</v>
      </c>
      <c r="I73" s="71"/>
      <c r="J73" s="193" t="s">
        <v>61</v>
      </c>
      <c r="K73" s="72"/>
      <c r="L73" s="70">
        <v>-2395524</v>
      </c>
    </row>
    <row r="74" spans="1:12" ht="18" customHeight="1" x14ac:dyDescent="0.25">
      <c r="A74" s="80" t="s">
        <v>283</v>
      </c>
      <c r="B74" s="68"/>
      <c r="C74" s="68"/>
      <c r="D74" s="69"/>
      <c r="E74" s="68"/>
      <c r="F74" s="194"/>
      <c r="G74" s="42"/>
      <c r="H74" s="42"/>
      <c r="I74" s="42"/>
      <c r="J74" s="194"/>
      <c r="K74" s="42"/>
      <c r="L74" s="42"/>
    </row>
    <row r="75" spans="1:12" ht="18" customHeight="1" x14ac:dyDescent="0.25">
      <c r="A75" s="80"/>
      <c r="B75" s="68"/>
      <c r="C75" s="68" t="s">
        <v>284</v>
      </c>
      <c r="D75" s="69"/>
      <c r="E75" s="68"/>
      <c r="F75" s="194"/>
      <c r="G75" s="42"/>
      <c r="H75" s="42"/>
      <c r="I75" s="42"/>
      <c r="J75" s="194"/>
      <c r="K75" s="42"/>
      <c r="L75" s="42"/>
    </row>
    <row r="76" spans="1:12" ht="18" customHeight="1" x14ac:dyDescent="0.25">
      <c r="A76" s="68"/>
      <c r="B76" s="42"/>
      <c r="C76" s="42" t="s">
        <v>285</v>
      </c>
      <c r="D76" s="63">
        <v>10.1</v>
      </c>
      <c r="E76" s="68"/>
      <c r="F76" s="193">
        <v>-1972950</v>
      </c>
      <c r="G76" s="71"/>
      <c r="H76" s="70">
        <v>561307</v>
      </c>
      <c r="I76" s="71"/>
      <c r="J76" s="193" t="s">
        <v>61</v>
      </c>
      <c r="K76" s="72"/>
      <c r="L76" s="70">
        <v>0</v>
      </c>
    </row>
    <row r="77" spans="1:12" ht="18" customHeight="1" x14ac:dyDescent="0.25">
      <c r="A77" s="80" t="s">
        <v>94</v>
      </c>
      <c r="B77" s="68"/>
      <c r="C77" s="68"/>
      <c r="D77" s="69"/>
      <c r="E77" s="68"/>
      <c r="F77" s="195">
        <v>-1480547</v>
      </c>
      <c r="G77" s="71"/>
      <c r="H77" s="76">
        <v>2561142</v>
      </c>
      <c r="I77" s="71"/>
      <c r="J77" s="195" t="s">
        <v>61</v>
      </c>
      <c r="K77" s="72"/>
      <c r="L77" s="76">
        <v>0</v>
      </c>
    </row>
    <row r="78" spans="1:12" ht="6" customHeight="1" x14ac:dyDescent="0.25">
      <c r="A78" s="58"/>
      <c r="B78" s="68"/>
      <c r="C78" s="68"/>
      <c r="D78" s="69"/>
      <c r="E78" s="68"/>
      <c r="F78" s="193"/>
      <c r="G78" s="71"/>
      <c r="H78" s="70"/>
      <c r="I78" s="71"/>
      <c r="J78" s="193"/>
      <c r="K78" s="72"/>
      <c r="L78" s="70"/>
    </row>
    <row r="79" spans="1:12" ht="18" customHeight="1" x14ac:dyDescent="0.25">
      <c r="A79" s="58" t="s">
        <v>314</v>
      </c>
      <c r="B79" s="68"/>
      <c r="C79" s="68"/>
      <c r="D79" s="69"/>
      <c r="E79" s="68"/>
      <c r="F79" s="193"/>
      <c r="G79" s="71"/>
      <c r="H79" s="70"/>
      <c r="I79" s="71"/>
      <c r="J79" s="193"/>
      <c r="K79" s="72"/>
      <c r="L79" s="70"/>
    </row>
    <row r="80" spans="1:12" ht="18" customHeight="1" x14ac:dyDescent="0.25">
      <c r="A80" s="42"/>
      <c r="B80" s="58" t="s">
        <v>313</v>
      </c>
      <c r="C80" s="42"/>
      <c r="D80" s="69"/>
      <c r="E80" s="68"/>
      <c r="F80" s="195">
        <f>SUM(F64:F77)</f>
        <v>-3470972</v>
      </c>
      <c r="G80" s="71"/>
      <c r="H80" s="76">
        <f>SUM(H64:H77)</f>
        <v>733412</v>
      </c>
      <c r="I80" s="71"/>
      <c r="J80" s="195">
        <f>SUM(J64:J77)</f>
        <v>-16530</v>
      </c>
      <c r="K80" s="72"/>
      <c r="L80" s="76">
        <f>SUM(L64:L77)</f>
        <v>-2395524</v>
      </c>
    </row>
    <row r="81" spans="1:15" ht="6" customHeight="1" x14ac:dyDescent="0.25">
      <c r="A81" s="58"/>
      <c r="B81" s="68"/>
      <c r="C81" s="68"/>
      <c r="D81" s="69"/>
      <c r="E81" s="68"/>
      <c r="F81" s="193"/>
      <c r="G81" s="71"/>
      <c r="H81" s="70"/>
      <c r="I81" s="71"/>
      <c r="J81" s="193"/>
      <c r="K81" s="72"/>
      <c r="L81" s="70"/>
    </row>
    <row r="82" spans="1:15" ht="18" customHeight="1" thickBot="1" x14ac:dyDescent="0.3">
      <c r="A82" s="58" t="s">
        <v>95</v>
      </c>
      <c r="B82" s="68"/>
      <c r="C82" s="68"/>
      <c r="D82" s="69"/>
      <c r="E82" s="68"/>
      <c r="F82" s="196">
        <f>F56+F80</f>
        <v>4255138</v>
      </c>
      <c r="G82" s="71"/>
      <c r="H82" s="81">
        <f>H56+H80</f>
        <v>18556347</v>
      </c>
      <c r="I82" s="71"/>
      <c r="J82" s="196">
        <f>J56+J80</f>
        <v>5644716</v>
      </c>
      <c r="K82" s="72"/>
      <c r="L82" s="81">
        <f>L56+L80</f>
        <v>2356211</v>
      </c>
    </row>
    <row r="83" spans="1:15" ht="15" customHeight="1" thickTop="1" x14ac:dyDescent="0.25">
      <c r="A83" s="58"/>
      <c r="B83" s="68"/>
      <c r="C83" s="68"/>
      <c r="D83" s="69"/>
      <c r="E83" s="68"/>
      <c r="F83" s="193"/>
      <c r="G83" s="71"/>
      <c r="H83" s="70"/>
      <c r="I83" s="71"/>
      <c r="J83" s="193"/>
      <c r="K83" s="72"/>
      <c r="L83" s="70"/>
    </row>
    <row r="84" spans="1:15" ht="18" customHeight="1" x14ac:dyDescent="0.25">
      <c r="A84" s="58" t="s">
        <v>96</v>
      </c>
      <c r="B84" s="68"/>
      <c r="C84" s="68"/>
      <c r="D84" s="69"/>
      <c r="E84" s="68"/>
      <c r="F84" s="193"/>
      <c r="G84" s="71"/>
      <c r="H84" s="70"/>
      <c r="I84" s="71"/>
      <c r="J84" s="193"/>
      <c r="K84" s="72"/>
      <c r="L84" s="70"/>
    </row>
    <row r="85" spans="1:15" ht="18" customHeight="1" x14ac:dyDescent="0.25">
      <c r="A85" s="68" t="s">
        <v>90</v>
      </c>
      <c r="B85" s="68"/>
      <c r="C85" s="68"/>
      <c r="D85" s="69"/>
      <c r="E85" s="68"/>
      <c r="F85" s="193">
        <v>4226498</v>
      </c>
      <c r="G85" s="71"/>
      <c r="H85" s="70">
        <v>18540474</v>
      </c>
      <c r="I85" s="71"/>
      <c r="J85" s="193">
        <f>J82</f>
        <v>5644716</v>
      </c>
      <c r="K85" s="72"/>
      <c r="L85" s="70">
        <v>2356211</v>
      </c>
      <c r="O85" s="42" t="s">
        <v>66</v>
      </c>
    </row>
    <row r="86" spans="1:15" ht="18" customHeight="1" x14ac:dyDescent="0.25">
      <c r="A86" s="68" t="s">
        <v>91</v>
      </c>
      <c r="B86" s="68"/>
      <c r="C86" s="68"/>
      <c r="D86" s="69"/>
      <c r="E86" s="68"/>
      <c r="F86" s="195">
        <v>28640</v>
      </c>
      <c r="G86" s="71"/>
      <c r="H86" s="76">
        <v>15873</v>
      </c>
      <c r="I86" s="71"/>
      <c r="J86" s="195" t="s">
        <v>61</v>
      </c>
      <c r="K86" s="72"/>
      <c r="L86" s="76">
        <v>0</v>
      </c>
    </row>
    <row r="87" spans="1:15" ht="6" customHeight="1" x14ac:dyDescent="0.25">
      <c r="A87" s="58"/>
      <c r="B87" s="68"/>
      <c r="C87" s="68"/>
      <c r="D87" s="69"/>
      <c r="E87" s="68"/>
      <c r="F87" s="193"/>
      <c r="G87" s="71"/>
      <c r="H87" s="70"/>
      <c r="I87" s="71"/>
      <c r="J87" s="193"/>
      <c r="K87" s="72"/>
      <c r="L87" s="70"/>
    </row>
    <row r="88" spans="1:15" ht="18" customHeight="1" thickBot="1" x14ac:dyDescent="0.3">
      <c r="A88" s="58" t="s">
        <v>95</v>
      </c>
      <c r="B88" s="68"/>
      <c r="C88" s="68"/>
      <c r="D88" s="69"/>
      <c r="E88" s="68"/>
      <c r="F88" s="196">
        <f>SUM(F85:F86)</f>
        <v>4255138</v>
      </c>
      <c r="G88" s="71"/>
      <c r="H88" s="81">
        <f>SUM(H85:H86)</f>
        <v>18556347</v>
      </c>
      <c r="I88" s="71"/>
      <c r="J88" s="196">
        <f>SUM(J85:J86)</f>
        <v>5644716</v>
      </c>
      <c r="K88" s="72"/>
      <c r="L88" s="81">
        <f>SUM(L85:L86)</f>
        <v>2356211</v>
      </c>
    </row>
    <row r="89" spans="1:15" ht="18" customHeight="1" thickTop="1" x14ac:dyDescent="0.25">
      <c r="A89" s="68"/>
      <c r="B89" s="68"/>
      <c r="C89" s="68"/>
      <c r="D89" s="63"/>
      <c r="E89" s="68"/>
      <c r="F89" s="70"/>
      <c r="G89" s="71"/>
      <c r="H89" s="70"/>
      <c r="I89" s="71"/>
      <c r="J89" s="42"/>
      <c r="K89" s="72"/>
      <c r="L89" s="70"/>
    </row>
    <row r="90" spans="1:15" ht="18" customHeight="1" x14ac:dyDescent="0.25">
      <c r="A90" s="68"/>
      <c r="B90" s="68"/>
      <c r="C90" s="68"/>
      <c r="D90" s="63"/>
      <c r="E90" s="68"/>
      <c r="F90" s="70"/>
      <c r="G90" s="71"/>
      <c r="H90" s="70"/>
      <c r="I90" s="71"/>
      <c r="J90" s="42"/>
      <c r="K90" s="72"/>
      <c r="L90" s="70"/>
    </row>
    <row r="91" spans="1:15" ht="18" customHeight="1" x14ac:dyDescent="0.25">
      <c r="A91" s="68"/>
      <c r="B91" s="68"/>
      <c r="C91" s="68"/>
      <c r="D91" s="63"/>
      <c r="E91" s="68"/>
      <c r="F91" s="70"/>
      <c r="G91" s="71"/>
      <c r="H91" s="70"/>
      <c r="I91" s="71"/>
      <c r="J91" s="42"/>
      <c r="K91" s="72"/>
      <c r="L91" s="70"/>
    </row>
    <row r="92" spans="1:15" ht="18" customHeight="1" x14ac:dyDescent="0.25">
      <c r="A92" s="68"/>
      <c r="B92" s="68"/>
      <c r="C92" s="68"/>
      <c r="D92" s="63"/>
      <c r="E92" s="68"/>
      <c r="F92" s="70"/>
      <c r="G92" s="71"/>
      <c r="H92" s="70"/>
      <c r="I92" s="71"/>
      <c r="J92" s="42"/>
      <c r="K92" s="72"/>
      <c r="L92" s="70"/>
    </row>
    <row r="93" spans="1:15" ht="18" customHeight="1" x14ac:dyDescent="0.25">
      <c r="A93" s="68"/>
      <c r="B93" s="68"/>
      <c r="C93" s="68"/>
      <c r="D93" s="63"/>
      <c r="E93" s="68"/>
      <c r="F93" s="70"/>
      <c r="G93" s="71"/>
      <c r="H93" s="70"/>
      <c r="I93" s="71"/>
      <c r="J93" s="42"/>
      <c r="K93" s="72"/>
      <c r="L93" s="70"/>
    </row>
    <row r="94" spans="1:15" ht="18.95" customHeight="1" x14ac:dyDescent="0.25">
      <c r="A94" s="58"/>
      <c r="B94" s="68"/>
      <c r="C94" s="68"/>
      <c r="D94" s="69"/>
      <c r="E94" s="68"/>
      <c r="F94" s="70"/>
      <c r="G94" s="71"/>
      <c r="H94" s="70"/>
      <c r="I94" s="71"/>
      <c r="J94" s="70"/>
      <c r="K94" s="72"/>
      <c r="L94" s="70"/>
    </row>
    <row r="95" spans="1:15" ht="9" customHeight="1" x14ac:dyDescent="0.25">
      <c r="A95" s="58"/>
      <c r="B95" s="68"/>
      <c r="C95" s="68"/>
      <c r="D95" s="69"/>
      <c r="E95" s="68"/>
      <c r="F95" s="70"/>
      <c r="G95" s="71"/>
      <c r="H95" s="70"/>
      <c r="I95" s="72"/>
      <c r="J95" s="70"/>
      <c r="K95" s="71"/>
      <c r="L95" s="70"/>
    </row>
    <row r="96" spans="1:15" ht="18" customHeight="1" x14ac:dyDescent="0.25">
      <c r="A96" s="258" t="str">
        <f>'2-5'!A99:L99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96" s="258"/>
      <c r="C96" s="258"/>
      <c r="D96" s="258"/>
      <c r="E96" s="258"/>
      <c r="F96" s="258"/>
      <c r="G96" s="258"/>
      <c r="H96" s="258"/>
      <c r="I96" s="258"/>
      <c r="J96" s="258"/>
      <c r="K96" s="258"/>
      <c r="L96" s="258"/>
    </row>
  </sheetData>
  <mergeCells count="2">
    <mergeCell ref="A47:L47"/>
    <mergeCell ref="A96:L96"/>
  </mergeCells>
  <pageMargins left="0.9" right="0.5" top="0.5" bottom="0.6" header="0.49" footer="0.4"/>
  <pageSetup paperSize="9" firstPageNumber="8" orientation="portrait" useFirstPageNumber="1" horizontalDpi="1200" verticalDpi="1200" r:id="rId1"/>
  <headerFooter>
    <oddFooter>&amp;R&amp;"Arial Unicode MS,Regular"&amp;10&amp;P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"/>
  <sheetViews>
    <sheetView zoomScaleNormal="100" zoomScaleSheetLayoutView="124" workbookViewId="0"/>
  </sheetViews>
  <sheetFormatPr defaultColWidth="9.140625" defaultRowHeight="20.100000000000001" customHeight="1" x14ac:dyDescent="0.25"/>
  <cols>
    <col min="1" max="1" width="1.140625" style="211" customWidth="1"/>
    <col min="2" max="2" width="1.42578125" style="211" customWidth="1"/>
    <col min="3" max="3" width="27.42578125" style="211" customWidth="1"/>
    <col min="4" max="4" width="7.42578125" style="211" customWidth="1"/>
    <col min="5" max="5" width="0.5703125" style="208" customWidth="1"/>
    <col min="6" max="6" width="10" style="209" customWidth="1"/>
    <col min="7" max="7" width="0.5703125" style="208" customWidth="1"/>
    <col min="8" max="8" width="8.85546875" style="209" bestFit="1" customWidth="1"/>
    <col min="9" max="9" width="0.5703125" style="208" customWidth="1"/>
    <col min="10" max="10" width="10.5703125" style="209" customWidth="1"/>
    <col min="11" max="11" width="0.5703125" style="208" customWidth="1"/>
    <col min="12" max="12" width="11.85546875" style="209" customWidth="1"/>
    <col min="13" max="13" width="0.5703125" style="208" customWidth="1"/>
    <col min="14" max="14" width="10" style="209" customWidth="1"/>
    <col min="15" max="15" width="0.5703125" style="208" customWidth="1"/>
    <col min="16" max="16" width="12" style="209" customWidth="1"/>
    <col min="17" max="17" width="0.5703125" style="208" customWidth="1"/>
    <col min="18" max="18" width="9.42578125" style="209" bestFit="1" customWidth="1"/>
    <col min="19" max="19" width="0.5703125" style="208" customWidth="1"/>
    <col min="20" max="20" width="12.140625" style="209" customWidth="1"/>
    <col min="21" max="21" width="0.5703125" style="208" customWidth="1"/>
    <col min="22" max="22" width="11.85546875" style="208" customWidth="1"/>
    <col min="23" max="23" width="0.5703125" style="208" customWidth="1"/>
    <col min="24" max="24" width="12.28515625" style="209" customWidth="1"/>
    <col min="25" max="25" width="0.5703125" style="208" customWidth="1"/>
    <col min="26" max="26" width="12.5703125" style="209" customWidth="1"/>
    <col min="27" max="27" width="0.5703125" style="208" customWidth="1"/>
    <col min="28" max="28" width="11.7109375" style="208" customWidth="1"/>
    <col min="29" max="29" width="0.5703125" style="208" customWidth="1"/>
    <col min="30" max="30" width="11.140625" style="209" customWidth="1"/>
    <col min="31" max="31" width="0.5703125" style="208" customWidth="1"/>
    <col min="32" max="32" width="10.7109375" style="209" customWidth="1"/>
    <col min="33" max="16384" width="9.140625" style="211"/>
  </cols>
  <sheetData>
    <row r="1" spans="1:32" ht="20.100000000000001" customHeight="1" x14ac:dyDescent="0.25">
      <c r="A1" s="206" t="s">
        <v>0</v>
      </c>
      <c r="B1" s="207"/>
      <c r="C1" s="207"/>
      <c r="D1" s="207"/>
      <c r="AF1" s="210" t="s">
        <v>76</v>
      </c>
    </row>
    <row r="2" spans="1:32" ht="20.100000000000001" customHeight="1" x14ac:dyDescent="0.25">
      <c r="A2" s="206" t="s">
        <v>97</v>
      </c>
      <c r="B2" s="207"/>
      <c r="C2" s="207"/>
      <c r="D2" s="207"/>
    </row>
    <row r="3" spans="1:32" ht="20.100000000000001" customHeight="1" x14ac:dyDescent="0.25">
      <c r="A3" s="212" t="str">
        <f>'8-9'!A3</f>
        <v>สำหรับงวดหกเดือนสิ้นสุดวันที่ 30 มิถุนายน พ.ศ. 2562</v>
      </c>
      <c r="B3" s="213"/>
      <c r="C3" s="213"/>
      <c r="D3" s="213"/>
      <c r="E3" s="214"/>
      <c r="F3" s="215"/>
      <c r="G3" s="214"/>
      <c r="H3" s="215"/>
      <c r="I3" s="214"/>
      <c r="J3" s="215"/>
      <c r="K3" s="214"/>
      <c r="L3" s="215"/>
      <c r="M3" s="214"/>
      <c r="N3" s="215"/>
      <c r="O3" s="214"/>
      <c r="P3" s="215"/>
      <c r="Q3" s="214"/>
      <c r="R3" s="215"/>
      <c r="S3" s="214"/>
      <c r="T3" s="215"/>
      <c r="U3" s="214"/>
      <c r="V3" s="214"/>
      <c r="W3" s="214"/>
      <c r="X3" s="215"/>
      <c r="Y3" s="214"/>
      <c r="Z3" s="215"/>
      <c r="AA3" s="214"/>
      <c r="AB3" s="214"/>
      <c r="AC3" s="214"/>
      <c r="AD3" s="215"/>
      <c r="AE3" s="214"/>
      <c r="AF3" s="215"/>
    </row>
    <row r="4" spans="1:32" ht="17.100000000000001" customHeight="1" x14ac:dyDescent="0.25"/>
    <row r="5" spans="1:32" ht="17.100000000000001" customHeight="1" x14ac:dyDescent="0.25">
      <c r="A5" s="216"/>
      <c r="B5" s="217"/>
      <c r="C5" s="217"/>
      <c r="D5" s="217"/>
      <c r="E5" s="217"/>
      <c r="F5" s="218"/>
      <c r="G5" s="219"/>
      <c r="H5" s="218"/>
      <c r="I5" s="219"/>
      <c r="J5" s="218"/>
      <c r="K5" s="219"/>
      <c r="L5" s="218"/>
      <c r="M5" s="219"/>
      <c r="N5" s="218"/>
      <c r="O5" s="219"/>
      <c r="P5" s="218"/>
      <c r="Q5" s="219"/>
      <c r="R5" s="218"/>
      <c r="S5" s="219"/>
      <c r="T5" s="218"/>
      <c r="U5" s="219"/>
      <c r="V5" s="219"/>
      <c r="W5" s="219"/>
      <c r="X5" s="218"/>
      <c r="Y5" s="219"/>
      <c r="Z5" s="218"/>
      <c r="AA5" s="219"/>
      <c r="AB5" s="219"/>
      <c r="AC5" s="219"/>
      <c r="AD5" s="218"/>
      <c r="AE5" s="219"/>
      <c r="AF5" s="218" t="s">
        <v>2</v>
      </c>
    </row>
    <row r="6" spans="1:32" ht="17.100000000000001" customHeight="1" x14ac:dyDescent="0.25">
      <c r="A6" s="216"/>
      <c r="B6" s="217"/>
      <c r="C6" s="217"/>
      <c r="D6" s="217"/>
      <c r="E6" s="217"/>
      <c r="F6" s="259" t="s">
        <v>98</v>
      </c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20"/>
      <c r="AD6" s="205"/>
      <c r="AE6" s="217"/>
      <c r="AF6" s="205"/>
    </row>
    <row r="7" spans="1:32" ht="17.100000000000001" customHeight="1" x14ac:dyDescent="0.25">
      <c r="A7" s="216"/>
      <c r="B7" s="217"/>
      <c r="C7" s="217"/>
      <c r="D7" s="217"/>
      <c r="E7" s="217"/>
      <c r="F7" s="205"/>
      <c r="G7" s="217"/>
      <c r="H7" s="205"/>
      <c r="I7" s="217"/>
      <c r="J7" s="205"/>
      <c r="K7" s="217"/>
      <c r="L7" s="205"/>
      <c r="M7" s="217"/>
      <c r="N7" s="205"/>
      <c r="O7" s="217"/>
      <c r="P7" s="205"/>
      <c r="Q7" s="217"/>
      <c r="R7" s="259" t="s">
        <v>71</v>
      </c>
      <c r="S7" s="259"/>
      <c r="T7" s="259"/>
      <c r="U7" s="259"/>
      <c r="V7" s="259"/>
      <c r="W7" s="259"/>
      <c r="X7" s="259"/>
      <c r="Y7" s="259"/>
      <c r="Z7" s="259"/>
      <c r="AA7" s="217"/>
      <c r="AB7" s="217"/>
      <c r="AC7" s="217"/>
      <c r="AD7" s="205"/>
      <c r="AE7" s="217"/>
      <c r="AF7" s="205"/>
    </row>
    <row r="8" spans="1:32" ht="17.100000000000001" customHeight="1" x14ac:dyDescent="0.25">
      <c r="A8" s="216"/>
      <c r="B8" s="217"/>
      <c r="C8" s="217"/>
      <c r="D8" s="217"/>
      <c r="E8" s="217"/>
      <c r="F8" s="205"/>
      <c r="G8" s="217"/>
      <c r="H8" s="205"/>
      <c r="I8" s="217"/>
      <c r="J8" s="205"/>
      <c r="K8" s="217"/>
      <c r="L8" s="205"/>
      <c r="M8" s="217"/>
      <c r="N8" s="260" t="s">
        <v>67</v>
      </c>
      <c r="O8" s="260"/>
      <c r="P8" s="260"/>
      <c r="Q8" s="217"/>
      <c r="R8" s="261" t="s">
        <v>99</v>
      </c>
      <c r="S8" s="261"/>
      <c r="T8" s="261"/>
      <c r="U8" s="261"/>
      <c r="V8" s="261"/>
      <c r="W8" s="261"/>
      <c r="X8" s="261"/>
      <c r="Y8" s="221"/>
      <c r="Z8" s="222"/>
      <c r="AA8" s="217"/>
      <c r="AB8" s="217"/>
      <c r="AC8" s="217"/>
      <c r="AD8" s="205"/>
      <c r="AE8" s="217"/>
      <c r="AF8" s="205"/>
    </row>
    <row r="9" spans="1:32" ht="17.100000000000001" customHeight="1" x14ac:dyDescent="0.25">
      <c r="A9" s="216"/>
      <c r="B9" s="217"/>
      <c r="C9" s="217"/>
      <c r="D9" s="217"/>
      <c r="E9" s="217"/>
      <c r="F9" s="205"/>
      <c r="G9" s="217"/>
      <c r="H9" s="205"/>
      <c r="I9" s="217"/>
      <c r="J9" s="205"/>
      <c r="K9" s="217"/>
      <c r="L9" s="205"/>
      <c r="M9" s="217"/>
      <c r="N9" s="223"/>
      <c r="O9" s="223"/>
      <c r="P9" s="223"/>
      <c r="Q9" s="217"/>
      <c r="R9" s="224"/>
      <c r="S9" s="224"/>
      <c r="T9" s="224"/>
      <c r="U9" s="224"/>
      <c r="V9" s="225" t="s">
        <v>231</v>
      </c>
      <c r="W9" s="224"/>
      <c r="X9" s="224"/>
      <c r="Y9" s="216"/>
      <c r="Z9" s="226"/>
      <c r="AA9" s="217"/>
      <c r="AB9" s="217"/>
      <c r="AC9" s="217"/>
      <c r="AD9" s="205"/>
      <c r="AE9" s="217"/>
      <c r="AF9" s="205"/>
    </row>
    <row r="10" spans="1:32" ht="17.100000000000001" customHeight="1" x14ac:dyDescent="0.25">
      <c r="A10" s="216"/>
      <c r="B10" s="217"/>
      <c r="C10" s="217"/>
      <c r="D10" s="217"/>
      <c r="E10" s="217"/>
      <c r="F10" s="205"/>
      <c r="G10" s="217"/>
      <c r="H10" s="205"/>
      <c r="I10" s="217"/>
      <c r="J10" s="205"/>
      <c r="K10" s="217"/>
      <c r="L10" s="205"/>
      <c r="M10" s="217"/>
      <c r="N10" s="223"/>
      <c r="O10" s="223"/>
      <c r="P10" s="223"/>
      <c r="Q10" s="217"/>
      <c r="R10" s="224"/>
      <c r="S10" s="224"/>
      <c r="T10" s="224"/>
      <c r="U10" s="224"/>
      <c r="V10" s="225" t="s">
        <v>286</v>
      </c>
      <c r="W10" s="224"/>
      <c r="X10" s="224"/>
      <c r="Y10" s="216"/>
      <c r="Z10" s="226"/>
      <c r="AA10" s="217"/>
      <c r="AB10" s="217"/>
      <c r="AC10" s="217"/>
      <c r="AD10" s="205"/>
      <c r="AE10" s="217"/>
      <c r="AF10" s="205"/>
    </row>
    <row r="11" spans="1:32" ht="17.100000000000001" customHeight="1" x14ac:dyDescent="0.25">
      <c r="E11" s="227"/>
      <c r="F11" s="228"/>
      <c r="G11" s="227"/>
      <c r="H11" s="229"/>
      <c r="I11" s="227"/>
      <c r="J11" s="229"/>
      <c r="K11" s="227"/>
      <c r="L11" s="229" t="s">
        <v>100</v>
      </c>
      <c r="M11" s="227"/>
      <c r="N11" s="225" t="s">
        <v>232</v>
      </c>
      <c r="O11" s="211"/>
      <c r="P11" s="211"/>
      <c r="Q11" s="227"/>
      <c r="R11" s="229"/>
      <c r="S11" s="227"/>
      <c r="T11" s="229" t="s">
        <v>101</v>
      </c>
      <c r="U11" s="227"/>
      <c r="V11" s="225" t="s">
        <v>229</v>
      </c>
      <c r="W11" s="227"/>
      <c r="X11" s="225" t="s">
        <v>102</v>
      </c>
      <c r="Y11" s="227"/>
      <c r="Z11" s="229" t="s">
        <v>103</v>
      </c>
      <c r="AA11" s="227"/>
      <c r="AB11" s="229" t="s">
        <v>104</v>
      </c>
      <c r="AC11" s="227"/>
      <c r="AD11" s="229" t="s">
        <v>105</v>
      </c>
      <c r="AE11" s="227"/>
      <c r="AF11" s="229" t="s">
        <v>103</v>
      </c>
    </row>
    <row r="12" spans="1:32" ht="17.100000000000001" customHeight="1" x14ac:dyDescent="0.25">
      <c r="E12" s="227"/>
      <c r="F12" s="225" t="s">
        <v>106</v>
      </c>
      <c r="G12" s="227"/>
      <c r="H12" s="229" t="s">
        <v>107</v>
      </c>
      <c r="I12" s="227"/>
      <c r="J12" s="225" t="s">
        <v>108</v>
      </c>
      <c r="K12" s="227"/>
      <c r="L12" s="225" t="s">
        <v>109</v>
      </c>
      <c r="M12" s="227"/>
      <c r="N12" s="230" t="s">
        <v>234</v>
      </c>
      <c r="O12" s="227"/>
      <c r="P12" s="229"/>
      <c r="Q12" s="227"/>
      <c r="R12" s="225" t="s">
        <v>111</v>
      </c>
      <c r="S12" s="227"/>
      <c r="T12" s="225" t="s">
        <v>112</v>
      </c>
      <c r="U12" s="227"/>
      <c r="V12" s="231" t="s">
        <v>230</v>
      </c>
      <c r="W12" s="227"/>
      <c r="X12" s="225" t="s">
        <v>113</v>
      </c>
      <c r="Y12" s="227"/>
      <c r="Z12" s="229" t="s">
        <v>114</v>
      </c>
      <c r="AA12" s="227"/>
      <c r="AB12" s="231" t="s">
        <v>115</v>
      </c>
      <c r="AC12" s="227"/>
      <c r="AD12" s="229" t="s">
        <v>116</v>
      </c>
      <c r="AE12" s="227"/>
      <c r="AF12" s="229" t="s">
        <v>117</v>
      </c>
    </row>
    <row r="13" spans="1:32" ht="17.100000000000001" customHeight="1" x14ac:dyDescent="0.25">
      <c r="E13" s="227"/>
      <c r="F13" s="225" t="s">
        <v>118</v>
      </c>
      <c r="G13" s="227"/>
      <c r="H13" s="225" t="s">
        <v>119</v>
      </c>
      <c r="I13" s="227"/>
      <c r="J13" s="225" t="s">
        <v>120</v>
      </c>
      <c r="K13" s="227"/>
      <c r="L13" s="225" t="s">
        <v>121</v>
      </c>
      <c r="M13" s="227"/>
      <c r="N13" s="230" t="s">
        <v>233</v>
      </c>
      <c r="O13" s="227"/>
      <c r="P13" s="229" t="s">
        <v>70</v>
      </c>
      <c r="Q13" s="227"/>
      <c r="R13" s="225" t="s">
        <v>123</v>
      </c>
      <c r="S13" s="227"/>
      <c r="T13" s="225" t="s">
        <v>124</v>
      </c>
      <c r="U13" s="227"/>
      <c r="V13" s="225" t="s">
        <v>85</v>
      </c>
      <c r="W13" s="227"/>
      <c r="X13" s="225" t="s">
        <v>125</v>
      </c>
      <c r="Y13" s="227"/>
      <c r="Z13" s="229" t="s">
        <v>58</v>
      </c>
      <c r="AA13" s="227"/>
      <c r="AB13" s="229" t="s">
        <v>126</v>
      </c>
      <c r="AC13" s="227"/>
      <c r="AD13" s="229" t="s">
        <v>127</v>
      </c>
      <c r="AE13" s="227"/>
      <c r="AF13" s="229" t="s">
        <v>128</v>
      </c>
    </row>
    <row r="14" spans="1:32" ht="17.100000000000001" customHeight="1" x14ac:dyDescent="0.25">
      <c r="D14" s="204" t="s">
        <v>9</v>
      </c>
      <c r="E14" s="227"/>
      <c r="F14" s="232" t="s">
        <v>10</v>
      </c>
      <c r="G14" s="227"/>
      <c r="H14" s="233" t="s">
        <v>10</v>
      </c>
      <c r="I14" s="234"/>
      <c r="J14" s="233" t="s">
        <v>10</v>
      </c>
      <c r="K14" s="234"/>
      <c r="L14" s="233" t="s">
        <v>10</v>
      </c>
      <c r="M14" s="227"/>
      <c r="N14" s="233" t="s">
        <v>10</v>
      </c>
      <c r="O14" s="234"/>
      <c r="P14" s="233" t="s">
        <v>10</v>
      </c>
      <c r="Q14" s="227"/>
      <c r="R14" s="233" t="s">
        <v>10</v>
      </c>
      <c r="S14" s="227"/>
      <c r="T14" s="233" t="s">
        <v>10</v>
      </c>
      <c r="U14" s="227"/>
      <c r="V14" s="233" t="s">
        <v>10</v>
      </c>
      <c r="W14" s="227"/>
      <c r="X14" s="233" t="s">
        <v>10</v>
      </c>
      <c r="Y14" s="227"/>
      <c r="Z14" s="233" t="s">
        <v>10</v>
      </c>
      <c r="AA14" s="227"/>
      <c r="AB14" s="233" t="s">
        <v>10</v>
      </c>
      <c r="AC14" s="227"/>
      <c r="AD14" s="233" t="s">
        <v>10</v>
      </c>
      <c r="AE14" s="227"/>
      <c r="AF14" s="233" t="s">
        <v>10</v>
      </c>
    </row>
    <row r="15" spans="1:32" ht="5.0999999999999996" customHeight="1" x14ac:dyDescent="0.25">
      <c r="A15" s="235"/>
      <c r="E15" s="236"/>
      <c r="F15" s="237"/>
      <c r="G15" s="236"/>
      <c r="H15" s="237"/>
      <c r="I15" s="236"/>
      <c r="J15" s="237"/>
      <c r="K15" s="236"/>
      <c r="L15" s="237"/>
      <c r="M15" s="236"/>
      <c r="N15" s="237"/>
      <c r="O15" s="236"/>
      <c r="P15" s="237"/>
      <c r="Q15" s="236"/>
      <c r="R15" s="237"/>
      <c r="S15" s="238"/>
      <c r="T15" s="237"/>
      <c r="U15" s="236"/>
      <c r="V15" s="237"/>
      <c r="W15" s="236"/>
      <c r="X15" s="237"/>
      <c r="Y15" s="236"/>
      <c r="Z15" s="237"/>
      <c r="AA15" s="236"/>
      <c r="AB15" s="236"/>
      <c r="AC15" s="236"/>
      <c r="AD15" s="237"/>
      <c r="AE15" s="236"/>
      <c r="AF15" s="237"/>
    </row>
    <row r="16" spans="1:32" ht="17.100000000000001" customHeight="1" x14ac:dyDescent="0.25">
      <c r="A16" s="206" t="s">
        <v>129</v>
      </c>
      <c r="B16" s="206"/>
      <c r="E16" s="209"/>
      <c r="G16" s="209"/>
      <c r="I16" s="209"/>
      <c r="K16" s="209"/>
      <c r="M16" s="209"/>
      <c r="O16" s="209"/>
      <c r="Q16" s="209"/>
      <c r="S16" s="209"/>
      <c r="U16" s="209"/>
      <c r="V16" s="209"/>
      <c r="W16" s="209"/>
      <c r="Y16" s="209"/>
      <c r="AA16" s="209"/>
      <c r="AB16" s="209"/>
      <c r="AC16" s="209"/>
      <c r="AE16" s="209"/>
    </row>
    <row r="17" spans="1:32" ht="17.100000000000001" customHeight="1" x14ac:dyDescent="0.25">
      <c r="B17" s="206" t="s">
        <v>130</v>
      </c>
      <c r="E17" s="209"/>
      <c r="F17" s="209">
        <v>5264650</v>
      </c>
      <c r="G17" s="209"/>
      <c r="H17" s="209">
        <v>8601300</v>
      </c>
      <c r="I17" s="209"/>
      <c r="J17" s="209">
        <v>47373</v>
      </c>
      <c r="K17" s="209"/>
      <c r="L17" s="209">
        <v>-218689</v>
      </c>
      <c r="M17" s="209"/>
      <c r="N17" s="209">
        <v>530000</v>
      </c>
      <c r="O17" s="209"/>
      <c r="P17" s="209">
        <v>71688431</v>
      </c>
      <c r="Q17" s="209"/>
      <c r="R17" s="209">
        <v>2395524</v>
      </c>
      <c r="S17" s="236"/>
      <c r="T17" s="209">
        <v>-99366</v>
      </c>
      <c r="U17" s="209"/>
      <c r="V17" s="209">
        <v>-108016</v>
      </c>
      <c r="W17" s="209"/>
      <c r="X17" s="209">
        <v>-1862881</v>
      </c>
      <c r="Y17" s="209"/>
      <c r="Z17" s="209">
        <f>SUM(X17,V17,R17:U17)</f>
        <v>325261</v>
      </c>
      <c r="AA17" s="209"/>
      <c r="AB17" s="209">
        <f>SUM(Z17,P17,N17,J17,L17,H17,F17)</f>
        <v>86238326</v>
      </c>
      <c r="AC17" s="209"/>
      <c r="AD17" s="209">
        <v>618153</v>
      </c>
      <c r="AE17" s="209"/>
      <c r="AF17" s="209">
        <f>SUM(AD17,AB17)</f>
        <v>86856479</v>
      </c>
    </row>
    <row r="18" spans="1:32" ht="5.0999999999999996" customHeight="1" x14ac:dyDescent="0.25">
      <c r="A18" s="206"/>
      <c r="B18" s="206"/>
      <c r="E18" s="209"/>
      <c r="G18" s="209"/>
      <c r="I18" s="209"/>
      <c r="K18" s="209"/>
      <c r="M18" s="209"/>
      <c r="O18" s="209"/>
      <c r="Q18" s="209"/>
      <c r="S18" s="238"/>
      <c r="U18" s="209"/>
      <c r="V18" s="209"/>
      <c r="W18" s="209"/>
      <c r="Y18" s="209"/>
      <c r="AA18" s="209"/>
      <c r="AB18" s="209"/>
      <c r="AC18" s="209"/>
      <c r="AE18" s="209"/>
    </row>
    <row r="19" spans="1:32" ht="17.100000000000001" customHeight="1" x14ac:dyDescent="0.25">
      <c r="A19" s="206" t="s">
        <v>137</v>
      </c>
      <c r="B19" s="239"/>
      <c r="E19" s="209"/>
      <c r="G19" s="209"/>
      <c r="I19" s="209"/>
      <c r="K19" s="209"/>
      <c r="M19" s="209"/>
      <c r="O19" s="209"/>
      <c r="Q19" s="209"/>
      <c r="S19" s="238"/>
      <c r="U19" s="209"/>
      <c r="V19" s="209"/>
      <c r="W19" s="209"/>
      <c r="Y19" s="209"/>
      <c r="AA19" s="209"/>
      <c r="AB19" s="209"/>
      <c r="AC19" s="209"/>
      <c r="AE19" s="209"/>
    </row>
    <row r="20" spans="1:32" ht="17.100000000000001" customHeight="1" x14ac:dyDescent="0.25">
      <c r="A20" s="206"/>
      <c r="B20" s="206" t="s">
        <v>138</v>
      </c>
      <c r="E20" s="209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37"/>
      <c r="AF20" s="211"/>
    </row>
    <row r="21" spans="1:32" s="216" customFormat="1" ht="17.100000000000001" customHeight="1" x14ac:dyDescent="0.25">
      <c r="A21" s="216" t="s">
        <v>95</v>
      </c>
      <c r="E21" s="236"/>
      <c r="F21" s="237">
        <v>0</v>
      </c>
      <c r="G21" s="236"/>
      <c r="H21" s="237">
        <v>0</v>
      </c>
      <c r="I21" s="236"/>
      <c r="J21" s="237">
        <v>0</v>
      </c>
      <c r="K21" s="236"/>
      <c r="L21" s="237">
        <v>0</v>
      </c>
      <c r="M21" s="236"/>
      <c r="N21" s="237">
        <v>0</v>
      </c>
      <c r="O21" s="236"/>
      <c r="P21" s="237">
        <v>17807062</v>
      </c>
      <c r="Q21" s="236"/>
      <c r="R21" s="237">
        <v>-2395524</v>
      </c>
      <c r="S21" s="237"/>
      <c r="T21" s="237" t="s">
        <v>61</v>
      </c>
      <c r="U21" s="236"/>
      <c r="V21" s="237">
        <v>567794</v>
      </c>
      <c r="W21" s="237"/>
      <c r="X21" s="237">
        <v>2561142</v>
      </c>
      <c r="Y21" s="237"/>
      <c r="Z21" s="237">
        <f>SUM(R21:X21)</f>
        <v>733412</v>
      </c>
      <c r="AA21" s="237"/>
      <c r="AB21" s="237">
        <f>SUM(Z21:AA21,P21,N21,J21,H21,F21)</f>
        <v>18540474</v>
      </c>
      <c r="AC21" s="237"/>
      <c r="AD21" s="237">
        <v>15873</v>
      </c>
      <c r="AF21" s="237">
        <f>SUM(AD20:AE21,AB21)</f>
        <v>18556347</v>
      </c>
    </row>
    <row r="22" spans="1:32" s="216" customFormat="1" ht="17.100000000000001" customHeight="1" x14ac:dyDescent="0.25">
      <c r="A22" s="211" t="s">
        <v>265</v>
      </c>
      <c r="E22" s="236"/>
      <c r="F22" s="237">
        <v>0</v>
      </c>
      <c r="G22" s="236"/>
      <c r="H22" s="237">
        <v>0</v>
      </c>
      <c r="I22" s="236"/>
      <c r="J22" s="237">
        <v>0</v>
      </c>
      <c r="K22" s="236"/>
      <c r="L22" s="237">
        <v>0</v>
      </c>
      <c r="M22" s="236"/>
      <c r="N22" s="237">
        <v>0</v>
      </c>
      <c r="O22" s="236"/>
      <c r="P22" s="237">
        <v>-1842208</v>
      </c>
      <c r="Q22" s="236"/>
      <c r="R22" s="237">
        <v>0</v>
      </c>
      <c r="S22" s="237"/>
      <c r="T22" s="237">
        <v>0</v>
      </c>
      <c r="U22" s="236"/>
      <c r="V22" s="237">
        <v>0</v>
      </c>
      <c r="W22" s="237"/>
      <c r="X22" s="237">
        <v>0</v>
      </c>
      <c r="Y22" s="237"/>
      <c r="Z22" s="237">
        <f>SUM(R22:X22)</f>
        <v>0</v>
      </c>
      <c r="AA22" s="237"/>
      <c r="AB22" s="237">
        <f>SUM(Z22:AA22,P22,N22,J22,H22,F22)</f>
        <v>-1842208</v>
      </c>
      <c r="AC22" s="237"/>
      <c r="AD22" s="237">
        <v>0</v>
      </c>
      <c r="AE22" s="237"/>
      <c r="AF22" s="237">
        <f>SUM(AD22:AE22,AB22)</f>
        <v>-1842208</v>
      </c>
    </row>
    <row r="23" spans="1:32" ht="17.100000000000001" customHeight="1" x14ac:dyDescent="0.25">
      <c r="A23" s="211" t="s">
        <v>131</v>
      </c>
      <c r="E23" s="238"/>
      <c r="F23" s="215">
        <v>0</v>
      </c>
      <c r="G23" s="236"/>
      <c r="H23" s="215">
        <v>0</v>
      </c>
      <c r="I23" s="236"/>
      <c r="J23" s="215">
        <v>0</v>
      </c>
      <c r="K23" s="236"/>
      <c r="L23" s="215">
        <v>0</v>
      </c>
      <c r="M23" s="236"/>
      <c r="N23" s="215">
        <v>0</v>
      </c>
      <c r="O23" s="236"/>
      <c r="P23" s="215">
        <v>0</v>
      </c>
      <c r="Q23" s="236"/>
      <c r="R23" s="215">
        <v>0</v>
      </c>
      <c r="S23" s="238"/>
      <c r="T23" s="215">
        <v>0</v>
      </c>
      <c r="U23" s="236"/>
      <c r="V23" s="215">
        <v>0</v>
      </c>
      <c r="W23" s="236"/>
      <c r="X23" s="215">
        <v>0</v>
      </c>
      <c r="Y23" s="236"/>
      <c r="Z23" s="240">
        <v>0</v>
      </c>
      <c r="AA23" s="236"/>
      <c r="AB23" s="240">
        <v>0</v>
      </c>
      <c r="AC23" s="236"/>
      <c r="AD23" s="215">
        <v>-23220</v>
      </c>
      <c r="AE23" s="236"/>
      <c r="AF23" s="241">
        <f>SUM(AD23:AE23,AB23)</f>
        <v>-23220</v>
      </c>
    </row>
    <row r="24" spans="1:32" ht="5.0999999999999996" customHeight="1" x14ac:dyDescent="0.25">
      <c r="A24" s="235"/>
      <c r="E24" s="236"/>
      <c r="F24" s="237"/>
      <c r="G24" s="236"/>
      <c r="H24" s="237"/>
      <c r="I24" s="236"/>
      <c r="J24" s="237"/>
      <c r="K24" s="236"/>
      <c r="L24" s="237"/>
      <c r="M24" s="236"/>
      <c r="N24" s="237"/>
      <c r="O24" s="236"/>
      <c r="P24" s="237"/>
      <c r="Q24" s="236"/>
      <c r="R24" s="237"/>
      <c r="S24" s="238"/>
      <c r="T24" s="237"/>
      <c r="U24" s="236"/>
      <c r="V24" s="237"/>
      <c r="W24" s="236"/>
      <c r="X24" s="237"/>
      <c r="Y24" s="236"/>
      <c r="Z24" s="237"/>
      <c r="AA24" s="236"/>
      <c r="AB24" s="236"/>
      <c r="AC24" s="236"/>
      <c r="AD24" s="237"/>
      <c r="AE24" s="236"/>
      <c r="AF24" s="237"/>
    </row>
    <row r="25" spans="1:32" ht="17.100000000000001" customHeight="1" x14ac:dyDescent="0.25">
      <c r="A25" s="206" t="s">
        <v>132</v>
      </c>
      <c r="B25" s="239"/>
      <c r="E25" s="209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</row>
    <row r="26" spans="1:32" ht="17.100000000000001" customHeight="1" thickBot="1" x14ac:dyDescent="0.3">
      <c r="B26" s="206" t="s">
        <v>262</v>
      </c>
      <c r="E26" s="236"/>
      <c r="F26" s="242">
        <f>SUM(F17:F23)</f>
        <v>5264650</v>
      </c>
      <c r="G26" s="238"/>
      <c r="H26" s="242">
        <f>SUM(H17:H23)</f>
        <v>8601300</v>
      </c>
      <c r="I26" s="238"/>
      <c r="J26" s="242">
        <f>SUM(J17:J23)</f>
        <v>47373</v>
      </c>
      <c r="K26" s="238"/>
      <c r="L26" s="242">
        <f>SUM(L17:L23)</f>
        <v>-218689</v>
      </c>
      <c r="M26" s="238"/>
      <c r="N26" s="242">
        <f>SUM(N17:N23)</f>
        <v>530000</v>
      </c>
      <c r="O26" s="238"/>
      <c r="P26" s="242">
        <f>SUM(P17:P23)</f>
        <v>87653285</v>
      </c>
      <c r="Q26" s="238"/>
      <c r="R26" s="242">
        <f>SUM(R17:R23)</f>
        <v>0</v>
      </c>
      <c r="S26" s="238"/>
      <c r="T26" s="242">
        <f>SUM(T17:T23)</f>
        <v>-99366</v>
      </c>
      <c r="U26" s="238"/>
      <c r="V26" s="242">
        <f>SUM(V17:V23)</f>
        <v>459778</v>
      </c>
      <c r="W26" s="238"/>
      <c r="X26" s="242">
        <f>SUM(X17:X23)</f>
        <v>698261</v>
      </c>
      <c r="Y26" s="238"/>
      <c r="Z26" s="242">
        <f>SUM(Z17:Z23)</f>
        <v>1058673</v>
      </c>
      <c r="AA26" s="238"/>
      <c r="AB26" s="242">
        <f>SUM(AB17:AB23)</f>
        <v>102936592</v>
      </c>
      <c r="AC26" s="238"/>
      <c r="AD26" s="242">
        <f>SUM(AD17:AD23)</f>
        <v>610806</v>
      </c>
      <c r="AE26" s="238"/>
      <c r="AF26" s="242">
        <f>SUM(AF17:AF23)</f>
        <v>103547398</v>
      </c>
    </row>
    <row r="27" spans="1:32" ht="13.5" thickTop="1" x14ac:dyDescent="0.25">
      <c r="A27" s="206"/>
      <c r="E27" s="236"/>
      <c r="F27" s="237"/>
      <c r="G27" s="238"/>
      <c r="H27" s="237"/>
      <c r="I27" s="238"/>
      <c r="J27" s="237"/>
      <c r="K27" s="238"/>
      <c r="L27" s="237"/>
      <c r="M27" s="238"/>
      <c r="N27" s="237"/>
      <c r="O27" s="238"/>
      <c r="P27" s="237"/>
      <c r="Q27" s="238"/>
      <c r="R27" s="237"/>
      <c r="S27" s="238"/>
      <c r="T27" s="237"/>
      <c r="U27" s="238"/>
      <c r="V27" s="237"/>
      <c r="W27" s="238"/>
      <c r="X27" s="237"/>
      <c r="Y27" s="238"/>
      <c r="Z27" s="237"/>
      <c r="AA27" s="238"/>
      <c r="AB27" s="237"/>
      <c r="AC27" s="238"/>
      <c r="AD27" s="237"/>
      <c r="AE27" s="238"/>
      <c r="AF27" s="237"/>
    </row>
    <row r="28" spans="1:32" ht="17.100000000000001" customHeight="1" x14ac:dyDescent="0.25">
      <c r="A28" s="206" t="s">
        <v>129</v>
      </c>
      <c r="E28" s="236"/>
      <c r="F28" s="243"/>
      <c r="G28" s="211"/>
      <c r="H28" s="243"/>
      <c r="I28" s="211"/>
      <c r="J28" s="243"/>
      <c r="K28" s="211"/>
      <c r="L28" s="243"/>
      <c r="M28" s="211"/>
      <c r="N28" s="243"/>
      <c r="O28" s="211"/>
      <c r="P28" s="243"/>
      <c r="Q28" s="211"/>
      <c r="R28" s="243"/>
      <c r="S28" s="211"/>
      <c r="T28" s="243"/>
      <c r="U28" s="211"/>
      <c r="V28" s="243"/>
      <c r="W28" s="211"/>
      <c r="X28" s="243"/>
      <c r="Y28" s="211"/>
      <c r="Z28" s="243"/>
      <c r="AA28" s="211"/>
      <c r="AB28" s="243"/>
      <c r="AC28" s="211"/>
      <c r="AD28" s="243"/>
      <c r="AE28" s="211"/>
      <c r="AF28" s="243"/>
    </row>
    <row r="29" spans="1:32" ht="17.100000000000001" customHeight="1" x14ac:dyDescent="0.25">
      <c r="B29" s="206" t="s">
        <v>133</v>
      </c>
      <c r="E29" s="209"/>
      <c r="F29" s="244">
        <v>5264650</v>
      </c>
      <c r="G29" s="209"/>
      <c r="H29" s="244">
        <v>8601300</v>
      </c>
      <c r="I29" s="209"/>
      <c r="J29" s="244">
        <v>47373</v>
      </c>
      <c r="K29" s="209"/>
      <c r="L29" s="244">
        <v>-218689</v>
      </c>
      <c r="M29" s="209"/>
      <c r="N29" s="244">
        <v>530000</v>
      </c>
      <c r="O29" s="209"/>
      <c r="P29" s="244">
        <v>87760339</v>
      </c>
      <c r="Q29" s="209"/>
      <c r="R29" s="244">
        <v>0</v>
      </c>
      <c r="S29" s="209"/>
      <c r="T29" s="244">
        <v>-113315</v>
      </c>
      <c r="U29" s="209"/>
      <c r="V29" s="244">
        <v>-70581</v>
      </c>
      <c r="W29" s="209">
        <v>0</v>
      </c>
      <c r="X29" s="244">
        <v>-1561694</v>
      </c>
      <c r="Y29" s="209"/>
      <c r="Z29" s="244">
        <v>-1745590</v>
      </c>
      <c r="AA29" s="209"/>
      <c r="AB29" s="244">
        <f>SUM(Z29,P29,N29,J29,L29,H29,F29)</f>
        <v>100239383</v>
      </c>
      <c r="AC29" s="209"/>
      <c r="AD29" s="244">
        <v>610967</v>
      </c>
      <c r="AE29" s="209"/>
      <c r="AF29" s="244">
        <f>SUM(AD29:AE29,AB29)</f>
        <v>100850350</v>
      </c>
    </row>
    <row r="30" spans="1:32" ht="5.0999999999999996" customHeight="1" x14ac:dyDescent="0.25">
      <c r="A30" s="206"/>
      <c r="B30" s="206"/>
      <c r="E30" s="209"/>
      <c r="F30" s="244"/>
      <c r="G30" s="209"/>
      <c r="H30" s="244"/>
      <c r="I30" s="209"/>
      <c r="J30" s="244"/>
      <c r="K30" s="209"/>
      <c r="L30" s="244"/>
      <c r="M30" s="209"/>
      <c r="N30" s="244"/>
      <c r="O30" s="209"/>
      <c r="P30" s="244"/>
      <c r="Q30" s="209"/>
      <c r="R30" s="244"/>
      <c r="S30" s="209"/>
      <c r="T30" s="244"/>
      <c r="U30" s="209"/>
      <c r="V30" s="244"/>
      <c r="W30" s="209"/>
      <c r="X30" s="244"/>
      <c r="Y30" s="209"/>
      <c r="Z30" s="244"/>
      <c r="AA30" s="209"/>
      <c r="AB30" s="244"/>
      <c r="AC30" s="209"/>
      <c r="AD30" s="244"/>
      <c r="AE30" s="209"/>
      <c r="AF30" s="244"/>
    </row>
    <row r="31" spans="1:32" ht="17.100000000000001" customHeight="1" x14ac:dyDescent="0.25">
      <c r="A31" s="239" t="s">
        <v>235</v>
      </c>
      <c r="B31" s="245"/>
      <c r="C31" s="245"/>
      <c r="E31" s="211"/>
      <c r="F31" s="243"/>
      <c r="G31" s="211"/>
      <c r="H31" s="243"/>
      <c r="I31" s="211"/>
      <c r="J31" s="243"/>
      <c r="K31" s="211"/>
      <c r="L31" s="243"/>
      <c r="M31" s="211"/>
      <c r="N31" s="243"/>
      <c r="O31" s="211"/>
      <c r="P31" s="243"/>
      <c r="Q31" s="211"/>
      <c r="R31" s="243"/>
      <c r="S31" s="211"/>
      <c r="T31" s="243"/>
      <c r="U31" s="211"/>
      <c r="V31" s="243"/>
      <c r="W31" s="211"/>
      <c r="X31" s="243"/>
      <c r="Y31" s="211"/>
      <c r="Z31" s="243"/>
      <c r="AA31" s="211"/>
      <c r="AB31" s="243"/>
      <c r="AC31" s="211"/>
      <c r="AD31" s="243"/>
      <c r="AE31" s="211"/>
      <c r="AF31" s="243"/>
    </row>
    <row r="32" spans="1:32" ht="17.100000000000001" customHeight="1" x14ac:dyDescent="0.25">
      <c r="A32" s="239"/>
      <c r="B32" s="245" t="s">
        <v>236</v>
      </c>
      <c r="C32" s="245"/>
      <c r="D32" s="246">
        <v>4</v>
      </c>
      <c r="E32" s="209"/>
      <c r="F32" s="247">
        <v>0</v>
      </c>
      <c r="G32" s="209"/>
      <c r="H32" s="247">
        <v>0</v>
      </c>
      <c r="I32" s="209"/>
      <c r="J32" s="247">
        <v>0</v>
      </c>
      <c r="K32" s="209"/>
      <c r="L32" s="247">
        <v>0</v>
      </c>
      <c r="M32" s="209"/>
      <c r="N32" s="247">
        <v>0</v>
      </c>
      <c r="O32" s="209"/>
      <c r="P32" s="247">
        <v>-94360</v>
      </c>
      <c r="Q32" s="209"/>
      <c r="R32" s="247">
        <v>0</v>
      </c>
      <c r="S32" s="209"/>
      <c r="T32" s="247">
        <v>0</v>
      </c>
      <c r="U32" s="209"/>
      <c r="V32" s="247">
        <v>0</v>
      </c>
      <c r="W32" s="209"/>
      <c r="X32" s="247">
        <v>0</v>
      </c>
      <c r="Y32" s="209"/>
      <c r="Z32" s="247">
        <v>0</v>
      </c>
      <c r="AA32" s="209"/>
      <c r="AB32" s="247">
        <f>SUM(Z32:AA32,P32,N32,J32,H32,F32)</f>
        <v>-94360</v>
      </c>
      <c r="AC32" s="209"/>
      <c r="AD32" s="247">
        <v>0</v>
      </c>
      <c r="AE32" s="209"/>
      <c r="AF32" s="247">
        <f>SUM(AD32:AE32,AB32)</f>
        <v>-94360</v>
      </c>
    </row>
    <row r="33" spans="1:33" ht="5.0999999999999996" customHeight="1" x14ac:dyDescent="0.25">
      <c r="A33" s="206"/>
      <c r="B33" s="206"/>
      <c r="E33" s="209"/>
      <c r="F33" s="244"/>
      <c r="G33" s="209"/>
      <c r="H33" s="244"/>
      <c r="I33" s="209"/>
      <c r="J33" s="244"/>
      <c r="K33" s="209"/>
      <c r="L33" s="244"/>
      <c r="M33" s="209"/>
      <c r="N33" s="244"/>
      <c r="O33" s="209"/>
      <c r="P33" s="244"/>
      <c r="Q33" s="209"/>
      <c r="R33" s="244"/>
      <c r="S33" s="209"/>
      <c r="T33" s="244"/>
      <c r="U33" s="209"/>
      <c r="V33" s="244"/>
      <c r="W33" s="209"/>
      <c r="X33" s="244"/>
      <c r="Y33" s="209"/>
      <c r="Z33" s="244"/>
      <c r="AA33" s="209"/>
      <c r="AB33" s="244"/>
      <c r="AC33" s="209"/>
      <c r="AD33" s="244"/>
      <c r="AE33" s="209"/>
      <c r="AF33" s="244"/>
    </row>
    <row r="34" spans="1:33" ht="17.100000000000001" customHeight="1" x14ac:dyDescent="0.25">
      <c r="A34" s="206" t="s">
        <v>129</v>
      </c>
      <c r="B34" s="206"/>
      <c r="E34" s="209"/>
      <c r="F34" s="244"/>
      <c r="G34" s="209"/>
      <c r="H34" s="244"/>
      <c r="I34" s="209"/>
      <c r="J34" s="244"/>
      <c r="K34" s="209"/>
      <c r="L34" s="244"/>
      <c r="M34" s="209"/>
      <c r="N34" s="244"/>
      <c r="O34" s="209"/>
      <c r="P34" s="244"/>
      <c r="Q34" s="209"/>
      <c r="R34" s="244"/>
      <c r="S34" s="209"/>
      <c r="T34" s="244"/>
      <c r="U34" s="209"/>
      <c r="V34" s="244"/>
      <c r="W34" s="209"/>
      <c r="X34" s="244"/>
      <c r="Y34" s="209"/>
      <c r="Z34" s="244"/>
      <c r="AA34" s="209"/>
      <c r="AB34" s="244"/>
      <c r="AC34" s="209"/>
      <c r="AD34" s="244"/>
      <c r="AE34" s="209"/>
      <c r="AF34" s="244"/>
    </row>
    <row r="35" spans="1:33" ht="17.100000000000001" customHeight="1" x14ac:dyDescent="0.25">
      <c r="A35" s="206"/>
      <c r="B35" s="206" t="s">
        <v>237</v>
      </c>
      <c r="E35" s="209"/>
      <c r="F35" s="243"/>
      <c r="G35" s="211"/>
      <c r="H35" s="243"/>
      <c r="I35" s="211"/>
      <c r="J35" s="243"/>
      <c r="K35" s="211"/>
      <c r="L35" s="243"/>
      <c r="M35" s="211"/>
      <c r="N35" s="243"/>
      <c r="O35" s="211"/>
      <c r="P35" s="243"/>
      <c r="Q35" s="211"/>
      <c r="R35" s="243"/>
      <c r="S35" s="211"/>
      <c r="T35" s="243"/>
      <c r="U35" s="211"/>
      <c r="V35" s="243"/>
      <c r="W35" s="211"/>
      <c r="X35" s="243"/>
      <c r="Y35" s="211"/>
      <c r="Z35" s="243"/>
      <c r="AA35" s="211"/>
      <c r="AB35" s="243"/>
      <c r="AC35" s="211"/>
      <c r="AD35" s="243"/>
      <c r="AE35" s="211"/>
      <c r="AF35" s="243"/>
    </row>
    <row r="36" spans="1:33" ht="17.100000000000001" customHeight="1" x14ac:dyDescent="0.25">
      <c r="A36" s="206"/>
      <c r="B36" s="206" t="s">
        <v>238</v>
      </c>
      <c r="E36" s="209"/>
      <c r="F36" s="244">
        <f>SUM(F32,F29)</f>
        <v>5264650</v>
      </c>
      <c r="G36" s="209"/>
      <c r="H36" s="244">
        <f>SUM(H32,H29)</f>
        <v>8601300</v>
      </c>
      <c r="I36" s="209"/>
      <c r="J36" s="244">
        <f>SUM(J32,J29)</f>
        <v>47373</v>
      </c>
      <c r="K36" s="209"/>
      <c r="L36" s="244">
        <f>SUM(L32,L29)</f>
        <v>-218689</v>
      </c>
      <c r="M36" s="209"/>
      <c r="N36" s="244">
        <f>SUM(N32,N29)</f>
        <v>530000</v>
      </c>
      <c r="O36" s="209"/>
      <c r="P36" s="244">
        <f>SUM(P32,P29)</f>
        <v>87665979</v>
      </c>
      <c r="Q36" s="209"/>
      <c r="R36" s="244">
        <f>SUM(R32,R29)</f>
        <v>0</v>
      </c>
      <c r="S36" s="209"/>
      <c r="T36" s="244">
        <f>SUM(T32,T29)</f>
        <v>-113315</v>
      </c>
      <c r="U36" s="209"/>
      <c r="V36" s="244">
        <f>SUM(V32,V29)</f>
        <v>-70581</v>
      </c>
      <c r="W36" s="209"/>
      <c r="X36" s="244">
        <f>SUM(X32,X29)</f>
        <v>-1561694</v>
      </c>
      <c r="Y36" s="209"/>
      <c r="Z36" s="244">
        <f>SUM(Z32,Z29)</f>
        <v>-1745590</v>
      </c>
      <c r="AA36" s="209"/>
      <c r="AB36" s="244">
        <f>SUM(AB32,AB29)</f>
        <v>100145023</v>
      </c>
      <c r="AC36" s="209"/>
      <c r="AD36" s="244">
        <f>SUM(AD32,AD29)</f>
        <v>610967</v>
      </c>
      <c r="AE36" s="209"/>
      <c r="AF36" s="244">
        <f>SUM(AF32,AF29)</f>
        <v>100755990</v>
      </c>
    </row>
    <row r="37" spans="1:33" ht="5.0999999999999996" customHeight="1" x14ac:dyDescent="0.25">
      <c r="A37" s="235"/>
      <c r="E37" s="236"/>
      <c r="F37" s="248"/>
      <c r="G37" s="236"/>
      <c r="H37" s="248"/>
      <c r="I37" s="236"/>
      <c r="J37" s="248"/>
      <c r="K37" s="236"/>
      <c r="L37" s="248"/>
      <c r="M37" s="236"/>
      <c r="N37" s="248"/>
      <c r="O37" s="236"/>
      <c r="P37" s="248"/>
      <c r="Q37" s="236"/>
      <c r="R37" s="248"/>
      <c r="S37" s="236"/>
      <c r="T37" s="248"/>
      <c r="U37" s="236"/>
      <c r="V37" s="248"/>
      <c r="W37" s="236"/>
      <c r="X37" s="248"/>
      <c r="Y37" s="236"/>
      <c r="Z37" s="248"/>
      <c r="AA37" s="236"/>
      <c r="AB37" s="249"/>
      <c r="AC37" s="236"/>
      <c r="AD37" s="248"/>
      <c r="AE37" s="236"/>
      <c r="AF37" s="248"/>
    </row>
    <row r="38" spans="1:33" ht="17.100000000000001" customHeight="1" x14ac:dyDescent="0.25">
      <c r="A38" s="206" t="s">
        <v>137</v>
      </c>
      <c r="B38" s="239"/>
      <c r="E38" s="209"/>
      <c r="F38" s="244"/>
      <c r="G38" s="209"/>
      <c r="H38" s="244"/>
      <c r="I38" s="209"/>
      <c r="J38" s="244"/>
      <c r="K38" s="209"/>
      <c r="L38" s="244"/>
      <c r="M38" s="209"/>
      <c r="N38" s="244"/>
      <c r="O38" s="209"/>
      <c r="P38" s="244"/>
      <c r="Q38" s="209"/>
      <c r="R38" s="244"/>
      <c r="S38" s="209"/>
      <c r="T38" s="244"/>
      <c r="U38" s="209"/>
      <c r="V38" s="244"/>
      <c r="W38" s="209"/>
      <c r="X38" s="244"/>
      <c r="Y38" s="209"/>
      <c r="Z38" s="244"/>
      <c r="AA38" s="209"/>
      <c r="AB38" s="244"/>
      <c r="AC38" s="209"/>
      <c r="AD38" s="244"/>
      <c r="AE38" s="209"/>
      <c r="AF38" s="244"/>
    </row>
    <row r="39" spans="1:33" ht="17.100000000000001" customHeight="1" x14ac:dyDescent="0.25">
      <c r="A39" s="206"/>
      <c r="B39" s="206" t="s">
        <v>138</v>
      </c>
      <c r="E39" s="209"/>
      <c r="F39" s="244"/>
      <c r="G39" s="209"/>
      <c r="H39" s="244"/>
      <c r="I39" s="209"/>
      <c r="J39" s="244"/>
      <c r="K39" s="209"/>
      <c r="L39" s="244"/>
      <c r="M39" s="209"/>
      <c r="N39" s="244"/>
      <c r="O39" s="209"/>
      <c r="P39" s="244"/>
      <c r="Q39" s="209"/>
      <c r="R39" s="244"/>
      <c r="S39" s="209"/>
      <c r="T39" s="244"/>
      <c r="U39" s="209"/>
      <c r="V39" s="244"/>
      <c r="W39" s="209"/>
      <c r="X39" s="244"/>
      <c r="Y39" s="209"/>
      <c r="Z39" s="244"/>
      <c r="AA39" s="209"/>
      <c r="AB39" s="244"/>
      <c r="AC39" s="209"/>
      <c r="AD39" s="244"/>
      <c r="AE39" s="209"/>
      <c r="AF39" s="244"/>
    </row>
    <row r="40" spans="1:33" s="216" customFormat="1" ht="17.100000000000001" customHeight="1" x14ac:dyDescent="0.25">
      <c r="A40" s="216" t="s">
        <v>95</v>
      </c>
      <c r="E40" s="236"/>
      <c r="F40" s="248">
        <v>0</v>
      </c>
      <c r="G40" s="236"/>
      <c r="H40" s="248">
        <v>0</v>
      </c>
      <c r="I40" s="236"/>
      <c r="J40" s="248">
        <v>0</v>
      </c>
      <c r="K40" s="236"/>
      <c r="L40" s="248">
        <v>0</v>
      </c>
      <c r="M40" s="236"/>
      <c r="N40" s="248">
        <v>0</v>
      </c>
      <c r="O40" s="236"/>
      <c r="P40" s="248">
        <f>'8-9'!F34</f>
        <v>7697470</v>
      </c>
      <c r="Q40" s="236"/>
      <c r="R40" s="248">
        <v>0</v>
      </c>
      <c r="S40" s="236"/>
      <c r="T40" s="248">
        <f>'8-9'!F64</f>
        <v>-17754</v>
      </c>
      <c r="U40" s="236"/>
      <c r="V40" s="248">
        <f>'8-9'!F76+'8-9'!F66</f>
        <v>-1972671</v>
      </c>
      <c r="W40" s="237"/>
      <c r="X40" s="248">
        <f>'8-9'!F77</f>
        <v>-1480547</v>
      </c>
      <c r="Y40" s="237"/>
      <c r="Z40" s="248">
        <f>SUM(R40:X40)</f>
        <v>-3470972</v>
      </c>
      <c r="AA40" s="237"/>
      <c r="AB40" s="248">
        <f>SUM(Z40,P40,N40,J40,L40,H40,F40)</f>
        <v>4226498</v>
      </c>
      <c r="AC40" s="237"/>
      <c r="AD40" s="248">
        <f>'8-9'!F86</f>
        <v>28640</v>
      </c>
      <c r="AE40" s="237"/>
      <c r="AF40" s="248">
        <f>SUM(AD40:AE40,AB40)</f>
        <v>4255138</v>
      </c>
    </row>
    <row r="41" spans="1:33" s="216" customFormat="1" ht="17.100000000000001" customHeight="1" x14ac:dyDescent="0.25">
      <c r="A41" s="216" t="s">
        <v>265</v>
      </c>
      <c r="D41" s="246">
        <v>22</v>
      </c>
      <c r="E41" s="236"/>
      <c r="F41" s="248">
        <v>0</v>
      </c>
      <c r="G41" s="236"/>
      <c r="H41" s="248">
        <v>0</v>
      </c>
      <c r="I41" s="236"/>
      <c r="J41" s="248">
        <v>0</v>
      </c>
      <c r="K41" s="236"/>
      <c r="L41" s="248">
        <v>0</v>
      </c>
      <c r="M41" s="236"/>
      <c r="N41" s="248">
        <v>0</v>
      </c>
      <c r="O41" s="236"/>
      <c r="P41" s="248">
        <v>-1842616</v>
      </c>
      <c r="Q41" s="236"/>
      <c r="R41" s="248">
        <v>0</v>
      </c>
      <c r="S41" s="236"/>
      <c r="T41" s="248">
        <v>0</v>
      </c>
      <c r="U41" s="236"/>
      <c r="V41" s="248">
        <v>0</v>
      </c>
      <c r="W41" s="237"/>
      <c r="X41" s="248">
        <v>0</v>
      </c>
      <c r="Y41" s="237"/>
      <c r="Z41" s="248">
        <v>0</v>
      </c>
      <c r="AA41" s="237"/>
      <c r="AB41" s="248">
        <f>SUM(Z41,P41,N41,J41,L41,H41,F41)</f>
        <v>-1842616</v>
      </c>
      <c r="AC41" s="237"/>
      <c r="AD41" s="248">
        <v>0</v>
      </c>
      <c r="AE41" s="237"/>
      <c r="AF41" s="248">
        <f>SUM(AD41:AE41,AB41)</f>
        <v>-1842616</v>
      </c>
    </row>
    <row r="42" spans="1:33" ht="17.100000000000001" customHeight="1" x14ac:dyDescent="0.25">
      <c r="A42" s="211" t="s">
        <v>131</v>
      </c>
      <c r="E42" s="238"/>
      <c r="F42" s="250">
        <v>0</v>
      </c>
      <c r="G42" s="236"/>
      <c r="H42" s="250">
        <v>0</v>
      </c>
      <c r="I42" s="236"/>
      <c r="J42" s="250">
        <v>0</v>
      </c>
      <c r="K42" s="236"/>
      <c r="L42" s="250">
        <v>0</v>
      </c>
      <c r="M42" s="236"/>
      <c r="N42" s="250">
        <v>0</v>
      </c>
      <c r="O42" s="236"/>
      <c r="P42" s="250">
        <v>0</v>
      </c>
      <c r="Q42" s="236"/>
      <c r="R42" s="250">
        <v>0</v>
      </c>
      <c r="S42" s="236"/>
      <c r="T42" s="250">
        <v>0</v>
      </c>
      <c r="U42" s="236"/>
      <c r="V42" s="250">
        <v>0</v>
      </c>
      <c r="W42" s="236"/>
      <c r="X42" s="250">
        <v>0</v>
      </c>
      <c r="Y42" s="236"/>
      <c r="Z42" s="250">
        <v>0</v>
      </c>
      <c r="AA42" s="236"/>
      <c r="AB42" s="250">
        <f>SUM(Z42,P42,N42,J42,L42,H42,F42)</f>
        <v>0</v>
      </c>
      <c r="AC42" s="236"/>
      <c r="AD42" s="250">
        <v>-35350</v>
      </c>
      <c r="AE42" s="236"/>
      <c r="AF42" s="247">
        <f>SUM(AD42:AE42,AB42)</f>
        <v>-35350</v>
      </c>
    </row>
    <row r="43" spans="1:33" ht="5.0999999999999996" customHeight="1" x14ac:dyDescent="0.25">
      <c r="A43" s="235"/>
      <c r="E43" s="236"/>
      <c r="F43" s="248"/>
      <c r="G43" s="236"/>
      <c r="H43" s="248"/>
      <c r="I43" s="236"/>
      <c r="J43" s="248"/>
      <c r="K43" s="236"/>
      <c r="L43" s="248"/>
      <c r="M43" s="236"/>
      <c r="N43" s="248"/>
      <c r="O43" s="236"/>
      <c r="P43" s="248"/>
      <c r="Q43" s="236"/>
      <c r="R43" s="248"/>
      <c r="S43" s="236"/>
      <c r="T43" s="248"/>
      <c r="U43" s="236"/>
      <c r="V43" s="248"/>
      <c r="W43" s="236"/>
      <c r="X43" s="248"/>
      <c r="Y43" s="236"/>
      <c r="Z43" s="248"/>
      <c r="AA43" s="236"/>
      <c r="AB43" s="249"/>
      <c r="AC43" s="236"/>
      <c r="AD43" s="248"/>
      <c r="AE43" s="236"/>
      <c r="AF43" s="248"/>
    </row>
    <row r="44" spans="1:33" ht="17.100000000000001" customHeight="1" x14ac:dyDescent="0.25">
      <c r="A44" s="206" t="s">
        <v>132</v>
      </c>
      <c r="B44" s="239"/>
      <c r="E44" s="209"/>
      <c r="F44" s="244"/>
      <c r="G44" s="209"/>
      <c r="H44" s="244"/>
      <c r="I44" s="209"/>
      <c r="J44" s="244"/>
      <c r="K44" s="209"/>
      <c r="L44" s="244"/>
      <c r="M44" s="209"/>
      <c r="N44" s="244"/>
      <c r="O44" s="209"/>
      <c r="P44" s="244"/>
      <c r="Q44" s="209"/>
      <c r="R44" s="244"/>
      <c r="S44" s="209"/>
      <c r="T44" s="244"/>
      <c r="U44" s="209"/>
      <c r="V44" s="244"/>
      <c r="W44" s="209"/>
      <c r="X44" s="244"/>
      <c r="Y44" s="209"/>
      <c r="Z44" s="244"/>
      <c r="AA44" s="209"/>
      <c r="AB44" s="244"/>
      <c r="AC44" s="209"/>
      <c r="AD44" s="244"/>
      <c r="AE44" s="209"/>
      <c r="AF44" s="244"/>
    </row>
    <row r="45" spans="1:33" ht="17.100000000000001" customHeight="1" thickBot="1" x14ac:dyDescent="0.3">
      <c r="B45" s="206" t="s">
        <v>258</v>
      </c>
      <c r="E45" s="236"/>
      <c r="F45" s="251">
        <f>SUM(F36:F42)</f>
        <v>5264650</v>
      </c>
      <c r="G45" s="238"/>
      <c r="H45" s="251">
        <f>SUM(H36:H42)</f>
        <v>8601300</v>
      </c>
      <c r="I45" s="238"/>
      <c r="J45" s="251">
        <f>SUM(J36:J42)</f>
        <v>47373</v>
      </c>
      <c r="K45" s="238"/>
      <c r="L45" s="251">
        <f>SUM(L36:L42)</f>
        <v>-218689</v>
      </c>
      <c r="M45" s="238"/>
      <c r="N45" s="251">
        <f>SUM(N36:N42)</f>
        <v>530000</v>
      </c>
      <c r="O45" s="238"/>
      <c r="P45" s="251">
        <f>SUM(P36:P42)</f>
        <v>93520833</v>
      </c>
      <c r="Q45" s="238"/>
      <c r="R45" s="251">
        <f>SUM(R36:R42)</f>
        <v>0</v>
      </c>
      <c r="S45" s="238"/>
      <c r="T45" s="251">
        <f>SUM(T36:T42)</f>
        <v>-131069</v>
      </c>
      <c r="U45" s="238"/>
      <c r="V45" s="251">
        <f>SUM(V36:V42)</f>
        <v>-2043252</v>
      </c>
      <c r="W45" s="238"/>
      <c r="X45" s="251">
        <f>SUM(X36:X42)</f>
        <v>-3042241</v>
      </c>
      <c r="Y45" s="238"/>
      <c r="Z45" s="251">
        <f>SUM(Z36:Z42)</f>
        <v>-5216562</v>
      </c>
      <c r="AA45" s="238"/>
      <c r="AB45" s="251">
        <f>SUM(AB36:AB42)</f>
        <v>102528905</v>
      </c>
      <c r="AC45" s="238"/>
      <c r="AD45" s="251">
        <f>SUM(AD36:AD42)</f>
        <v>604257</v>
      </c>
      <c r="AE45" s="238"/>
      <c r="AF45" s="251">
        <f>SUM(AF36:AF42)</f>
        <v>103133162</v>
      </c>
      <c r="AG45" s="252"/>
    </row>
    <row r="46" spans="1:33" ht="17.100000000000001" customHeight="1" thickTop="1" x14ac:dyDescent="0.25">
      <c r="B46" s="206"/>
      <c r="E46" s="236"/>
      <c r="F46" s="237"/>
      <c r="G46" s="238"/>
      <c r="H46" s="237"/>
      <c r="I46" s="238"/>
      <c r="J46" s="237"/>
      <c r="K46" s="238"/>
      <c r="L46" s="237"/>
      <c r="M46" s="238"/>
      <c r="N46" s="237"/>
      <c r="O46" s="238"/>
      <c r="P46" s="237"/>
      <c r="Q46" s="238"/>
      <c r="R46" s="237"/>
      <c r="S46" s="238"/>
      <c r="T46" s="237"/>
      <c r="U46" s="238"/>
      <c r="V46" s="237"/>
      <c r="W46" s="238"/>
      <c r="X46" s="237"/>
      <c r="Y46" s="238"/>
      <c r="Z46" s="237"/>
      <c r="AA46" s="238"/>
      <c r="AB46" s="237"/>
      <c r="AC46" s="238"/>
      <c r="AD46" s="237"/>
      <c r="AE46" s="238"/>
      <c r="AF46" s="237"/>
      <c r="AG46" s="252"/>
    </row>
    <row r="47" spans="1:33" ht="17.100000000000001" customHeight="1" x14ac:dyDescent="0.25">
      <c r="B47" s="206"/>
      <c r="E47" s="236"/>
      <c r="F47" s="237"/>
      <c r="G47" s="238"/>
      <c r="H47" s="237"/>
      <c r="I47" s="238"/>
      <c r="J47" s="237"/>
      <c r="K47" s="238"/>
      <c r="L47" s="237"/>
      <c r="M47" s="238"/>
      <c r="N47" s="237"/>
      <c r="O47" s="238"/>
      <c r="P47" s="237"/>
      <c r="Q47" s="238"/>
      <c r="R47" s="237"/>
      <c r="S47" s="238"/>
      <c r="T47" s="237"/>
      <c r="U47" s="238"/>
      <c r="V47" s="237"/>
      <c r="W47" s="238"/>
      <c r="X47" s="237"/>
      <c r="Y47" s="238"/>
      <c r="Z47" s="237"/>
      <c r="AA47" s="238"/>
      <c r="AB47" s="237"/>
      <c r="AC47" s="238"/>
      <c r="AD47" s="237"/>
      <c r="AE47" s="238"/>
      <c r="AF47" s="237"/>
      <c r="AG47" s="252"/>
    </row>
    <row r="48" spans="1:33" ht="17.100000000000001" customHeight="1" x14ac:dyDescent="0.25">
      <c r="B48" s="206"/>
      <c r="E48" s="236"/>
      <c r="F48" s="237"/>
      <c r="G48" s="238"/>
      <c r="H48" s="237"/>
      <c r="I48" s="238"/>
      <c r="J48" s="237"/>
      <c r="K48" s="238"/>
      <c r="L48" s="237"/>
      <c r="M48" s="238"/>
      <c r="N48" s="237"/>
      <c r="O48" s="238"/>
      <c r="P48" s="237"/>
      <c r="Q48" s="238"/>
      <c r="R48" s="237"/>
      <c r="S48" s="238"/>
      <c r="T48" s="237"/>
      <c r="U48" s="238"/>
      <c r="V48" s="237"/>
      <c r="W48" s="238"/>
      <c r="X48" s="237"/>
      <c r="Y48" s="238"/>
      <c r="Z48" s="237"/>
      <c r="AA48" s="238"/>
      <c r="AB48" s="237"/>
      <c r="AC48" s="238"/>
      <c r="AD48" s="237"/>
      <c r="AE48" s="238"/>
      <c r="AF48" s="237"/>
      <c r="AG48" s="252"/>
    </row>
    <row r="49" spans="1:33" ht="8.25" customHeight="1" x14ac:dyDescent="0.25">
      <c r="B49" s="206"/>
      <c r="E49" s="236"/>
      <c r="F49" s="237"/>
      <c r="G49" s="238"/>
      <c r="H49" s="237"/>
      <c r="I49" s="238"/>
      <c r="J49" s="237"/>
      <c r="K49" s="238"/>
      <c r="L49" s="237"/>
      <c r="M49" s="238"/>
      <c r="N49" s="237"/>
      <c r="O49" s="238"/>
      <c r="P49" s="237"/>
      <c r="Q49" s="238"/>
      <c r="R49" s="237"/>
      <c r="S49" s="238"/>
      <c r="T49" s="237"/>
      <c r="U49" s="238"/>
      <c r="V49" s="237"/>
      <c r="W49" s="238"/>
      <c r="X49" s="237"/>
      <c r="Y49" s="238"/>
      <c r="Z49" s="237"/>
      <c r="AA49" s="238"/>
      <c r="AB49" s="237"/>
      <c r="AC49" s="238"/>
      <c r="AD49" s="237"/>
      <c r="AE49" s="238"/>
      <c r="AF49" s="237"/>
      <c r="AG49" s="252"/>
    </row>
    <row r="50" spans="1:33" ht="20.100000000000001" customHeight="1" x14ac:dyDescent="0.25">
      <c r="A50" s="253" t="str">
        <f>'2-5'!A99:L99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50" s="254"/>
      <c r="C50" s="255"/>
      <c r="D50" s="255"/>
      <c r="E50" s="256"/>
      <c r="F50" s="241"/>
      <c r="G50" s="256"/>
      <c r="H50" s="241"/>
      <c r="I50" s="256"/>
      <c r="J50" s="241"/>
      <c r="K50" s="256"/>
      <c r="L50" s="241"/>
      <c r="M50" s="256"/>
      <c r="N50" s="241"/>
      <c r="O50" s="256"/>
      <c r="P50" s="241"/>
      <c r="Q50" s="256"/>
      <c r="R50" s="241"/>
      <c r="S50" s="256"/>
      <c r="T50" s="241"/>
      <c r="U50" s="256"/>
      <c r="V50" s="256"/>
      <c r="W50" s="256"/>
      <c r="X50" s="241"/>
      <c r="Y50" s="256"/>
      <c r="Z50" s="257"/>
      <c r="AA50" s="256"/>
      <c r="AB50" s="256"/>
      <c r="AC50" s="256"/>
      <c r="AD50" s="257"/>
      <c r="AE50" s="256"/>
      <c r="AF50" s="241"/>
    </row>
  </sheetData>
  <mergeCells count="4">
    <mergeCell ref="F6:AB6"/>
    <mergeCell ref="R7:Z7"/>
    <mergeCell ref="N8:P8"/>
    <mergeCell ref="R8:X8"/>
  </mergeCells>
  <pageMargins left="0.4" right="0.4" top="0.5" bottom="0.6" header="0.49" footer="0.4"/>
  <pageSetup paperSize="9" scale="70" firstPageNumber="10" orientation="landscape" useFirstPageNumber="1" horizontalDpi="1200" verticalDpi="1200" r:id="rId1"/>
  <headerFooter>
    <oddFooter>&amp;R&amp;"Arial Unicode MS,Regular"&amp;9&amp;P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zoomScaleNormal="100" zoomScaleSheetLayoutView="112" workbookViewId="0"/>
  </sheetViews>
  <sheetFormatPr defaultColWidth="9.140625" defaultRowHeight="20.100000000000001" customHeight="1" x14ac:dyDescent="0.25"/>
  <cols>
    <col min="1" max="2" width="1.140625" style="86" customWidth="1"/>
    <col min="3" max="3" width="28.5703125" style="86" customWidth="1"/>
    <col min="4" max="4" width="8.42578125" style="86" customWidth="1"/>
    <col min="5" max="5" width="0.85546875" style="88" customWidth="1"/>
    <col min="6" max="6" width="9.7109375" style="89" customWidth="1"/>
    <col min="7" max="7" width="0.85546875" style="88" customWidth="1"/>
    <col min="8" max="8" width="10" style="86" customWidth="1"/>
    <col min="9" max="9" width="0.85546875" style="86" customWidth="1"/>
    <col min="10" max="10" width="10.85546875" style="86" customWidth="1"/>
    <col min="11" max="11" width="0.85546875" style="88" customWidth="1"/>
    <col min="12" max="12" width="13.7109375" style="88" customWidth="1"/>
    <col min="13" max="13" width="0.85546875" style="88" customWidth="1"/>
    <col min="14" max="14" width="11.42578125" style="88" customWidth="1"/>
    <col min="15" max="15" width="0.85546875" style="88" customWidth="1"/>
    <col min="16" max="16" width="9" style="88" bestFit="1" customWidth="1"/>
    <col min="17" max="17" width="0.85546875" style="88" customWidth="1"/>
    <col min="18" max="18" width="14" style="88" customWidth="1"/>
    <col min="19" max="19" width="0.85546875" style="88" customWidth="1"/>
    <col min="20" max="20" width="14.5703125" style="88" customWidth="1"/>
    <col min="21" max="21" width="0.85546875" style="88" customWidth="1"/>
    <col min="22" max="22" width="12.5703125" style="90" customWidth="1"/>
    <col min="23" max="16384" width="9.140625" style="90"/>
  </cols>
  <sheetData>
    <row r="1" spans="1:22" ht="20.100000000000001" customHeight="1" x14ac:dyDescent="0.25">
      <c r="A1" s="82" t="s">
        <v>0</v>
      </c>
      <c r="B1" s="82"/>
      <c r="C1" s="82"/>
      <c r="D1" s="82"/>
      <c r="H1" s="82"/>
      <c r="I1" s="82"/>
      <c r="J1" s="82"/>
      <c r="K1" s="82"/>
      <c r="L1" s="82"/>
      <c r="M1" s="82"/>
      <c r="N1" s="86"/>
      <c r="P1" s="86"/>
      <c r="R1" s="86"/>
      <c r="T1" s="86"/>
      <c r="V1" s="181" t="s">
        <v>76</v>
      </c>
    </row>
    <row r="2" spans="1:22" ht="20.100000000000001" customHeight="1" x14ac:dyDescent="0.25">
      <c r="A2" s="82" t="s">
        <v>97</v>
      </c>
      <c r="B2" s="82"/>
      <c r="C2" s="82"/>
      <c r="D2" s="82"/>
      <c r="H2" s="82"/>
      <c r="I2" s="82"/>
      <c r="J2" s="82"/>
      <c r="K2" s="82"/>
      <c r="L2" s="82"/>
      <c r="M2" s="82"/>
      <c r="N2" s="86"/>
      <c r="P2" s="86"/>
      <c r="R2" s="86"/>
      <c r="T2" s="86"/>
      <c r="V2" s="82"/>
    </row>
    <row r="3" spans="1:22" ht="20.100000000000001" customHeight="1" x14ac:dyDescent="0.25">
      <c r="A3" s="182" t="str">
        <f>'10'!A3</f>
        <v>สำหรับงวดหกเดือนสิ้นสุดวันที่ 30 มิถุนายน พ.ศ. 2562</v>
      </c>
      <c r="B3" s="183"/>
      <c r="C3" s="183"/>
      <c r="D3" s="183"/>
      <c r="E3" s="91"/>
      <c r="F3" s="92"/>
      <c r="G3" s="91"/>
      <c r="H3" s="183"/>
      <c r="I3" s="183"/>
      <c r="J3" s="183"/>
      <c r="K3" s="183"/>
      <c r="L3" s="183"/>
      <c r="M3" s="183"/>
      <c r="N3" s="87"/>
      <c r="O3" s="91"/>
      <c r="P3" s="87"/>
      <c r="Q3" s="91"/>
      <c r="R3" s="87"/>
      <c r="S3" s="91"/>
      <c r="T3" s="87"/>
      <c r="U3" s="91"/>
      <c r="V3" s="183"/>
    </row>
    <row r="4" spans="1:22" ht="20.100000000000001" customHeight="1" x14ac:dyDescent="0.25">
      <c r="A4" s="82"/>
      <c r="E4" s="93"/>
      <c r="F4" s="94"/>
      <c r="G4" s="93"/>
      <c r="H4" s="94"/>
      <c r="I4" s="94"/>
      <c r="J4" s="94"/>
      <c r="K4" s="93"/>
      <c r="L4" s="93"/>
      <c r="M4" s="93"/>
      <c r="N4" s="94"/>
      <c r="P4" s="94"/>
      <c r="R4" s="94"/>
      <c r="T4" s="94"/>
      <c r="V4" s="94"/>
    </row>
    <row r="5" spans="1:22" ht="18" customHeight="1" x14ac:dyDescent="0.25">
      <c r="F5" s="92"/>
      <c r="G5" s="91"/>
      <c r="H5" s="87"/>
      <c r="I5" s="87"/>
      <c r="J5" s="87"/>
      <c r="K5" s="87"/>
      <c r="L5" s="87"/>
      <c r="M5" s="87"/>
      <c r="N5" s="87"/>
      <c r="O5" s="91"/>
      <c r="P5" s="87"/>
      <c r="Q5" s="91"/>
      <c r="R5" s="87"/>
      <c r="S5" s="91"/>
      <c r="T5" s="87"/>
      <c r="U5" s="91"/>
      <c r="V5" s="95" t="s">
        <v>3</v>
      </c>
    </row>
    <row r="6" spans="1:22" ht="18" customHeight="1" x14ac:dyDescent="0.25">
      <c r="K6" s="86"/>
      <c r="L6" s="86"/>
      <c r="M6" s="86"/>
      <c r="N6" s="86"/>
      <c r="P6" s="262" t="s">
        <v>71</v>
      </c>
      <c r="Q6" s="262"/>
      <c r="R6" s="262"/>
      <c r="S6" s="262"/>
      <c r="T6" s="262"/>
      <c r="V6" s="93"/>
    </row>
    <row r="7" spans="1:22" ht="18" customHeight="1" x14ac:dyDescent="0.25">
      <c r="K7" s="86"/>
      <c r="L7" s="263" t="s">
        <v>67</v>
      </c>
      <c r="M7" s="263"/>
      <c r="N7" s="263"/>
      <c r="P7" s="262" t="s">
        <v>99</v>
      </c>
      <c r="Q7" s="262"/>
      <c r="R7" s="262"/>
      <c r="S7" s="262"/>
      <c r="T7" s="262"/>
      <c r="V7" s="93"/>
    </row>
    <row r="8" spans="1:22" ht="18" customHeight="1" x14ac:dyDescent="0.25">
      <c r="K8" s="86"/>
      <c r="L8" s="93"/>
      <c r="M8" s="96"/>
      <c r="N8" s="96"/>
      <c r="P8" s="96"/>
      <c r="Q8" s="96"/>
      <c r="R8" s="93" t="s">
        <v>101</v>
      </c>
      <c r="S8" s="96"/>
      <c r="T8" s="96"/>
      <c r="V8" s="93"/>
    </row>
    <row r="9" spans="1:22" ht="18" customHeight="1" x14ac:dyDescent="0.25">
      <c r="A9" s="82"/>
      <c r="F9" s="93" t="s">
        <v>106</v>
      </c>
      <c r="G9" s="93"/>
      <c r="H9" s="93" t="s">
        <v>107</v>
      </c>
      <c r="I9" s="93"/>
      <c r="J9" s="93" t="s">
        <v>108</v>
      </c>
      <c r="K9" s="93"/>
      <c r="L9" s="97" t="s">
        <v>110</v>
      </c>
      <c r="M9" s="93"/>
      <c r="N9" s="93"/>
      <c r="O9" s="93"/>
      <c r="P9" s="93" t="s">
        <v>111</v>
      </c>
      <c r="Q9" s="96"/>
      <c r="R9" s="93" t="s">
        <v>112</v>
      </c>
      <c r="S9" s="96"/>
      <c r="T9" s="93" t="s">
        <v>134</v>
      </c>
      <c r="U9" s="96"/>
      <c r="V9" s="93" t="s">
        <v>103</v>
      </c>
    </row>
    <row r="10" spans="1:22" ht="18" customHeight="1" x14ac:dyDescent="0.25">
      <c r="A10" s="82"/>
      <c r="F10" s="93" t="s">
        <v>118</v>
      </c>
      <c r="G10" s="93"/>
      <c r="H10" s="93" t="s">
        <v>119</v>
      </c>
      <c r="I10" s="93"/>
      <c r="J10" s="93" t="s">
        <v>120</v>
      </c>
      <c r="K10" s="93"/>
      <c r="L10" s="97" t="s">
        <v>122</v>
      </c>
      <c r="M10" s="93"/>
      <c r="N10" s="93" t="s">
        <v>70</v>
      </c>
      <c r="O10" s="93"/>
      <c r="P10" s="93" t="s">
        <v>123</v>
      </c>
      <c r="Q10" s="93"/>
      <c r="R10" s="93" t="s">
        <v>124</v>
      </c>
      <c r="S10" s="93"/>
      <c r="T10" s="93" t="s">
        <v>135</v>
      </c>
      <c r="U10" s="93"/>
      <c r="V10" s="93" t="s">
        <v>136</v>
      </c>
    </row>
    <row r="11" spans="1:22" ht="18" customHeight="1" x14ac:dyDescent="0.25">
      <c r="A11" s="82"/>
      <c r="D11" s="204" t="s">
        <v>9</v>
      </c>
      <c r="F11" s="85" t="s">
        <v>10</v>
      </c>
      <c r="G11" s="93"/>
      <c r="H11" s="85" t="s">
        <v>10</v>
      </c>
      <c r="I11" s="93"/>
      <c r="J11" s="85" t="s">
        <v>10</v>
      </c>
      <c r="K11" s="93"/>
      <c r="L11" s="85" t="s">
        <v>10</v>
      </c>
      <c r="M11" s="93"/>
      <c r="N11" s="85" t="s">
        <v>10</v>
      </c>
      <c r="O11" s="93"/>
      <c r="P11" s="85" t="s">
        <v>10</v>
      </c>
      <c r="Q11" s="93"/>
      <c r="R11" s="85" t="s">
        <v>10</v>
      </c>
      <c r="S11" s="93"/>
      <c r="T11" s="85" t="s">
        <v>10</v>
      </c>
      <c r="U11" s="93"/>
      <c r="V11" s="85" t="s">
        <v>10</v>
      </c>
    </row>
    <row r="12" spans="1:22" ht="6" customHeight="1" x14ac:dyDescent="0.25">
      <c r="A12" s="82"/>
      <c r="F12" s="86"/>
      <c r="H12" s="89"/>
      <c r="I12" s="89"/>
      <c r="J12" s="89"/>
      <c r="L12" s="86"/>
    </row>
    <row r="13" spans="1:22" ht="18" customHeight="1" x14ac:dyDescent="0.25">
      <c r="A13" s="82" t="s">
        <v>129</v>
      </c>
      <c r="B13" s="84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</row>
    <row r="14" spans="1:22" ht="18" customHeight="1" x14ac:dyDescent="0.25">
      <c r="A14" s="82"/>
      <c r="B14" s="83" t="s">
        <v>130</v>
      </c>
      <c r="F14" s="88">
        <v>5264650</v>
      </c>
      <c r="H14" s="88">
        <v>8601300</v>
      </c>
      <c r="I14" s="88"/>
      <c r="J14" s="88">
        <v>47373</v>
      </c>
      <c r="L14" s="88">
        <v>530000</v>
      </c>
      <c r="N14" s="88">
        <v>46861663</v>
      </c>
      <c r="P14" s="88">
        <v>2395524</v>
      </c>
      <c r="R14" s="88">
        <v>-86057</v>
      </c>
      <c r="T14" s="90">
        <f>SUM(O14:R14)</f>
        <v>2309467</v>
      </c>
      <c r="V14" s="90">
        <f>SUM(T14,N14,L14,J14,H14,F14)</f>
        <v>63614453</v>
      </c>
    </row>
    <row r="15" spans="1:22" ht="6" customHeight="1" x14ac:dyDescent="0.25">
      <c r="A15" s="82"/>
      <c r="B15" s="83"/>
      <c r="F15" s="88"/>
      <c r="H15" s="88"/>
      <c r="I15" s="88"/>
      <c r="J15" s="88"/>
      <c r="T15" s="90"/>
    </row>
    <row r="16" spans="1:22" ht="18" customHeight="1" x14ac:dyDescent="0.25">
      <c r="A16" s="82" t="s">
        <v>137</v>
      </c>
      <c r="B16" s="84"/>
      <c r="F16" s="88"/>
      <c r="H16" s="88"/>
      <c r="I16" s="88"/>
      <c r="J16" s="88"/>
    </row>
    <row r="17" spans="1:22" ht="18" customHeight="1" x14ac:dyDescent="0.25">
      <c r="A17" s="82"/>
      <c r="B17" s="83" t="s">
        <v>138</v>
      </c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</row>
    <row r="18" spans="1:22" ht="18" customHeight="1" x14ac:dyDescent="0.25">
      <c r="A18" s="86" t="s">
        <v>95</v>
      </c>
      <c r="B18" s="83"/>
      <c r="F18" s="94">
        <v>0</v>
      </c>
      <c r="G18" s="99"/>
      <c r="H18" s="94">
        <v>0</v>
      </c>
      <c r="I18" s="94"/>
      <c r="J18" s="94">
        <v>0</v>
      </c>
      <c r="L18" s="94">
        <v>0</v>
      </c>
      <c r="N18" s="94">
        <v>4751735</v>
      </c>
      <c r="P18" s="94">
        <v>-2395524</v>
      </c>
      <c r="R18" s="94">
        <v>0</v>
      </c>
      <c r="T18" s="94">
        <v>-2395524</v>
      </c>
      <c r="V18" s="94">
        <v>2356211</v>
      </c>
    </row>
    <row r="19" spans="1:22" ht="18" customHeight="1" x14ac:dyDescent="0.25">
      <c r="A19" s="90" t="s">
        <v>265</v>
      </c>
      <c r="B19" s="90"/>
      <c r="F19" s="98">
        <v>0</v>
      </c>
      <c r="G19" s="99"/>
      <c r="H19" s="98">
        <v>0</v>
      </c>
      <c r="I19" s="94"/>
      <c r="J19" s="98">
        <v>0</v>
      </c>
      <c r="L19" s="98">
        <v>0</v>
      </c>
      <c r="N19" s="98">
        <v>-1842208</v>
      </c>
      <c r="P19" s="98">
        <v>0</v>
      </c>
      <c r="R19" s="98">
        <v>0</v>
      </c>
      <c r="T19" s="98">
        <v>0</v>
      </c>
      <c r="V19" s="184">
        <f>N19+T19</f>
        <v>-1842208</v>
      </c>
    </row>
    <row r="20" spans="1:22" ht="6" customHeight="1" x14ac:dyDescent="0.25"/>
    <row r="21" spans="1:22" ht="18" customHeight="1" x14ac:dyDescent="0.25">
      <c r="A21" s="82" t="s">
        <v>132</v>
      </c>
      <c r="F21" s="94"/>
      <c r="G21" s="99"/>
      <c r="H21" s="94"/>
      <c r="I21" s="99"/>
      <c r="J21" s="94"/>
      <c r="K21" s="99"/>
      <c r="L21" s="94"/>
      <c r="M21" s="99"/>
      <c r="N21" s="94"/>
      <c r="O21" s="99"/>
      <c r="P21" s="94"/>
      <c r="Q21" s="99"/>
      <c r="R21" s="94"/>
      <c r="S21" s="99"/>
      <c r="T21" s="94"/>
      <c r="U21" s="99"/>
      <c r="V21" s="94"/>
    </row>
    <row r="22" spans="1:22" ht="18" customHeight="1" thickBot="1" x14ac:dyDescent="0.3">
      <c r="A22" s="82"/>
      <c r="B22" s="82" t="s">
        <v>262</v>
      </c>
      <c r="F22" s="100">
        <f>SUM(F14:F19)</f>
        <v>5264650</v>
      </c>
      <c r="G22" s="99"/>
      <c r="H22" s="100">
        <f>SUM(H14:H19)</f>
        <v>8601300</v>
      </c>
      <c r="I22" s="99"/>
      <c r="J22" s="100">
        <f>SUM(J14:J19)</f>
        <v>47373</v>
      </c>
      <c r="K22" s="99"/>
      <c r="L22" s="100">
        <f>SUM(L14:L19)</f>
        <v>530000</v>
      </c>
      <c r="M22" s="99"/>
      <c r="N22" s="100">
        <f>SUM(N14:N19)</f>
        <v>49771190</v>
      </c>
      <c r="O22" s="99"/>
      <c r="P22" s="100">
        <f>SUM(P14:P19)</f>
        <v>0</v>
      </c>
      <c r="Q22" s="99"/>
      <c r="R22" s="100">
        <f>SUM(R14:R19)</f>
        <v>-86057</v>
      </c>
      <c r="S22" s="99"/>
      <c r="T22" s="100">
        <f>SUM(T14:T19)</f>
        <v>-86057</v>
      </c>
      <c r="U22" s="99"/>
      <c r="V22" s="100">
        <f>SUM(V14:V19)</f>
        <v>64128456</v>
      </c>
    </row>
    <row r="23" spans="1:22" ht="18" customHeight="1" thickTop="1" x14ac:dyDescent="0.25">
      <c r="A23" s="82"/>
    </row>
    <row r="24" spans="1:22" ht="18" customHeight="1" x14ac:dyDescent="0.25">
      <c r="A24" s="82" t="s">
        <v>129</v>
      </c>
      <c r="B24" s="84"/>
      <c r="F24" s="197"/>
      <c r="G24" s="90"/>
      <c r="H24" s="197"/>
      <c r="I24" s="90"/>
      <c r="J24" s="197"/>
      <c r="K24" s="200"/>
      <c r="L24" s="197"/>
      <c r="M24" s="200"/>
      <c r="N24" s="197"/>
      <c r="O24" s="200"/>
      <c r="P24" s="197"/>
      <c r="Q24" s="200"/>
      <c r="R24" s="197"/>
      <c r="S24" s="200"/>
      <c r="T24" s="197"/>
      <c r="U24" s="200"/>
      <c r="V24" s="197"/>
    </row>
    <row r="25" spans="1:22" ht="18" customHeight="1" x14ac:dyDescent="0.25">
      <c r="A25" s="82"/>
      <c r="B25" s="83" t="s">
        <v>133</v>
      </c>
      <c r="F25" s="197">
        <v>5264650</v>
      </c>
      <c r="H25" s="197">
        <v>8601300</v>
      </c>
      <c r="I25" s="88"/>
      <c r="J25" s="197">
        <v>47373</v>
      </c>
      <c r="K25" s="200"/>
      <c r="L25" s="197">
        <v>530000</v>
      </c>
      <c r="M25" s="200"/>
      <c r="N25" s="197">
        <v>46626311</v>
      </c>
      <c r="O25" s="200"/>
      <c r="P25" s="197">
        <v>0</v>
      </c>
      <c r="Q25" s="200"/>
      <c r="R25" s="197">
        <v>-106488</v>
      </c>
      <c r="S25" s="200"/>
      <c r="T25" s="197">
        <f>SUM(P25:R25)</f>
        <v>-106488</v>
      </c>
      <c r="U25" s="200"/>
      <c r="V25" s="197">
        <f>SUM(T25,N25,L25,J25,H25,F25)</f>
        <v>60963146</v>
      </c>
    </row>
    <row r="26" spans="1:22" ht="6" customHeight="1" x14ac:dyDescent="0.25">
      <c r="A26" s="82"/>
      <c r="B26" s="83"/>
      <c r="F26" s="197"/>
      <c r="H26" s="197"/>
      <c r="I26" s="88"/>
      <c r="J26" s="197"/>
      <c r="K26" s="200"/>
      <c r="L26" s="197"/>
      <c r="M26" s="200"/>
      <c r="N26" s="197"/>
      <c r="O26" s="200"/>
      <c r="P26" s="197"/>
      <c r="Q26" s="200"/>
      <c r="R26" s="197"/>
      <c r="S26" s="200"/>
      <c r="T26" s="197"/>
      <c r="U26" s="200"/>
      <c r="V26" s="197"/>
    </row>
    <row r="27" spans="1:22" ht="18" customHeight="1" x14ac:dyDescent="0.25">
      <c r="A27" s="82" t="s">
        <v>137</v>
      </c>
      <c r="B27" s="84"/>
      <c r="F27" s="197"/>
      <c r="H27" s="197"/>
      <c r="I27" s="88"/>
      <c r="J27" s="197"/>
      <c r="K27" s="200"/>
      <c r="L27" s="197"/>
      <c r="M27" s="200"/>
      <c r="N27" s="197"/>
      <c r="O27" s="200"/>
      <c r="P27" s="197"/>
      <c r="Q27" s="200"/>
      <c r="R27" s="197"/>
      <c r="S27" s="200"/>
      <c r="T27" s="197"/>
      <c r="U27" s="200"/>
      <c r="V27" s="197"/>
    </row>
    <row r="28" spans="1:22" ht="18" customHeight="1" x14ac:dyDescent="0.25">
      <c r="A28" s="82"/>
      <c r="B28" s="83" t="s">
        <v>138</v>
      </c>
      <c r="F28" s="197"/>
      <c r="H28" s="197"/>
      <c r="I28" s="88"/>
      <c r="J28" s="197"/>
      <c r="K28" s="200"/>
      <c r="L28" s="197"/>
      <c r="M28" s="200"/>
      <c r="N28" s="197"/>
      <c r="O28" s="200"/>
      <c r="P28" s="197"/>
      <c r="Q28" s="200"/>
      <c r="R28" s="197"/>
      <c r="S28" s="200"/>
      <c r="T28" s="197"/>
      <c r="U28" s="200"/>
      <c r="V28" s="197"/>
    </row>
    <row r="29" spans="1:22" ht="18" customHeight="1" x14ac:dyDescent="0.25">
      <c r="A29" s="86" t="s">
        <v>95</v>
      </c>
      <c r="B29" s="83"/>
      <c r="F29" s="197" t="s">
        <v>61</v>
      </c>
      <c r="H29" s="197" t="s">
        <v>61</v>
      </c>
      <c r="I29" s="88"/>
      <c r="J29" s="197" t="s">
        <v>61</v>
      </c>
      <c r="K29" s="200"/>
      <c r="L29" s="197" t="s">
        <v>61</v>
      </c>
      <c r="M29" s="200"/>
      <c r="N29" s="197">
        <f>'8-9'!J31</f>
        <v>5661246</v>
      </c>
      <c r="O29" s="200"/>
      <c r="P29" s="197">
        <v>0</v>
      </c>
      <c r="Q29" s="200"/>
      <c r="R29" s="197">
        <f>'8-9'!J64</f>
        <v>-16530</v>
      </c>
      <c r="S29" s="200"/>
      <c r="T29" s="197">
        <f>R29+P29</f>
        <v>-16530</v>
      </c>
      <c r="U29" s="200"/>
      <c r="V29" s="197">
        <f>N29+T29</f>
        <v>5644716</v>
      </c>
    </row>
    <row r="30" spans="1:22" ht="18" customHeight="1" x14ac:dyDescent="0.25">
      <c r="A30" s="90" t="s">
        <v>265</v>
      </c>
      <c r="B30" s="90"/>
      <c r="D30" s="89">
        <v>22</v>
      </c>
      <c r="F30" s="198" t="s">
        <v>61</v>
      </c>
      <c r="G30" s="99"/>
      <c r="H30" s="198" t="s">
        <v>61</v>
      </c>
      <c r="I30" s="94"/>
      <c r="J30" s="198" t="s">
        <v>61</v>
      </c>
      <c r="K30" s="202"/>
      <c r="L30" s="198" t="s">
        <v>61</v>
      </c>
      <c r="M30" s="202"/>
      <c r="N30" s="198">
        <v>-1842616</v>
      </c>
      <c r="O30" s="202"/>
      <c r="P30" s="198">
        <v>0</v>
      </c>
      <c r="Q30" s="202"/>
      <c r="R30" s="198">
        <v>0</v>
      </c>
      <c r="S30" s="202"/>
      <c r="T30" s="198">
        <f>P30</f>
        <v>0</v>
      </c>
      <c r="U30" s="202"/>
      <c r="V30" s="198">
        <f>N30+T30</f>
        <v>-1842616</v>
      </c>
    </row>
    <row r="31" spans="1:22" ht="6" customHeight="1" x14ac:dyDescent="0.25">
      <c r="F31" s="197"/>
      <c r="G31" s="99"/>
      <c r="H31" s="197"/>
      <c r="I31" s="99"/>
      <c r="J31" s="197"/>
      <c r="K31" s="200"/>
      <c r="L31" s="197"/>
      <c r="M31" s="200"/>
      <c r="N31" s="197"/>
      <c r="O31" s="200"/>
      <c r="P31" s="197"/>
      <c r="Q31" s="200"/>
      <c r="R31" s="197"/>
      <c r="S31" s="200"/>
      <c r="T31" s="197"/>
      <c r="U31" s="200"/>
      <c r="V31" s="197"/>
    </row>
    <row r="32" spans="1:22" ht="18" customHeight="1" x14ac:dyDescent="0.25">
      <c r="A32" s="82" t="s">
        <v>132</v>
      </c>
      <c r="F32" s="197"/>
      <c r="G32" s="90"/>
      <c r="H32" s="197"/>
      <c r="I32" s="90"/>
      <c r="J32" s="197"/>
      <c r="K32" s="200"/>
      <c r="L32" s="197"/>
      <c r="M32" s="200"/>
      <c r="N32" s="197"/>
      <c r="O32" s="200"/>
      <c r="P32" s="197"/>
      <c r="Q32" s="200"/>
      <c r="R32" s="197"/>
      <c r="S32" s="200"/>
      <c r="T32" s="197"/>
      <c r="U32" s="200"/>
      <c r="V32" s="197"/>
    </row>
    <row r="33" spans="1:22" ht="18" customHeight="1" thickBot="1" x14ac:dyDescent="0.3">
      <c r="A33" s="82"/>
      <c r="B33" s="82" t="s">
        <v>258</v>
      </c>
      <c r="F33" s="199">
        <f>SUM(F25:F30)</f>
        <v>5264650</v>
      </c>
      <c r="G33" s="99"/>
      <c r="H33" s="199">
        <f>SUM(H25:H30)</f>
        <v>8601300</v>
      </c>
      <c r="I33" s="99"/>
      <c r="J33" s="199">
        <f>SUM(J25:J30)</f>
        <v>47373</v>
      </c>
      <c r="K33" s="201"/>
      <c r="L33" s="199">
        <f>SUM(L25:L30)</f>
        <v>530000</v>
      </c>
      <c r="M33" s="201"/>
      <c r="N33" s="199">
        <f>SUM(N25:N30)</f>
        <v>50444941</v>
      </c>
      <c r="O33" s="201"/>
      <c r="P33" s="199">
        <f>SUM(P25:P30)</f>
        <v>0</v>
      </c>
      <c r="Q33" s="202"/>
      <c r="R33" s="199">
        <f>SUM(R25:R30)</f>
        <v>-123018</v>
      </c>
      <c r="S33" s="202"/>
      <c r="T33" s="199">
        <f>SUM(T25:T30)</f>
        <v>-123018</v>
      </c>
      <c r="U33" s="202"/>
      <c r="V33" s="199">
        <f>SUM(V25:V30)</f>
        <v>64765246</v>
      </c>
    </row>
    <row r="34" spans="1:22" ht="18" customHeight="1" thickTop="1" x14ac:dyDescent="0.25">
      <c r="A34" s="82"/>
      <c r="B34" s="82"/>
      <c r="F34" s="202"/>
      <c r="G34" s="99"/>
      <c r="H34" s="202"/>
      <c r="I34" s="99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ht="15" customHeight="1" x14ac:dyDescent="0.25">
      <c r="A35" s="82"/>
      <c r="B35" s="82"/>
      <c r="F35" s="94"/>
      <c r="G35" s="99"/>
      <c r="H35" s="94"/>
      <c r="I35" s="99"/>
      <c r="J35" s="94"/>
      <c r="K35" s="99"/>
      <c r="L35" s="94"/>
      <c r="M35" s="99"/>
      <c r="N35" s="94"/>
      <c r="O35" s="99"/>
      <c r="P35" s="94"/>
      <c r="Q35" s="99"/>
      <c r="R35" s="94"/>
      <c r="S35" s="99"/>
      <c r="T35" s="94"/>
      <c r="U35" s="99"/>
      <c r="V35" s="94"/>
    </row>
    <row r="36" spans="1:22" ht="21.95" customHeight="1" x14ac:dyDescent="0.25">
      <c r="A36" s="87" t="str">
        <f>'2-5'!A99:L99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36" s="87"/>
      <c r="C36" s="87"/>
      <c r="D36" s="87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</row>
  </sheetData>
  <mergeCells count="3">
    <mergeCell ref="P6:T6"/>
    <mergeCell ref="L7:N7"/>
    <mergeCell ref="P7:T7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&amp;R&amp;"Arial Unicode MS,Regular"&amp;9&amp;P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tabSelected="1" zoomScale="130" zoomScaleNormal="130" zoomScaleSheetLayoutView="145" workbookViewId="0"/>
  </sheetViews>
  <sheetFormatPr defaultColWidth="9.140625" defaultRowHeight="20.100000000000001" customHeight="1" x14ac:dyDescent="0.25"/>
  <cols>
    <col min="1" max="2" width="1.140625" style="103" customWidth="1"/>
    <col min="3" max="3" width="42.85546875" style="103" customWidth="1"/>
    <col min="4" max="4" width="7" style="102" customWidth="1"/>
    <col min="5" max="5" width="0.5703125" style="103" customWidth="1"/>
    <col min="6" max="6" width="11.28515625" style="104" customWidth="1"/>
    <col min="7" max="7" width="0.5703125" style="105" customWidth="1"/>
    <col min="8" max="8" width="11.28515625" style="104" customWidth="1"/>
    <col min="9" max="9" width="0.5703125" style="106" customWidth="1"/>
    <col min="10" max="10" width="11.28515625" style="104" customWidth="1"/>
    <col min="11" max="11" width="0.5703125" style="105" customWidth="1"/>
    <col min="12" max="12" width="11.28515625" style="104" customWidth="1"/>
    <col min="13" max="16384" width="9.140625" style="108"/>
  </cols>
  <sheetData>
    <row r="1" spans="1:15" ht="20.100000000000001" customHeight="1" x14ac:dyDescent="0.25">
      <c r="A1" s="101" t="s">
        <v>0</v>
      </c>
      <c r="B1" s="101"/>
      <c r="C1" s="101"/>
      <c r="L1" s="107" t="s">
        <v>76</v>
      </c>
    </row>
    <row r="2" spans="1:15" ht="20.100000000000001" customHeight="1" x14ac:dyDescent="0.25">
      <c r="A2" s="101" t="s">
        <v>139</v>
      </c>
      <c r="B2" s="101"/>
      <c r="C2" s="101"/>
    </row>
    <row r="3" spans="1:15" ht="20.100000000000001" customHeight="1" x14ac:dyDescent="0.25">
      <c r="A3" s="109" t="s">
        <v>261</v>
      </c>
      <c r="B3" s="109"/>
      <c r="C3" s="109"/>
      <c r="D3" s="110"/>
      <c r="E3" s="111"/>
      <c r="F3" s="112"/>
      <c r="G3" s="113"/>
      <c r="H3" s="112"/>
      <c r="I3" s="114"/>
      <c r="J3" s="112"/>
      <c r="K3" s="113"/>
      <c r="L3" s="112"/>
    </row>
    <row r="4" spans="1:15" ht="12.75" x14ac:dyDescent="0.25"/>
    <row r="5" spans="1:15" ht="17.25" customHeight="1" x14ac:dyDescent="0.25">
      <c r="A5" s="108"/>
      <c r="D5" s="115"/>
      <c r="E5" s="101"/>
      <c r="F5" s="112"/>
      <c r="G5" s="116"/>
      <c r="H5" s="116" t="s">
        <v>2</v>
      </c>
      <c r="I5" s="117"/>
      <c r="J5" s="112"/>
      <c r="K5" s="116"/>
      <c r="L5" s="116" t="s">
        <v>3</v>
      </c>
    </row>
    <row r="6" spans="1:15" ht="17.25" customHeight="1" x14ac:dyDescent="0.25">
      <c r="D6" s="118"/>
      <c r="E6" s="101"/>
      <c r="F6" s="119" t="s">
        <v>7</v>
      </c>
      <c r="G6" s="120"/>
      <c r="H6" s="119" t="s">
        <v>8</v>
      </c>
      <c r="I6" s="121"/>
      <c r="J6" s="119" t="s">
        <v>7</v>
      </c>
      <c r="K6" s="120"/>
      <c r="L6" s="119" t="s">
        <v>8</v>
      </c>
    </row>
    <row r="7" spans="1:15" ht="17.25" customHeight="1" x14ac:dyDescent="0.25">
      <c r="D7" s="122" t="s">
        <v>9</v>
      </c>
      <c r="E7" s="101"/>
      <c r="F7" s="123" t="s">
        <v>10</v>
      </c>
      <c r="G7" s="124"/>
      <c r="H7" s="123" t="s">
        <v>10</v>
      </c>
      <c r="I7" s="125"/>
      <c r="J7" s="123" t="s">
        <v>10</v>
      </c>
      <c r="K7" s="124"/>
      <c r="L7" s="123" t="s">
        <v>10</v>
      </c>
    </row>
    <row r="8" spans="1:15" ht="17.25" customHeight="1" x14ac:dyDescent="0.25">
      <c r="A8" s="101" t="s">
        <v>140</v>
      </c>
      <c r="F8" s="165"/>
      <c r="J8" s="165"/>
    </row>
    <row r="9" spans="1:15" ht="17.25" customHeight="1" x14ac:dyDescent="0.25">
      <c r="A9" s="103" t="s">
        <v>141</v>
      </c>
      <c r="F9" s="166">
        <f>'8-9'!F28</f>
        <v>8090715</v>
      </c>
      <c r="G9" s="126"/>
      <c r="H9" s="126">
        <f>'8-9'!H28</f>
        <v>18500720</v>
      </c>
      <c r="I9" s="126"/>
      <c r="J9" s="166">
        <f>'8-9'!J28</f>
        <v>5661246</v>
      </c>
      <c r="K9" s="104"/>
      <c r="L9" s="126">
        <f>'8-9'!L28</f>
        <v>4751735</v>
      </c>
    </row>
    <row r="10" spans="1:15" ht="17.25" customHeight="1" x14ac:dyDescent="0.25">
      <c r="A10" s="103" t="s">
        <v>142</v>
      </c>
      <c r="F10" s="166"/>
      <c r="G10" s="126"/>
      <c r="H10" s="126"/>
      <c r="I10" s="126"/>
      <c r="J10" s="166"/>
      <c r="K10" s="104"/>
      <c r="L10" s="126"/>
    </row>
    <row r="11" spans="1:15" ht="17.25" customHeight="1" x14ac:dyDescent="0.25">
      <c r="A11" s="103" t="s">
        <v>143</v>
      </c>
      <c r="F11" s="166"/>
      <c r="G11" s="126"/>
      <c r="H11" s="126"/>
      <c r="I11" s="126"/>
      <c r="J11" s="166"/>
      <c r="K11" s="104"/>
      <c r="L11" s="126"/>
    </row>
    <row r="12" spans="1:15" ht="17.25" customHeight="1" x14ac:dyDescent="0.25">
      <c r="A12" s="103" t="s">
        <v>46</v>
      </c>
      <c r="B12" s="127" t="s">
        <v>144</v>
      </c>
      <c r="F12" s="166">
        <v>1543573</v>
      </c>
      <c r="G12" s="141"/>
      <c r="H12" s="126">
        <v>1554802</v>
      </c>
      <c r="I12" s="142"/>
      <c r="J12" s="167">
        <v>26664</v>
      </c>
      <c r="K12" s="144"/>
      <c r="L12" s="143">
        <v>28628</v>
      </c>
    </row>
    <row r="13" spans="1:15" ht="17.25" customHeight="1" x14ac:dyDescent="0.25">
      <c r="B13" s="127" t="s">
        <v>287</v>
      </c>
      <c r="F13" s="166"/>
      <c r="G13" s="141"/>
      <c r="H13" s="126"/>
      <c r="I13" s="142"/>
      <c r="J13" s="167"/>
      <c r="K13" s="144"/>
      <c r="L13" s="143"/>
      <c r="O13" s="108" t="s">
        <v>66</v>
      </c>
    </row>
    <row r="14" spans="1:15" ht="17.25" customHeight="1" x14ac:dyDescent="0.25">
      <c r="A14" s="103" t="s">
        <v>46</v>
      </c>
      <c r="B14" s="127"/>
      <c r="C14" s="103" t="s">
        <v>288</v>
      </c>
      <c r="F14" s="166">
        <v>43061</v>
      </c>
      <c r="G14" s="141"/>
      <c r="H14" s="126">
        <v>14615</v>
      </c>
      <c r="I14" s="142"/>
      <c r="J14" s="167">
        <v>59</v>
      </c>
      <c r="K14" s="144"/>
      <c r="L14" s="143">
        <v>13</v>
      </c>
    </row>
    <row r="15" spans="1:15" ht="17.25" customHeight="1" x14ac:dyDescent="0.25">
      <c r="B15" s="127" t="s">
        <v>145</v>
      </c>
      <c r="F15" s="166">
        <v>151287</v>
      </c>
      <c r="G15" s="141"/>
      <c r="H15" s="126">
        <v>25266</v>
      </c>
      <c r="I15" s="142"/>
      <c r="J15" s="167">
        <v>67048</v>
      </c>
      <c r="K15" s="144"/>
      <c r="L15" s="143">
        <v>7842</v>
      </c>
    </row>
    <row r="16" spans="1:15" ht="17.25" customHeight="1" x14ac:dyDescent="0.25">
      <c r="B16" s="127" t="s">
        <v>146</v>
      </c>
      <c r="F16" s="166"/>
      <c r="G16" s="126"/>
      <c r="H16" s="126"/>
      <c r="I16" s="126"/>
      <c r="J16" s="166"/>
      <c r="K16" s="104"/>
      <c r="L16" s="126"/>
    </row>
    <row r="17" spans="1:12" ht="17.25" customHeight="1" x14ac:dyDescent="0.25">
      <c r="C17" s="103" t="s">
        <v>147</v>
      </c>
      <c r="F17" s="166">
        <v>0</v>
      </c>
      <c r="G17" s="141"/>
      <c r="H17" s="126">
        <v>0</v>
      </c>
      <c r="I17" s="108"/>
      <c r="J17" s="166">
        <v>0</v>
      </c>
      <c r="K17" s="108"/>
      <c r="L17" s="108">
        <v>-12724</v>
      </c>
    </row>
    <row r="18" spans="1:12" ht="17.25" customHeight="1" x14ac:dyDescent="0.25">
      <c r="B18" s="127" t="s">
        <v>148</v>
      </c>
      <c r="F18" s="166">
        <v>-315622</v>
      </c>
      <c r="G18" s="141"/>
      <c r="H18" s="126">
        <v>-162895</v>
      </c>
      <c r="I18" s="142"/>
      <c r="J18" s="167">
        <v>-343285</v>
      </c>
      <c r="K18" s="144"/>
      <c r="L18" s="143">
        <v>-155157</v>
      </c>
    </row>
    <row r="19" spans="1:12" ht="17.25" customHeight="1" x14ac:dyDescent="0.25">
      <c r="B19" s="127" t="s">
        <v>246</v>
      </c>
      <c r="F19" s="166">
        <v>2232068</v>
      </c>
      <c r="G19" s="141"/>
      <c r="H19" s="126">
        <v>2199743</v>
      </c>
      <c r="I19" s="108"/>
      <c r="J19" s="168">
        <v>869741</v>
      </c>
      <c r="K19" s="108"/>
      <c r="L19" s="108">
        <v>907465</v>
      </c>
    </row>
    <row r="20" spans="1:12" ht="17.25" customHeight="1" x14ac:dyDescent="0.25">
      <c r="A20" s="103" t="s">
        <v>46</v>
      </c>
      <c r="B20" s="127" t="s">
        <v>273</v>
      </c>
      <c r="F20" s="166">
        <v>-2029453</v>
      </c>
      <c r="G20" s="141"/>
      <c r="H20" s="126">
        <v>933766</v>
      </c>
      <c r="I20" s="142"/>
      <c r="J20" s="167">
        <v>-1625621</v>
      </c>
      <c r="K20" s="144"/>
      <c r="L20" s="143">
        <v>819807</v>
      </c>
    </row>
    <row r="21" spans="1:12" ht="17.25" customHeight="1" x14ac:dyDescent="0.25">
      <c r="B21" s="127" t="s">
        <v>149</v>
      </c>
      <c r="F21" s="166">
        <v>0</v>
      </c>
      <c r="G21" s="141"/>
      <c r="H21" s="126">
        <v>0</v>
      </c>
      <c r="I21" s="142"/>
      <c r="J21" s="167">
        <v>0</v>
      </c>
      <c r="K21" s="144"/>
      <c r="L21" s="143">
        <v>649986</v>
      </c>
    </row>
    <row r="22" spans="1:12" ht="17.25" customHeight="1" x14ac:dyDescent="0.25">
      <c r="B22" s="127" t="s">
        <v>150</v>
      </c>
      <c r="F22" s="166"/>
      <c r="G22" s="126"/>
      <c r="H22" s="126"/>
      <c r="I22" s="126"/>
      <c r="J22" s="166"/>
      <c r="K22" s="104"/>
      <c r="L22" s="126"/>
    </row>
    <row r="23" spans="1:12" ht="17.25" customHeight="1" x14ac:dyDescent="0.25">
      <c r="C23" s="103" t="s">
        <v>151</v>
      </c>
      <c r="F23" s="166">
        <v>0</v>
      </c>
      <c r="G23" s="141"/>
      <c r="H23" s="126">
        <v>-4358526</v>
      </c>
      <c r="I23" s="142"/>
      <c r="J23" s="167">
        <v>0</v>
      </c>
      <c r="K23" s="144"/>
      <c r="L23" s="143">
        <v>-4358526</v>
      </c>
    </row>
    <row r="24" spans="1:12" ht="17.25" customHeight="1" x14ac:dyDescent="0.25">
      <c r="B24" s="127" t="s">
        <v>152</v>
      </c>
      <c r="F24" s="166">
        <v>0</v>
      </c>
      <c r="G24" s="141"/>
      <c r="H24" s="126">
        <v>-9803381</v>
      </c>
      <c r="I24" s="142"/>
      <c r="J24" s="167">
        <v>0</v>
      </c>
      <c r="K24" s="144"/>
      <c r="L24" s="143">
        <v>0</v>
      </c>
    </row>
    <row r="25" spans="1:12" ht="17.25" customHeight="1" x14ac:dyDescent="0.25">
      <c r="B25" s="127" t="s">
        <v>294</v>
      </c>
      <c r="F25" s="166">
        <v>184</v>
      </c>
      <c r="G25" s="141"/>
      <c r="H25" s="126">
        <v>372927</v>
      </c>
      <c r="I25" s="142"/>
      <c r="J25" s="167">
        <v>-16</v>
      </c>
      <c r="K25" s="144"/>
      <c r="L25" s="143">
        <v>-32</v>
      </c>
    </row>
    <row r="26" spans="1:12" ht="17.25" customHeight="1" x14ac:dyDescent="0.25">
      <c r="A26" s="103" t="s">
        <v>46</v>
      </c>
      <c r="B26" s="127" t="s">
        <v>153</v>
      </c>
      <c r="D26" s="128"/>
      <c r="F26" s="166">
        <v>0</v>
      </c>
      <c r="G26" s="108"/>
      <c r="H26" s="126">
        <v>0</v>
      </c>
      <c r="I26" s="108"/>
      <c r="J26" s="167">
        <v>-4959106</v>
      </c>
      <c r="K26" s="108"/>
      <c r="L26" s="143">
        <v>-2601915</v>
      </c>
    </row>
    <row r="27" spans="1:12" ht="17.25" customHeight="1" x14ac:dyDescent="0.25">
      <c r="A27" s="103" t="s">
        <v>46</v>
      </c>
      <c r="B27" s="127" t="s">
        <v>154</v>
      </c>
      <c r="D27" s="128">
        <v>10.1</v>
      </c>
      <c r="F27" s="174">
        <f>-'8-9'!F26</f>
        <v>-3573448</v>
      </c>
      <c r="G27" s="141"/>
      <c r="H27" s="112">
        <v>-3348595</v>
      </c>
      <c r="I27" s="142"/>
      <c r="J27" s="169">
        <v>0</v>
      </c>
      <c r="K27" s="144"/>
      <c r="L27" s="145">
        <v>0</v>
      </c>
    </row>
    <row r="28" spans="1:12" ht="5.0999999999999996" customHeight="1" x14ac:dyDescent="0.25">
      <c r="F28" s="165"/>
      <c r="G28" s="104"/>
      <c r="I28" s="104"/>
      <c r="J28" s="165"/>
      <c r="K28" s="104"/>
    </row>
    <row r="29" spans="1:12" ht="17.25" customHeight="1" x14ac:dyDescent="0.25">
      <c r="B29" s="103" t="s">
        <v>241</v>
      </c>
      <c r="F29" s="165"/>
      <c r="I29" s="105"/>
      <c r="J29" s="165"/>
    </row>
    <row r="30" spans="1:12" ht="17.25" customHeight="1" x14ac:dyDescent="0.25">
      <c r="C30" s="103" t="s">
        <v>242</v>
      </c>
      <c r="F30" s="165">
        <f>SUM(F9:F27)</f>
        <v>6142365</v>
      </c>
      <c r="H30" s="104">
        <f>SUM(H9:H27)</f>
        <v>5928442</v>
      </c>
      <c r="I30" s="105"/>
      <c r="J30" s="165">
        <f>SUM(J9:J27)</f>
        <v>-303270</v>
      </c>
      <c r="L30" s="104">
        <f>SUM(L9:L27)</f>
        <v>37122</v>
      </c>
    </row>
    <row r="31" spans="1:12" ht="17.25" customHeight="1" x14ac:dyDescent="0.25">
      <c r="A31" s="103" t="s">
        <v>46</v>
      </c>
      <c r="B31" s="103" t="s">
        <v>155</v>
      </c>
      <c r="F31" s="165"/>
      <c r="I31" s="105"/>
      <c r="J31" s="165"/>
    </row>
    <row r="32" spans="1:12" ht="17.25" customHeight="1" x14ac:dyDescent="0.25">
      <c r="C32" s="127" t="s">
        <v>156</v>
      </c>
      <c r="F32" s="175">
        <v>-108195</v>
      </c>
      <c r="G32" s="141"/>
      <c r="H32" s="146">
        <v>-257084</v>
      </c>
      <c r="I32" s="142"/>
      <c r="J32" s="167">
        <v>0</v>
      </c>
      <c r="K32" s="142"/>
      <c r="L32" s="143">
        <v>0</v>
      </c>
    </row>
    <row r="33" spans="2:12" ht="17.25" customHeight="1" x14ac:dyDescent="0.25">
      <c r="C33" s="127" t="s">
        <v>239</v>
      </c>
      <c r="F33" s="168"/>
      <c r="G33" s="108"/>
      <c r="H33" s="108"/>
      <c r="I33" s="108"/>
      <c r="J33" s="168"/>
      <c r="K33" s="108"/>
      <c r="L33" s="108"/>
    </row>
    <row r="34" spans="2:12" ht="17.25" customHeight="1" x14ac:dyDescent="0.25">
      <c r="C34" s="127" t="s">
        <v>256</v>
      </c>
      <c r="F34" s="175">
        <v>-138945</v>
      </c>
      <c r="G34" s="141"/>
      <c r="H34" s="146">
        <v>371559</v>
      </c>
      <c r="I34" s="142"/>
      <c r="J34" s="167">
        <v>0</v>
      </c>
      <c r="K34" s="142"/>
      <c r="L34" s="143">
        <v>0</v>
      </c>
    </row>
    <row r="35" spans="2:12" ht="17.25" customHeight="1" x14ac:dyDescent="0.25">
      <c r="C35" s="127" t="s">
        <v>255</v>
      </c>
      <c r="F35" s="166"/>
      <c r="G35" s="126"/>
      <c r="H35" s="126"/>
      <c r="I35" s="126"/>
      <c r="J35" s="166"/>
      <c r="K35" s="126"/>
      <c r="L35" s="126"/>
    </row>
    <row r="36" spans="2:12" ht="17.25" customHeight="1" x14ac:dyDescent="0.25">
      <c r="C36" s="127" t="s">
        <v>253</v>
      </c>
      <c r="F36" s="166">
        <v>227052</v>
      </c>
      <c r="G36" s="141"/>
      <c r="H36" s="126">
        <v>452719</v>
      </c>
      <c r="I36" s="142"/>
      <c r="J36" s="167">
        <v>0</v>
      </c>
      <c r="K36" s="142"/>
      <c r="L36" s="143">
        <v>0</v>
      </c>
    </row>
    <row r="37" spans="2:12" ht="17.25" customHeight="1" x14ac:dyDescent="0.25">
      <c r="C37" s="127" t="s">
        <v>157</v>
      </c>
      <c r="F37" s="166">
        <v>259237</v>
      </c>
      <c r="G37" s="141"/>
      <c r="H37" s="126">
        <v>181693</v>
      </c>
      <c r="I37" s="142"/>
      <c r="J37" s="167">
        <v>-6078</v>
      </c>
      <c r="K37" s="142"/>
      <c r="L37" s="143">
        <v>10608</v>
      </c>
    </row>
    <row r="38" spans="2:12" ht="17.25" customHeight="1" x14ac:dyDescent="0.25">
      <c r="C38" s="127" t="s">
        <v>158</v>
      </c>
      <c r="F38" s="166">
        <v>493892</v>
      </c>
      <c r="G38" s="141"/>
      <c r="H38" s="126">
        <v>-118304</v>
      </c>
      <c r="I38" s="142"/>
      <c r="J38" s="167">
        <v>0</v>
      </c>
      <c r="K38" s="142"/>
      <c r="L38" s="143">
        <v>0</v>
      </c>
    </row>
    <row r="39" spans="2:12" ht="17.25" customHeight="1" x14ac:dyDescent="0.25">
      <c r="C39" s="127" t="s">
        <v>159</v>
      </c>
      <c r="F39" s="166">
        <v>194935</v>
      </c>
      <c r="G39" s="141"/>
      <c r="H39" s="126">
        <v>70994</v>
      </c>
      <c r="I39" s="142"/>
      <c r="J39" s="167">
        <v>-8168</v>
      </c>
      <c r="K39" s="142"/>
      <c r="L39" s="143">
        <v>30346</v>
      </c>
    </row>
    <row r="40" spans="2:12" ht="17.25" customHeight="1" x14ac:dyDescent="0.25">
      <c r="C40" s="127" t="s">
        <v>160</v>
      </c>
      <c r="F40" s="166">
        <v>-53109</v>
      </c>
      <c r="G40" s="141"/>
      <c r="H40" s="126">
        <v>-55855</v>
      </c>
      <c r="I40" s="142"/>
      <c r="J40" s="167">
        <v>-1945</v>
      </c>
      <c r="K40" s="142"/>
      <c r="L40" s="143">
        <v>-2274</v>
      </c>
    </row>
    <row r="41" spans="2:12" ht="17.25" customHeight="1" x14ac:dyDescent="0.25">
      <c r="C41" s="127" t="s">
        <v>161</v>
      </c>
      <c r="F41" s="166">
        <v>-355679</v>
      </c>
      <c r="G41" s="141"/>
      <c r="H41" s="126">
        <v>-462321</v>
      </c>
      <c r="I41" s="142"/>
      <c r="J41" s="167">
        <v>0</v>
      </c>
      <c r="K41" s="142"/>
      <c r="L41" s="143">
        <v>0</v>
      </c>
    </row>
    <row r="42" spans="2:12" ht="17.25" customHeight="1" x14ac:dyDescent="0.25">
      <c r="C42" s="127" t="s">
        <v>162</v>
      </c>
      <c r="F42" s="166">
        <v>20355</v>
      </c>
      <c r="G42" s="141"/>
      <c r="H42" s="126">
        <v>1808</v>
      </c>
      <c r="I42" s="142"/>
      <c r="J42" s="167">
        <v>-13662</v>
      </c>
      <c r="K42" s="142"/>
      <c r="L42" s="143">
        <v>8094</v>
      </c>
    </row>
    <row r="43" spans="2:12" ht="17.25" customHeight="1" x14ac:dyDescent="0.25">
      <c r="C43" s="127" t="s">
        <v>163</v>
      </c>
      <c r="F43" s="166"/>
      <c r="G43" s="126"/>
      <c r="H43" s="126"/>
      <c r="I43" s="126"/>
      <c r="J43" s="166"/>
      <c r="K43" s="126"/>
      <c r="L43" s="126"/>
    </row>
    <row r="44" spans="2:12" ht="17.25" customHeight="1" x14ac:dyDescent="0.25">
      <c r="C44" s="130" t="s">
        <v>164</v>
      </c>
      <c r="F44" s="176">
        <v>-45868</v>
      </c>
      <c r="G44" s="141"/>
      <c r="H44" s="129">
        <v>-42746</v>
      </c>
      <c r="I44" s="142"/>
      <c r="J44" s="170">
        <v>-26332</v>
      </c>
      <c r="K44" s="142"/>
      <c r="L44" s="147">
        <v>-28115</v>
      </c>
    </row>
    <row r="45" spans="2:12" ht="17.25" customHeight="1" x14ac:dyDescent="0.25">
      <c r="C45" s="127" t="s">
        <v>165</v>
      </c>
      <c r="F45" s="177">
        <v>-531218</v>
      </c>
      <c r="G45" s="148"/>
      <c r="H45" s="131">
        <v>-122900</v>
      </c>
      <c r="I45" s="144"/>
      <c r="J45" s="171">
        <v>-108633</v>
      </c>
      <c r="K45" s="144"/>
      <c r="L45" s="149">
        <v>-193271</v>
      </c>
    </row>
    <row r="46" spans="2:12" ht="5.0999999999999996" customHeight="1" x14ac:dyDescent="0.25">
      <c r="F46" s="165"/>
      <c r="G46" s="104"/>
      <c r="I46" s="104"/>
      <c r="J46" s="165"/>
      <c r="K46" s="104"/>
    </row>
    <row r="47" spans="2:12" ht="17.25" customHeight="1" x14ac:dyDescent="0.25">
      <c r="B47" s="103" t="s">
        <v>166</v>
      </c>
      <c r="F47" s="166">
        <f>SUM(F29:F45)</f>
        <v>6104822</v>
      </c>
      <c r="G47" s="126"/>
      <c r="H47" s="126">
        <f>SUM(H29:H45)</f>
        <v>5948005</v>
      </c>
      <c r="I47" s="126"/>
      <c r="J47" s="166">
        <f>SUM(J29:J45)</f>
        <v>-468088</v>
      </c>
      <c r="K47" s="126"/>
      <c r="L47" s="126">
        <f>SUM(L29:L45)</f>
        <v>-137490</v>
      </c>
    </row>
    <row r="48" spans="2:12" ht="17.25" customHeight="1" x14ac:dyDescent="0.25">
      <c r="C48" s="150" t="s">
        <v>257</v>
      </c>
      <c r="F48" s="166">
        <v>264</v>
      </c>
      <c r="G48" s="126"/>
      <c r="H48" s="126">
        <v>0</v>
      </c>
      <c r="I48" s="151"/>
      <c r="J48" s="172">
        <v>0</v>
      </c>
      <c r="K48" s="151"/>
      <c r="L48" s="151">
        <v>0</v>
      </c>
    </row>
    <row r="49" spans="1:12" ht="17.25" customHeight="1" x14ac:dyDescent="0.25">
      <c r="C49" s="127" t="s">
        <v>167</v>
      </c>
      <c r="F49" s="174">
        <v>-552460</v>
      </c>
      <c r="G49" s="126"/>
      <c r="H49" s="112">
        <v>-498997</v>
      </c>
      <c r="I49" s="143"/>
      <c r="J49" s="169">
        <v>0</v>
      </c>
      <c r="K49" s="143"/>
      <c r="L49" s="145">
        <v>0</v>
      </c>
    </row>
    <row r="50" spans="1:12" ht="5.0999999999999996" customHeight="1" x14ac:dyDescent="0.25">
      <c r="F50" s="165"/>
      <c r="G50" s="104"/>
      <c r="I50" s="104"/>
      <c r="J50" s="165"/>
      <c r="K50" s="104"/>
    </row>
    <row r="51" spans="1:12" ht="17.25" customHeight="1" x14ac:dyDescent="0.25">
      <c r="A51" s="101" t="s">
        <v>168</v>
      </c>
      <c r="F51" s="173">
        <f>SUM(F47:F49)</f>
        <v>5552626</v>
      </c>
      <c r="H51" s="132">
        <f>SUM(H47:H49)</f>
        <v>5449008</v>
      </c>
      <c r="I51" s="105"/>
      <c r="J51" s="173">
        <f>SUM(J47:J49)</f>
        <v>-468088</v>
      </c>
      <c r="L51" s="132">
        <f>SUM(L47:L49)</f>
        <v>-137490</v>
      </c>
    </row>
    <row r="52" spans="1:12" ht="15" customHeight="1" x14ac:dyDescent="0.25">
      <c r="B52" s="127"/>
      <c r="F52" s="126"/>
      <c r="G52" s="141"/>
      <c r="H52" s="126"/>
      <c r="I52" s="142"/>
      <c r="J52" s="143"/>
      <c r="K52" s="144"/>
      <c r="L52" s="143"/>
    </row>
    <row r="53" spans="1:12" ht="21.95" customHeight="1" x14ac:dyDescent="0.25">
      <c r="A53" s="264" t="str">
        <f>'2-5'!A48:L48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1:12" ht="20.100000000000001" customHeight="1" x14ac:dyDescent="0.25">
      <c r="A54" s="101" t="str">
        <f>+A1</f>
        <v>บริษัท ผลิตไฟฟ้า จำกัด (มหาชน)</v>
      </c>
      <c r="B54" s="101"/>
      <c r="C54" s="101"/>
      <c r="L54" s="107" t="s">
        <v>76</v>
      </c>
    </row>
    <row r="55" spans="1:12" ht="20.100000000000001" customHeight="1" x14ac:dyDescent="0.25">
      <c r="A55" s="101" t="s">
        <v>139</v>
      </c>
      <c r="B55" s="101"/>
      <c r="C55" s="101"/>
    </row>
    <row r="56" spans="1:12" ht="20.100000000000001" customHeight="1" x14ac:dyDescent="0.25">
      <c r="A56" s="109" t="str">
        <f>+A3</f>
        <v>สำหรับงวดหกเดือนสิ้นสุดวันที่ 30 มิถุนายน พ.ศ. 2562</v>
      </c>
      <c r="B56" s="109"/>
      <c r="C56" s="109"/>
      <c r="D56" s="110"/>
      <c r="E56" s="111"/>
      <c r="F56" s="112"/>
      <c r="G56" s="113"/>
      <c r="H56" s="112"/>
      <c r="I56" s="114"/>
      <c r="J56" s="112"/>
      <c r="K56" s="113"/>
      <c r="L56" s="112"/>
    </row>
    <row r="58" spans="1:12" ht="19.5" customHeight="1" x14ac:dyDescent="0.25">
      <c r="A58" s="108"/>
      <c r="D58" s="115"/>
      <c r="E58" s="101"/>
      <c r="F58" s="112"/>
      <c r="G58" s="116"/>
      <c r="H58" s="116" t="s">
        <v>2</v>
      </c>
      <c r="I58" s="117"/>
      <c r="J58" s="112"/>
      <c r="K58" s="116"/>
      <c r="L58" s="116" t="s">
        <v>3</v>
      </c>
    </row>
    <row r="59" spans="1:12" ht="19.5" customHeight="1" x14ac:dyDescent="0.25">
      <c r="D59" s="118"/>
      <c r="E59" s="101"/>
      <c r="F59" s="119" t="s">
        <v>7</v>
      </c>
      <c r="G59" s="120"/>
      <c r="H59" s="119" t="s">
        <v>8</v>
      </c>
      <c r="I59" s="121"/>
      <c r="J59" s="119" t="s">
        <v>7</v>
      </c>
      <c r="K59" s="120"/>
      <c r="L59" s="119" t="s">
        <v>8</v>
      </c>
    </row>
    <row r="60" spans="1:12" ht="19.5" customHeight="1" x14ac:dyDescent="0.25">
      <c r="D60" s="122" t="s">
        <v>9</v>
      </c>
      <c r="E60" s="101"/>
      <c r="F60" s="123" t="s">
        <v>10</v>
      </c>
      <c r="G60" s="124"/>
      <c r="H60" s="123" t="s">
        <v>10</v>
      </c>
      <c r="I60" s="125"/>
      <c r="J60" s="123" t="s">
        <v>10</v>
      </c>
      <c r="K60" s="124"/>
      <c r="L60" s="123" t="s">
        <v>10</v>
      </c>
    </row>
    <row r="61" spans="1:12" ht="19.5" customHeight="1" x14ac:dyDescent="0.25">
      <c r="A61" s="101" t="s">
        <v>169</v>
      </c>
      <c r="F61" s="165"/>
      <c r="J61" s="165"/>
    </row>
    <row r="62" spans="1:12" ht="19.5" customHeight="1" x14ac:dyDescent="0.25">
      <c r="A62" s="103" t="s">
        <v>243</v>
      </c>
      <c r="F62" s="165">
        <v>-1940463</v>
      </c>
      <c r="G62" s="134"/>
      <c r="H62" s="104">
        <v>-66449</v>
      </c>
      <c r="I62" s="152"/>
      <c r="J62" s="172">
        <v>0</v>
      </c>
      <c r="K62" s="144"/>
      <c r="L62" s="151">
        <v>-566449</v>
      </c>
    </row>
    <row r="63" spans="1:12" ht="19.5" customHeight="1" x14ac:dyDescent="0.25">
      <c r="A63" s="103" t="s">
        <v>245</v>
      </c>
      <c r="B63" s="108"/>
      <c r="C63" s="108"/>
      <c r="D63" s="133"/>
      <c r="E63" s="134"/>
      <c r="F63" s="168">
        <v>-23022034</v>
      </c>
      <c r="G63" s="134"/>
      <c r="H63" s="151">
        <v>0</v>
      </c>
      <c r="I63" s="144"/>
      <c r="J63" s="172">
        <v>0</v>
      </c>
      <c r="K63" s="144"/>
      <c r="L63" s="151">
        <v>0</v>
      </c>
    </row>
    <row r="64" spans="1:12" ht="19.5" customHeight="1" x14ac:dyDescent="0.25">
      <c r="A64" s="103" t="s">
        <v>170</v>
      </c>
      <c r="B64" s="108"/>
      <c r="C64" s="108"/>
      <c r="D64" s="133"/>
      <c r="E64" s="134"/>
      <c r="F64" s="165">
        <v>0</v>
      </c>
      <c r="G64" s="129"/>
      <c r="H64" s="108">
        <v>26393832</v>
      </c>
      <c r="I64" s="129"/>
      <c r="J64" s="165">
        <v>0</v>
      </c>
      <c r="K64" s="104"/>
      <c r="L64" s="151">
        <v>9525</v>
      </c>
    </row>
    <row r="65" spans="1:12" ht="19.5" customHeight="1" x14ac:dyDescent="0.25">
      <c r="A65" s="103" t="s">
        <v>171</v>
      </c>
      <c r="B65" s="108"/>
      <c r="C65" s="108"/>
      <c r="D65" s="133"/>
      <c r="E65" s="134"/>
      <c r="F65" s="172">
        <v>0</v>
      </c>
      <c r="G65" s="134"/>
      <c r="H65" s="151">
        <v>0</v>
      </c>
      <c r="I65" s="144"/>
      <c r="J65" s="172">
        <v>0</v>
      </c>
      <c r="K65" s="144"/>
      <c r="L65" s="151">
        <v>486911</v>
      </c>
    </row>
    <row r="66" spans="1:12" ht="19.5" customHeight="1" x14ac:dyDescent="0.25">
      <c r="A66" s="103" t="s">
        <v>295</v>
      </c>
      <c r="C66" s="127"/>
      <c r="F66" s="166">
        <v>0</v>
      </c>
      <c r="H66" s="104">
        <v>0</v>
      </c>
      <c r="I66" s="105"/>
      <c r="J66" s="167">
        <v>24767</v>
      </c>
      <c r="L66" s="104">
        <v>0</v>
      </c>
    </row>
    <row r="67" spans="1:12" ht="19.5" customHeight="1" x14ac:dyDescent="0.25">
      <c r="A67" s="103" t="s">
        <v>289</v>
      </c>
      <c r="F67" s="168">
        <v>-220637</v>
      </c>
      <c r="G67" s="148"/>
      <c r="H67" s="108">
        <v>-177823</v>
      </c>
      <c r="I67" s="144"/>
      <c r="J67" s="172">
        <v>0</v>
      </c>
      <c r="K67" s="144"/>
      <c r="L67" s="151">
        <v>0</v>
      </c>
    </row>
    <row r="68" spans="1:12" ht="19.5" customHeight="1" x14ac:dyDescent="0.25">
      <c r="A68" s="103" t="s">
        <v>172</v>
      </c>
      <c r="F68" s="165">
        <v>234383</v>
      </c>
      <c r="G68" s="148"/>
      <c r="H68" s="104">
        <v>119301</v>
      </c>
      <c r="I68" s="144"/>
      <c r="J68" s="172">
        <v>129781</v>
      </c>
      <c r="K68" s="144"/>
      <c r="L68" s="151">
        <v>29878</v>
      </c>
    </row>
    <row r="69" spans="1:12" ht="19.5" customHeight="1" x14ac:dyDescent="0.25">
      <c r="A69" s="103" t="s">
        <v>271</v>
      </c>
      <c r="F69" s="165">
        <v>-2358769</v>
      </c>
      <c r="G69" s="148"/>
      <c r="H69" s="104">
        <v>438517</v>
      </c>
      <c r="I69" s="144"/>
      <c r="J69" s="172">
        <v>-2396818</v>
      </c>
      <c r="K69" s="144"/>
      <c r="L69" s="151">
        <v>0</v>
      </c>
    </row>
    <row r="70" spans="1:12" ht="19.5" customHeight="1" x14ac:dyDescent="0.25">
      <c r="A70" s="103" t="s">
        <v>311</v>
      </c>
      <c r="F70" s="165"/>
      <c r="G70" s="148"/>
      <c r="I70" s="144"/>
      <c r="J70" s="172"/>
      <c r="K70" s="144"/>
      <c r="L70" s="151"/>
    </row>
    <row r="71" spans="1:12" ht="19.5" customHeight="1" x14ac:dyDescent="0.25">
      <c r="B71" s="103" t="s">
        <v>312</v>
      </c>
      <c r="F71" s="165">
        <v>0</v>
      </c>
      <c r="G71" s="148"/>
      <c r="H71" s="104">
        <v>5226017</v>
      </c>
      <c r="I71" s="144"/>
      <c r="J71" s="172">
        <v>0</v>
      </c>
      <c r="K71" s="144"/>
      <c r="L71" s="151">
        <v>5226017</v>
      </c>
    </row>
    <row r="72" spans="1:12" ht="19.5" customHeight="1" x14ac:dyDescent="0.25">
      <c r="A72" s="103" t="s">
        <v>272</v>
      </c>
      <c r="F72" s="165">
        <v>-174795</v>
      </c>
      <c r="G72" s="148"/>
      <c r="H72" s="104">
        <v>-253157</v>
      </c>
      <c r="I72" s="144"/>
      <c r="J72" s="172">
        <v>-160491</v>
      </c>
      <c r="K72" s="144"/>
      <c r="L72" s="151">
        <v>-222831</v>
      </c>
    </row>
    <row r="73" spans="1:12" ht="19.5" customHeight="1" x14ac:dyDescent="0.25">
      <c r="A73" s="103" t="s">
        <v>290</v>
      </c>
      <c r="F73" s="165">
        <v>-50023</v>
      </c>
      <c r="G73" s="148"/>
      <c r="H73" s="104">
        <v>0</v>
      </c>
      <c r="I73" s="144"/>
      <c r="J73" s="172">
        <v>-50023</v>
      </c>
      <c r="K73" s="144"/>
      <c r="L73" s="151">
        <v>0</v>
      </c>
    </row>
    <row r="74" spans="1:12" ht="19.5" customHeight="1" x14ac:dyDescent="0.25">
      <c r="A74" s="103" t="s">
        <v>291</v>
      </c>
      <c r="F74" s="165">
        <v>-162195</v>
      </c>
      <c r="G74" s="148"/>
      <c r="H74" s="104">
        <v>-1026699</v>
      </c>
      <c r="I74" s="144"/>
      <c r="J74" s="172">
        <v>-22959</v>
      </c>
      <c r="K74" s="144"/>
      <c r="L74" s="151">
        <v>-33685</v>
      </c>
    </row>
    <row r="75" spans="1:12" ht="19.5" customHeight="1" x14ac:dyDescent="0.25">
      <c r="A75" s="103" t="s">
        <v>292</v>
      </c>
      <c r="F75" s="165">
        <v>16944</v>
      </c>
      <c r="G75" s="148"/>
      <c r="H75" s="104">
        <v>10130</v>
      </c>
      <c r="I75" s="144"/>
      <c r="J75" s="172">
        <v>16</v>
      </c>
      <c r="K75" s="144"/>
      <c r="L75" s="151">
        <v>79</v>
      </c>
    </row>
    <row r="76" spans="1:12" ht="19.5" customHeight="1" x14ac:dyDescent="0.25">
      <c r="A76" s="103" t="s">
        <v>293</v>
      </c>
      <c r="F76" s="165">
        <v>-2907</v>
      </c>
      <c r="G76" s="148"/>
      <c r="H76" s="104">
        <v>0</v>
      </c>
      <c r="I76" s="108"/>
      <c r="J76" s="166">
        <v>0</v>
      </c>
      <c r="K76" s="108"/>
      <c r="L76" s="126">
        <v>0</v>
      </c>
    </row>
    <row r="77" spans="1:12" ht="19.5" customHeight="1" x14ac:dyDescent="0.25">
      <c r="A77" s="103" t="s">
        <v>173</v>
      </c>
      <c r="F77" s="165">
        <v>0</v>
      </c>
      <c r="G77" s="104"/>
      <c r="H77" s="104">
        <v>0</v>
      </c>
      <c r="I77" s="108"/>
      <c r="J77" s="166">
        <v>3000</v>
      </c>
      <c r="K77" s="108"/>
      <c r="L77" s="126">
        <v>0</v>
      </c>
    </row>
    <row r="78" spans="1:12" ht="19.5" customHeight="1" x14ac:dyDescent="0.25">
      <c r="A78" s="103" t="s">
        <v>174</v>
      </c>
      <c r="F78" s="165">
        <v>0</v>
      </c>
      <c r="G78" s="148"/>
      <c r="H78" s="104">
        <v>0</v>
      </c>
      <c r="I78" s="148"/>
      <c r="J78" s="165">
        <v>0</v>
      </c>
      <c r="K78" s="148"/>
      <c r="L78" s="104">
        <v>-60000</v>
      </c>
    </row>
    <row r="79" spans="1:12" ht="19.5" customHeight="1" x14ac:dyDescent="0.25">
      <c r="A79" s="103" t="s">
        <v>175</v>
      </c>
      <c r="D79" s="128">
        <v>10.5</v>
      </c>
      <c r="F79" s="174">
        <v>10649249</v>
      </c>
      <c r="G79" s="148"/>
      <c r="H79" s="112">
        <v>2350391</v>
      </c>
      <c r="I79" s="144"/>
      <c r="J79" s="174">
        <v>10306726</v>
      </c>
      <c r="K79" s="144"/>
      <c r="L79" s="112">
        <v>3284247</v>
      </c>
    </row>
    <row r="80" spans="1:12" ht="8.1" customHeight="1" x14ac:dyDescent="0.25">
      <c r="F80" s="165"/>
      <c r="G80" s="104"/>
      <c r="I80" s="104"/>
      <c r="J80" s="165"/>
      <c r="K80" s="104"/>
    </row>
    <row r="81" spans="1:15" ht="19.5" customHeight="1" x14ac:dyDescent="0.25">
      <c r="A81" s="101" t="s">
        <v>176</v>
      </c>
      <c r="F81" s="173">
        <f>SUM(F62:F80)</f>
        <v>-17031247</v>
      </c>
      <c r="G81" s="104"/>
      <c r="H81" s="132">
        <f>SUM(H62:H80)</f>
        <v>33014060</v>
      </c>
      <c r="I81" s="104"/>
      <c r="J81" s="173">
        <f>SUM(J62:J80)</f>
        <v>7833999</v>
      </c>
      <c r="K81" s="104"/>
      <c r="L81" s="132">
        <f>SUM(L62:L80)</f>
        <v>8153692</v>
      </c>
    </row>
    <row r="82" spans="1:15" ht="19.5" customHeight="1" x14ac:dyDescent="0.25">
      <c r="F82" s="165"/>
      <c r="G82" s="104"/>
      <c r="I82" s="104"/>
      <c r="J82" s="165"/>
      <c r="K82" s="104"/>
    </row>
    <row r="83" spans="1:15" ht="19.5" customHeight="1" x14ac:dyDescent="0.25">
      <c r="A83" s="101" t="s">
        <v>177</v>
      </c>
      <c r="F83" s="178"/>
      <c r="G83" s="135"/>
      <c r="H83" s="135"/>
      <c r="I83" s="135"/>
      <c r="J83" s="178"/>
      <c r="L83" s="135"/>
    </row>
    <row r="84" spans="1:15" ht="19.5" customHeight="1" x14ac:dyDescent="0.25">
      <c r="A84" s="103" t="s">
        <v>178</v>
      </c>
      <c r="F84" s="165">
        <v>-1847396</v>
      </c>
      <c r="G84" s="153"/>
      <c r="H84" s="104">
        <v>-2040709</v>
      </c>
      <c r="I84" s="154"/>
      <c r="J84" s="172">
        <v>-178600</v>
      </c>
      <c r="K84" s="154"/>
      <c r="L84" s="151">
        <v>-797585</v>
      </c>
    </row>
    <row r="85" spans="1:15" ht="19.5" customHeight="1" x14ac:dyDescent="0.25">
      <c r="A85" s="103" t="s">
        <v>179</v>
      </c>
      <c r="D85" s="128">
        <v>15.1</v>
      </c>
      <c r="F85" s="165">
        <v>1188647</v>
      </c>
      <c r="G85" s="153"/>
      <c r="H85" s="104">
        <v>2093745</v>
      </c>
      <c r="I85" s="154"/>
      <c r="J85" s="172">
        <v>0</v>
      </c>
      <c r="K85" s="154"/>
      <c r="L85" s="151">
        <v>500000</v>
      </c>
    </row>
    <row r="86" spans="1:15" ht="19.5" customHeight="1" x14ac:dyDescent="0.25">
      <c r="A86" s="103" t="s">
        <v>180</v>
      </c>
      <c r="D86" s="128">
        <v>15.1</v>
      </c>
      <c r="F86" s="165">
        <v>-1235918</v>
      </c>
      <c r="G86" s="153"/>
      <c r="H86" s="104">
        <v>-3042873</v>
      </c>
      <c r="I86" s="154"/>
      <c r="J86" s="172">
        <v>0</v>
      </c>
      <c r="K86" s="154"/>
      <c r="L86" s="151">
        <v>-1650000</v>
      </c>
    </row>
    <row r="87" spans="1:15" ht="19.5" customHeight="1" x14ac:dyDescent="0.25">
      <c r="A87" s="103" t="s">
        <v>181</v>
      </c>
      <c r="D87" s="128">
        <v>16.100000000000001</v>
      </c>
      <c r="F87" s="165">
        <v>12610258</v>
      </c>
      <c r="G87" s="153"/>
      <c r="H87" s="104">
        <v>12280888</v>
      </c>
      <c r="I87" s="154"/>
      <c r="J87" s="172">
        <v>0</v>
      </c>
      <c r="K87" s="154"/>
      <c r="L87" s="151">
        <v>7243639</v>
      </c>
    </row>
    <row r="88" spans="1:15" ht="19.5" customHeight="1" x14ac:dyDescent="0.25">
      <c r="A88" s="103" t="s">
        <v>182</v>
      </c>
      <c r="D88" s="128">
        <v>16.100000000000001</v>
      </c>
      <c r="F88" s="165">
        <v>-7903427</v>
      </c>
      <c r="G88" s="153"/>
      <c r="H88" s="104">
        <v>-14943898</v>
      </c>
      <c r="I88" s="154"/>
      <c r="J88" s="172">
        <v>-5261480</v>
      </c>
      <c r="K88" s="154"/>
      <c r="L88" s="151">
        <v>-7554856</v>
      </c>
    </row>
    <row r="89" spans="1:15" ht="19.5" customHeight="1" x14ac:dyDescent="0.25">
      <c r="A89" s="103" t="s">
        <v>309</v>
      </c>
      <c r="F89" s="165">
        <v>-33593</v>
      </c>
      <c r="G89" s="153"/>
      <c r="H89" s="104">
        <v>-68655</v>
      </c>
      <c r="I89" s="154"/>
      <c r="J89" s="172">
        <v>0</v>
      </c>
      <c r="K89" s="154"/>
      <c r="L89" s="151">
        <v>0</v>
      </c>
    </row>
    <row r="90" spans="1:15" ht="19.5" customHeight="1" x14ac:dyDescent="0.25">
      <c r="A90" s="103" t="s">
        <v>244</v>
      </c>
      <c r="F90" s="174">
        <v>-1870821</v>
      </c>
      <c r="G90" s="153"/>
      <c r="H90" s="112">
        <v>-1856992</v>
      </c>
      <c r="I90" s="154"/>
      <c r="J90" s="169">
        <v>-1842471</v>
      </c>
      <c r="K90" s="154"/>
      <c r="L90" s="145">
        <v>-1841771</v>
      </c>
    </row>
    <row r="91" spans="1:15" ht="8.1" customHeight="1" x14ac:dyDescent="0.25">
      <c r="F91" s="165"/>
      <c r="G91" s="135"/>
      <c r="I91" s="135"/>
      <c r="J91" s="165"/>
      <c r="K91" s="135"/>
    </row>
    <row r="92" spans="1:15" ht="19.5" customHeight="1" x14ac:dyDescent="0.25">
      <c r="A92" s="101" t="s">
        <v>183</v>
      </c>
      <c r="F92" s="174">
        <f>SUM(F84:F91)</f>
        <v>907750</v>
      </c>
      <c r="G92" s="104"/>
      <c r="H92" s="112">
        <f>SUM(H84:H91)</f>
        <v>-7578494</v>
      </c>
      <c r="I92" s="104"/>
      <c r="J92" s="174">
        <f>SUM(J84:J91)</f>
        <v>-7282551</v>
      </c>
      <c r="K92" s="104"/>
      <c r="L92" s="112">
        <f>SUM(L84:L91)</f>
        <v>-4100573</v>
      </c>
    </row>
    <row r="93" spans="1:15" ht="19.5" customHeight="1" x14ac:dyDescent="0.25">
      <c r="A93" s="101"/>
      <c r="F93" s="165"/>
      <c r="G93" s="104"/>
      <c r="I93" s="104"/>
      <c r="J93" s="165"/>
      <c r="K93" s="104"/>
    </row>
    <row r="94" spans="1:15" ht="19.5" customHeight="1" x14ac:dyDescent="0.25">
      <c r="A94" s="101" t="s">
        <v>184</v>
      </c>
      <c r="F94" s="165">
        <f>F92+F81+F51</f>
        <v>-10570871</v>
      </c>
      <c r="G94" s="148"/>
      <c r="H94" s="104">
        <v>30884574</v>
      </c>
      <c r="I94" s="148"/>
      <c r="J94" s="165">
        <f>J92+J81+J51</f>
        <v>83360</v>
      </c>
      <c r="K94" s="148"/>
      <c r="L94" s="104">
        <v>3915629</v>
      </c>
      <c r="O94" s="108" t="s">
        <v>66</v>
      </c>
    </row>
    <row r="95" spans="1:15" ht="19.5" customHeight="1" x14ac:dyDescent="0.25">
      <c r="A95" s="103" t="s">
        <v>185</v>
      </c>
      <c r="F95" s="165">
        <v>34876630</v>
      </c>
      <c r="G95" s="148"/>
      <c r="H95" s="104">
        <v>6786802</v>
      </c>
      <c r="I95" s="144"/>
      <c r="J95" s="172">
        <f>'2-5'!$L$14</f>
        <v>2922235</v>
      </c>
      <c r="K95" s="144"/>
      <c r="L95" s="151">
        <v>1751427</v>
      </c>
    </row>
    <row r="96" spans="1:15" ht="19.5" customHeight="1" x14ac:dyDescent="0.25">
      <c r="A96" s="103" t="s">
        <v>186</v>
      </c>
      <c r="F96" s="174">
        <v>-1327501</v>
      </c>
      <c r="G96" s="148"/>
      <c r="H96" s="112">
        <v>1737796</v>
      </c>
      <c r="I96" s="144"/>
      <c r="J96" s="169">
        <v>0</v>
      </c>
      <c r="K96" s="144"/>
      <c r="L96" s="145">
        <v>0</v>
      </c>
    </row>
    <row r="97" spans="1:12" ht="8.1" customHeight="1" x14ac:dyDescent="0.25">
      <c r="F97" s="165"/>
      <c r="G97" s="104"/>
      <c r="I97" s="104"/>
      <c r="J97" s="165"/>
      <c r="K97" s="104"/>
    </row>
    <row r="98" spans="1:12" ht="19.5" customHeight="1" thickBot="1" x14ac:dyDescent="0.3">
      <c r="A98" s="103" t="s">
        <v>187</v>
      </c>
      <c r="F98" s="179">
        <f>SUM(F94:F96)</f>
        <v>22978258</v>
      </c>
      <c r="G98" s="135"/>
      <c r="H98" s="136">
        <f>SUM(H94:H96)</f>
        <v>39409172</v>
      </c>
      <c r="I98" s="135"/>
      <c r="J98" s="179">
        <f>SUM(J94:J96)</f>
        <v>3005595</v>
      </c>
      <c r="L98" s="136">
        <f>SUM(L94:L96)</f>
        <v>5667056</v>
      </c>
    </row>
    <row r="99" spans="1:12" ht="18" customHeight="1" thickTop="1" x14ac:dyDescent="0.25">
      <c r="F99" s="135"/>
      <c r="G99" s="135"/>
      <c r="H99" s="135"/>
      <c r="I99" s="135"/>
      <c r="J99" s="135"/>
      <c r="L99" s="135"/>
    </row>
    <row r="100" spans="1:12" ht="21.95" customHeight="1" x14ac:dyDescent="0.25">
      <c r="A100" s="137" t="str">
        <f>+A53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100" s="137"/>
      <c r="C100" s="137"/>
      <c r="D100" s="138"/>
      <c r="E100" s="137"/>
      <c r="F100" s="139"/>
      <c r="G100" s="139"/>
      <c r="H100" s="139"/>
      <c r="I100" s="139"/>
      <c r="J100" s="139"/>
      <c r="K100" s="140"/>
      <c r="L100" s="139"/>
    </row>
    <row r="101" spans="1:12" ht="20.100000000000001" customHeight="1" x14ac:dyDescent="0.25">
      <c r="A101" s="101" t="str">
        <f>+A1</f>
        <v>บริษัท ผลิตไฟฟ้า จำกัด (มหาชน)</v>
      </c>
      <c r="B101" s="101"/>
      <c r="C101" s="101"/>
      <c r="L101" s="107" t="s">
        <v>76</v>
      </c>
    </row>
    <row r="102" spans="1:12" ht="20.100000000000001" customHeight="1" x14ac:dyDescent="0.25">
      <c r="A102" s="101" t="s">
        <v>139</v>
      </c>
      <c r="B102" s="101"/>
      <c r="C102" s="101"/>
    </row>
    <row r="103" spans="1:12" ht="20.100000000000001" customHeight="1" x14ac:dyDescent="0.25">
      <c r="A103" s="109" t="str">
        <f>+A3</f>
        <v>สำหรับงวดหกเดือนสิ้นสุดวันที่ 30 มิถุนายน พ.ศ. 2562</v>
      </c>
      <c r="B103" s="109"/>
      <c r="C103" s="109"/>
      <c r="D103" s="110"/>
      <c r="E103" s="111"/>
      <c r="F103" s="112"/>
      <c r="G103" s="113"/>
      <c r="H103" s="112"/>
      <c r="I103" s="114"/>
      <c r="J103" s="112"/>
      <c r="K103" s="113"/>
      <c r="L103" s="112"/>
    </row>
    <row r="105" spans="1:12" ht="20.100000000000001" customHeight="1" x14ac:dyDescent="0.25">
      <c r="A105" s="108"/>
      <c r="D105" s="115"/>
      <c r="E105" s="101"/>
      <c r="F105" s="112"/>
      <c r="G105" s="116"/>
      <c r="H105" s="116" t="s">
        <v>2</v>
      </c>
      <c r="I105" s="117"/>
      <c r="J105" s="112"/>
      <c r="K105" s="116"/>
      <c r="L105" s="116" t="s">
        <v>3</v>
      </c>
    </row>
    <row r="106" spans="1:12" ht="20.100000000000001" customHeight="1" x14ac:dyDescent="0.25">
      <c r="D106" s="118"/>
      <c r="E106" s="101"/>
      <c r="F106" s="119" t="s">
        <v>7</v>
      </c>
      <c r="G106" s="120"/>
      <c r="H106" s="119" t="s">
        <v>8</v>
      </c>
      <c r="I106" s="121"/>
      <c r="J106" s="119" t="s">
        <v>7</v>
      </c>
      <c r="K106" s="120"/>
      <c r="L106" s="119" t="s">
        <v>8</v>
      </c>
    </row>
    <row r="107" spans="1:12" ht="20.100000000000001" customHeight="1" x14ac:dyDescent="0.25">
      <c r="D107" s="122" t="s">
        <v>9</v>
      </c>
      <c r="E107" s="101"/>
      <c r="F107" s="123" t="s">
        <v>10</v>
      </c>
      <c r="G107" s="124"/>
      <c r="H107" s="123" t="s">
        <v>10</v>
      </c>
      <c r="I107" s="125"/>
      <c r="J107" s="123" t="s">
        <v>10</v>
      </c>
      <c r="K107" s="124"/>
      <c r="L107" s="123" t="s">
        <v>10</v>
      </c>
    </row>
    <row r="108" spans="1:12" ht="20.100000000000001" customHeight="1" x14ac:dyDescent="0.25">
      <c r="F108" s="178"/>
      <c r="G108" s="135"/>
      <c r="H108" s="135"/>
      <c r="I108" s="135"/>
      <c r="J108" s="178"/>
      <c r="L108" s="135"/>
    </row>
    <row r="109" spans="1:12" ht="20.100000000000001" customHeight="1" x14ac:dyDescent="0.25">
      <c r="A109" s="101" t="s">
        <v>240</v>
      </c>
      <c r="F109" s="178"/>
      <c r="G109" s="135"/>
      <c r="H109" s="135"/>
      <c r="I109" s="135"/>
      <c r="J109" s="178"/>
      <c r="L109" s="135"/>
    </row>
    <row r="110" spans="1:12" ht="20.100000000000001" customHeight="1" x14ac:dyDescent="0.25">
      <c r="A110" s="101"/>
      <c r="B110" s="101" t="s">
        <v>263</v>
      </c>
      <c r="F110" s="178"/>
      <c r="G110" s="135"/>
      <c r="H110" s="135"/>
      <c r="I110" s="135"/>
      <c r="J110" s="178"/>
      <c r="L110" s="135"/>
    </row>
    <row r="111" spans="1:12" ht="20.100000000000001" customHeight="1" x14ac:dyDescent="0.25">
      <c r="A111" s="103" t="s">
        <v>188</v>
      </c>
      <c r="F111" s="178">
        <v>15718142</v>
      </c>
      <c r="G111" s="153"/>
      <c r="H111" s="135">
        <v>32613861</v>
      </c>
      <c r="I111" s="154"/>
      <c r="J111" s="180">
        <v>433365</v>
      </c>
      <c r="K111" s="154"/>
      <c r="L111" s="155">
        <v>1016231</v>
      </c>
    </row>
    <row r="112" spans="1:12" ht="20.100000000000001" customHeight="1" x14ac:dyDescent="0.25">
      <c r="A112" s="103" t="s">
        <v>189</v>
      </c>
      <c r="F112" s="177">
        <v>7260116</v>
      </c>
      <c r="G112" s="153"/>
      <c r="H112" s="131">
        <v>6795311</v>
      </c>
      <c r="I112" s="154"/>
      <c r="J112" s="171">
        <v>2572230</v>
      </c>
      <c r="K112" s="154"/>
      <c r="L112" s="149">
        <v>4650825</v>
      </c>
    </row>
    <row r="113" spans="1:12" ht="8.1" customHeight="1" x14ac:dyDescent="0.25">
      <c r="F113" s="178"/>
      <c r="G113" s="135"/>
      <c r="H113" s="135"/>
      <c r="I113" s="135"/>
      <c r="J113" s="178"/>
      <c r="K113" s="135"/>
      <c r="L113" s="135"/>
    </row>
    <row r="114" spans="1:12" ht="20.100000000000001" customHeight="1" thickBot="1" x14ac:dyDescent="0.3">
      <c r="F114" s="179">
        <f>SUM(F111:F112)</f>
        <v>22978258</v>
      </c>
      <c r="G114" s="135"/>
      <c r="H114" s="136">
        <f>SUM(H111:H112)</f>
        <v>39409172</v>
      </c>
      <c r="I114" s="135"/>
      <c r="J114" s="179">
        <f>SUM(J111:J112)</f>
        <v>3005595</v>
      </c>
      <c r="L114" s="136">
        <f>SUM(L111:L112)</f>
        <v>5667056</v>
      </c>
    </row>
    <row r="115" spans="1:12" ht="20.100000000000001" customHeight="1" thickTop="1" x14ac:dyDescent="0.25">
      <c r="A115" s="101"/>
      <c r="F115" s="165"/>
      <c r="G115" s="104"/>
      <c r="I115" s="104"/>
      <c r="J115" s="165"/>
      <c r="K115" s="104"/>
    </row>
    <row r="116" spans="1:12" ht="20.100000000000001" customHeight="1" x14ac:dyDescent="0.25">
      <c r="A116" s="101" t="s">
        <v>264</v>
      </c>
      <c r="F116" s="178"/>
      <c r="H116" s="135"/>
      <c r="I116" s="105"/>
      <c r="J116" s="178"/>
      <c r="K116" s="106"/>
      <c r="L116" s="135"/>
    </row>
    <row r="117" spans="1:12" ht="20.100000000000001" customHeight="1" x14ac:dyDescent="0.25">
      <c r="A117" s="127" t="s">
        <v>190</v>
      </c>
      <c r="F117" s="165">
        <v>14653.861120000001</v>
      </c>
      <c r="G117" s="103"/>
      <c r="H117" s="104">
        <v>16060</v>
      </c>
      <c r="I117" s="151"/>
      <c r="J117" s="172">
        <v>10255</v>
      </c>
      <c r="K117" s="156"/>
      <c r="L117" s="151">
        <v>1204</v>
      </c>
    </row>
    <row r="118" spans="1:12" ht="20.100000000000001" customHeight="1" x14ac:dyDescent="0.25">
      <c r="A118" s="127" t="s">
        <v>302</v>
      </c>
      <c r="F118" s="165"/>
      <c r="G118" s="103"/>
      <c r="I118" s="151"/>
      <c r="J118" s="172"/>
      <c r="K118" s="156"/>
      <c r="L118" s="151"/>
    </row>
    <row r="119" spans="1:12" ht="20.100000000000001" customHeight="1" x14ac:dyDescent="0.25">
      <c r="A119" s="127"/>
      <c r="C119" s="103" t="s">
        <v>303</v>
      </c>
      <c r="F119" s="165">
        <v>0</v>
      </c>
      <c r="G119" s="103"/>
      <c r="H119" s="104">
        <v>2145</v>
      </c>
      <c r="I119" s="151"/>
      <c r="J119" s="172">
        <v>0</v>
      </c>
      <c r="K119" s="156"/>
      <c r="L119" s="151">
        <v>0</v>
      </c>
    </row>
    <row r="120" spans="1:12" ht="20.100000000000001" customHeight="1" x14ac:dyDescent="0.25">
      <c r="A120" s="127" t="s">
        <v>304</v>
      </c>
      <c r="F120" s="165"/>
      <c r="G120" s="103"/>
      <c r="I120" s="151"/>
      <c r="J120" s="172"/>
      <c r="K120" s="156"/>
      <c r="L120" s="151"/>
    </row>
    <row r="121" spans="1:12" ht="20.100000000000001" customHeight="1" x14ac:dyDescent="0.25">
      <c r="A121" s="127"/>
      <c r="C121" s="103" t="s">
        <v>303</v>
      </c>
      <c r="F121" s="165">
        <v>76061.666270000002</v>
      </c>
      <c r="G121" s="103"/>
      <c r="H121" s="104">
        <v>0</v>
      </c>
      <c r="I121" s="151"/>
      <c r="J121" s="172">
        <v>0</v>
      </c>
      <c r="K121" s="156"/>
      <c r="L121" s="151">
        <v>0</v>
      </c>
    </row>
    <row r="122" spans="1:12" ht="20.100000000000001" customHeight="1" x14ac:dyDescent="0.25">
      <c r="A122" s="127" t="s">
        <v>305</v>
      </c>
      <c r="F122" s="165"/>
      <c r="G122" s="103"/>
      <c r="I122" s="151"/>
      <c r="J122" s="172"/>
      <c r="K122" s="156"/>
      <c r="L122" s="151"/>
    </row>
    <row r="123" spans="1:12" ht="20.100000000000001" customHeight="1" x14ac:dyDescent="0.25">
      <c r="A123" s="127"/>
      <c r="C123" s="103" t="s">
        <v>306</v>
      </c>
      <c r="F123" s="165">
        <v>21621</v>
      </c>
      <c r="G123" s="103"/>
      <c r="H123" s="104">
        <v>0</v>
      </c>
      <c r="I123" s="151"/>
      <c r="J123" s="172">
        <v>0</v>
      </c>
      <c r="K123" s="156"/>
      <c r="L123" s="151">
        <v>0</v>
      </c>
    </row>
    <row r="124" spans="1:12" ht="20.100000000000001" customHeight="1" x14ac:dyDescent="0.25">
      <c r="A124" s="127" t="s">
        <v>191</v>
      </c>
      <c r="F124" s="165">
        <v>2427830</v>
      </c>
      <c r="G124" s="104"/>
      <c r="H124" s="104">
        <v>728520</v>
      </c>
      <c r="I124" s="104"/>
      <c r="J124" s="165">
        <v>0</v>
      </c>
      <c r="K124" s="104"/>
      <c r="L124" s="104">
        <v>728520</v>
      </c>
    </row>
    <row r="125" spans="1:12" ht="20.100000000000001" customHeight="1" x14ac:dyDescent="0.25">
      <c r="A125" s="127" t="s">
        <v>192</v>
      </c>
      <c r="F125" s="165">
        <v>0</v>
      </c>
      <c r="G125" s="148"/>
      <c r="H125" s="104">
        <v>83798</v>
      </c>
      <c r="I125" s="151"/>
      <c r="J125" s="172">
        <v>0</v>
      </c>
      <c r="K125" s="144"/>
      <c r="L125" s="151">
        <v>0</v>
      </c>
    </row>
    <row r="126" spans="1:12" ht="20.100000000000001" customHeight="1" x14ac:dyDescent="0.25">
      <c r="A126" s="127" t="s">
        <v>193</v>
      </c>
      <c r="F126" s="165">
        <v>0</v>
      </c>
      <c r="G126" s="148"/>
      <c r="H126" s="104">
        <v>15059</v>
      </c>
      <c r="I126" s="151"/>
      <c r="J126" s="172">
        <v>0</v>
      </c>
      <c r="K126" s="144"/>
      <c r="L126" s="151">
        <v>15059</v>
      </c>
    </row>
    <row r="127" spans="1:12" ht="20.100000000000001" customHeight="1" x14ac:dyDescent="0.25">
      <c r="A127" s="127" t="s">
        <v>248</v>
      </c>
      <c r="F127" s="165"/>
      <c r="G127" s="104"/>
      <c r="I127" s="104"/>
      <c r="J127" s="165"/>
      <c r="K127" s="104"/>
    </row>
    <row r="128" spans="1:12" ht="20.100000000000001" customHeight="1" x14ac:dyDescent="0.25">
      <c r="C128" s="103" t="s">
        <v>249</v>
      </c>
      <c r="D128" s="128">
        <v>16.100000000000001</v>
      </c>
      <c r="F128" s="165">
        <v>0</v>
      </c>
      <c r="G128" s="104"/>
      <c r="H128" s="104">
        <v>0</v>
      </c>
      <c r="I128" s="104"/>
      <c r="J128" s="165">
        <v>288516</v>
      </c>
      <c r="K128" s="104"/>
      <c r="L128" s="104">
        <v>0</v>
      </c>
    </row>
    <row r="129" spans="1:12" ht="20.100000000000001" customHeight="1" x14ac:dyDescent="0.25">
      <c r="A129" s="127" t="s">
        <v>307</v>
      </c>
      <c r="D129" s="128"/>
      <c r="F129" s="165"/>
      <c r="G129" s="104"/>
      <c r="I129" s="104"/>
      <c r="J129" s="165"/>
      <c r="K129" s="104"/>
    </row>
    <row r="130" spans="1:12" ht="20.100000000000001" customHeight="1" x14ac:dyDescent="0.25">
      <c r="A130" s="127"/>
      <c r="C130" s="103" t="s">
        <v>308</v>
      </c>
      <c r="D130" s="128">
        <v>16.100000000000001</v>
      </c>
      <c r="F130" s="165">
        <v>0</v>
      </c>
      <c r="G130" s="104"/>
      <c r="H130" s="104">
        <v>0</v>
      </c>
      <c r="I130" s="104"/>
      <c r="J130" s="165">
        <v>355623</v>
      </c>
      <c r="K130" s="104"/>
      <c r="L130" s="104">
        <v>0</v>
      </c>
    </row>
    <row r="131" spans="1:12" ht="20.100000000000001" customHeight="1" x14ac:dyDescent="0.25">
      <c r="A131" s="127" t="s">
        <v>307</v>
      </c>
      <c r="D131" s="128"/>
      <c r="F131" s="165"/>
      <c r="G131" s="104"/>
      <c r="I131" s="104"/>
      <c r="J131" s="165"/>
      <c r="K131" s="104"/>
    </row>
    <row r="132" spans="1:12" ht="20.100000000000001" customHeight="1" x14ac:dyDescent="0.25">
      <c r="A132" s="127"/>
      <c r="C132" s="103" t="s">
        <v>310</v>
      </c>
      <c r="D132" s="128">
        <v>21.6</v>
      </c>
      <c r="F132" s="165">
        <v>0</v>
      </c>
      <c r="G132" s="104"/>
      <c r="H132" s="104">
        <v>0</v>
      </c>
      <c r="I132" s="104"/>
      <c r="J132" s="165">
        <v>316453</v>
      </c>
      <c r="K132" s="104"/>
      <c r="L132" s="104">
        <v>0</v>
      </c>
    </row>
    <row r="133" spans="1:12" ht="20.100000000000001" customHeight="1" x14ac:dyDescent="0.25">
      <c r="A133" s="127" t="s">
        <v>296</v>
      </c>
      <c r="D133" s="128">
        <v>21.6</v>
      </c>
      <c r="F133" s="165">
        <v>0</v>
      </c>
      <c r="G133" s="104"/>
      <c r="H133" s="104">
        <v>0</v>
      </c>
      <c r="I133" s="104"/>
      <c r="J133" s="165">
        <v>49094008</v>
      </c>
      <c r="K133" s="104"/>
      <c r="L133" s="104">
        <v>0</v>
      </c>
    </row>
    <row r="134" spans="1:12" ht="20.100000000000001" customHeight="1" x14ac:dyDescent="0.25">
      <c r="A134" s="127"/>
      <c r="G134" s="104"/>
      <c r="I134" s="104"/>
      <c r="K134" s="104"/>
    </row>
    <row r="135" spans="1:12" ht="20.100000000000001" customHeight="1" x14ac:dyDescent="0.25">
      <c r="G135" s="104"/>
      <c r="I135" s="104"/>
      <c r="K135" s="104"/>
    </row>
    <row r="136" spans="1:12" ht="20.100000000000001" customHeight="1" x14ac:dyDescent="0.25">
      <c r="G136" s="104"/>
      <c r="I136" s="104"/>
      <c r="K136" s="104"/>
    </row>
    <row r="137" spans="1:12" ht="20.100000000000001" customHeight="1" x14ac:dyDescent="0.25">
      <c r="G137" s="104"/>
      <c r="I137" s="104"/>
      <c r="K137" s="104"/>
    </row>
    <row r="138" spans="1:12" ht="20.100000000000001" customHeight="1" x14ac:dyDescent="0.25">
      <c r="G138" s="104"/>
      <c r="I138" s="104"/>
      <c r="K138" s="104"/>
    </row>
    <row r="139" spans="1:12" ht="20.100000000000001" customHeight="1" x14ac:dyDescent="0.25">
      <c r="G139" s="104"/>
      <c r="I139" s="104"/>
      <c r="K139" s="104"/>
    </row>
    <row r="140" spans="1:12" ht="20.100000000000001" customHeight="1" x14ac:dyDescent="0.25">
      <c r="G140" s="104"/>
      <c r="I140" s="104"/>
      <c r="K140" s="104"/>
    </row>
    <row r="141" spans="1:12" ht="20.100000000000001" customHeight="1" x14ac:dyDescent="0.25">
      <c r="G141" s="104"/>
      <c r="I141" s="104"/>
      <c r="K141" s="104"/>
    </row>
    <row r="142" spans="1:12" ht="20.100000000000001" customHeight="1" x14ac:dyDescent="0.25">
      <c r="G142" s="104"/>
      <c r="I142" s="104"/>
      <c r="K142" s="104"/>
    </row>
    <row r="143" spans="1:12" ht="20.100000000000001" customHeight="1" x14ac:dyDescent="0.25">
      <c r="G143" s="104"/>
      <c r="I143" s="104"/>
      <c r="K143" s="104"/>
    </row>
    <row r="144" spans="1:12" ht="13.5" customHeight="1" x14ac:dyDescent="0.25">
      <c r="G144" s="104"/>
      <c r="I144" s="104"/>
      <c r="K144" s="104"/>
    </row>
    <row r="145" spans="1:12" ht="21.95" customHeight="1" x14ac:dyDescent="0.25">
      <c r="A145" s="265" t="str">
        <f>+$A$53</f>
        <v>หมายเหตุประกอบข้อมูลทางการเงินแบบย่อในหน้า 15 ถึง 46 เป็นส่วนหนึ่งของข้อมูลทางการเงินระหว่างกาลนี้</v>
      </c>
      <c r="B145" s="265"/>
      <c r="C145" s="265"/>
      <c r="D145" s="265"/>
      <c r="E145" s="265"/>
      <c r="F145" s="265"/>
      <c r="G145" s="265"/>
      <c r="H145" s="265"/>
      <c r="I145" s="265"/>
      <c r="J145" s="265"/>
      <c r="K145" s="265"/>
      <c r="L145" s="265"/>
    </row>
  </sheetData>
  <mergeCells count="2">
    <mergeCell ref="A53:L53"/>
    <mergeCell ref="A145:L145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 Unicode MS,Regular"&amp;9&amp;P</oddFooter>
  </headerFooter>
  <rowBreaks count="2" manualBreakCount="2">
    <brk id="53" max="16383" man="1"/>
    <brk id="10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2-5</vt:lpstr>
      <vt:lpstr>6-7</vt:lpstr>
      <vt:lpstr>8-9</vt:lpstr>
      <vt:lpstr>10</vt:lpstr>
      <vt:lpstr>11</vt:lpstr>
      <vt:lpstr>12-14</vt:lpstr>
      <vt:lpstr>'12-14'!Print_Area</vt:lpstr>
      <vt:lpstr>'2-5'!Print_Area</vt:lpstr>
      <vt:lpstr>'6-7'!Print_Area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PIYAORN CHAIPIPATSOOK</cp:lastModifiedBy>
  <cp:lastPrinted>2019-08-13T04:52:28Z</cp:lastPrinted>
  <dcterms:created xsi:type="dcterms:W3CDTF">2017-04-28T11:15:01Z</dcterms:created>
  <dcterms:modified xsi:type="dcterms:W3CDTF">2019-08-13T09:39:15Z</dcterms:modified>
</cp:coreProperties>
</file>