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19\Q2'19\"/>
    </mc:Choice>
  </mc:AlternateContent>
  <xr:revisionPtr revIDLastSave="0" documentId="13_ncr:1_{7D80BC5E-5F8A-4AEE-9CEF-5757F8AD2B8E}" xr6:coauthVersionLast="36" xr6:coauthVersionMax="36" xr10:uidLastSave="{00000000-0000-0000-0000-000000000000}"/>
  <bookViews>
    <workbookView xWindow="-30" yWindow="15" windowWidth="10725" windowHeight="10110" activeTab="4" xr2:uid="{00000000-000D-0000-FFFF-FFFF00000000}"/>
  </bookViews>
  <sheets>
    <sheet name="BS" sheetId="8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BS!$A$1:$L$124</definedName>
    <definedName name="_xlnm.Print_Area" localSheetId="4">CF!$A$1:$K$143</definedName>
    <definedName name="_xlnm.Print_Area" localSheetId="2">Consolidated!$A$1:$AF$49</definedName>
    <definedName name="_xlnm.Print_Area" localSheetId="1">'PL '!$A$1:$K$176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9" i="7" l="1"/>
  <c r="E87" i="7"/>
  <c r="I78" i="5" l="1"/>
  <c r="I109" i="7" l="1"/>
  <c r="I87" i="7"/>
  <c r="AA31" i="9"/>
  <c r="AC47" i="2"/>
  <c r="O47" i="2"/>
  <c r="M47" i="2"/>
  <c r="K47" i="2"/>
  <c r="I47" i="2"/>
  <c r="G47" i="2"/>
  <c r="E47" i="2"/>
  <c r="AE45" i="2"/>
  <c r="AA45" i="2"/>
  <c r="AA44" i="2"/>
  <c r="AE44" i="2" s="1"/>
  <c r="Y45" i="2"/>
  <c r="Y44" i="2"/>
  <c r="Y43" i="2"/>
  <c r="AA43" i="2" s="1"/>
  <c r="AE43" i="2" s="1"/>
  <c r="Y41" i="2"/>
  <c r="AA41" i="2"/>
  <c r="AE41" i="2" s="1"/>
  <c r="AE40" i="2"/>
  <c r="G163" i="5"/>
  <c r="E163" i="5"/>
  <c r="G150" i="5"/>
  <c r="I147" i="5"/>
  <c r="G147" i="5"/>
  <c r="E147" i="5"/>
  <c r="I140" i="5"/>
  <c r="G140" i="5"/>
  <c r="E140" i="5"/>
  <c r="I118" i="5"/>
  <c r="G118" i="5"/>
  <c r="E118" i="5"/>
  <c r="G115" i="5"/>
  <c r="G119" i="5" s="1"/>
  <c r="G121" i="5" s="1"/>
  <c r="G124" i="5" s="1"/>
  <c r="G126" i="5" s="1"/>
  <c r="G108" i="5"/>
  <c r="I107" i="5"/>
  <c r="G107" i="5"/>
  <c r="E107" i="5"/>
  <c r="E108" i="5" s="1"/>
  <c r="E115" i="5" s="1"/>
  <c r="I101" i="5"/>
  <c r="I108" i="5" s="1"/>
  <c r="I115" i="5" s="1"/>
  <c r="I119" i="5" s="1"/>
  <c r="I121" i="5" s="1"/>
  <c r="I124" i="5" s="1"/>
  <c r="I126" i="5" s="1"/>
  <c r="G101" i="5"/>
  <c r="E101" i="5"/>
  <c r="K147" i="5"/>
  <c r="G75" i="5"/>
  <c r="E75" i="5"/>
  <c r="K62" i="5"/>
  <c r="K60" i="5"/>
  <c r="K59" i="5"/>
  <c r="G62" i="5"/>
  <c r="I59" i="5"/>
  <c r="G59" i="5"/>
  <c r="E59" i="5"/>
  <c r="I52" i="5"/>
  <c r="G52" i="5"/>
  <c r="E52" i="5"/>
  <c r="I30" i="5"/>
  <c r="G30" i="5"/>
  <c r="E30" i="5"/>
  <c r="G27" i="5"/>
  <c r="G31" i="5" s="1"/>
  <c r="G33" i="5" s="1"/>
  <c r="G36" i="5" s="1"/>
  <c r="G38" i="5" s="1"/>
  <c r="G20" i="5"/>
  <c r="I19" i="5"/>
  <c r="G19" i="5"/>
  <c r="E19" i="5"/>
  <c r="E20" i="5" s="1"/>
  <c r="E27" i="5" s="1"/>
  <c r="I13" i="5"/>
  <c r="I20" i="5" s="1"/>
  <c r="I27" i="5" s="1"/>
  <c r="I31" i="5" s="1"/>
  <c r="I33" i="5" s="1"/>
  <c r="I36" i="5" s="1"/>
  <c r="I38" i="5" s="1"/>
  <c r="G13" i="5"/>
  <c r="E13" i="5"/>
  <c r="E119" i="5" l="1"/>
  <c r="E121" i="5" s="1"/>
  <c r="E124" i="5" s="1"/>
  <c r="E126" i="5" s="1"/>
  <c r="E150" i="5" s="1"/>
  <c r="E31" i="5"/>
  <c r="E33" i="5" s="1"/>
  <c r="E36" i="5" s="1"/>
  <c r="E38" i="5" s="1"/>
  <c r="E62" i="5" s="1"/>
  <c r="I148" i="5"/>
  <c r="E148" i="5"/>
  <c r="G148" i="5"/>
  <c r="I60" i="5"/>
  <c r="I62" i="5" s="1"/>
  <c r="G60" i="5"/>
  <c r="E60" i="5"/>
  <c r="I150" i="5" l="1"/>
  <c r="U28" i="9"/>
  <c r="G117" i="8"/>
  <c r="I113" i="8"/>
  <c r="I115" i="8" s="1"/>
  <c r="G113" i="8"/>
  <c r="G115" i="8" s="1"/>
  <c r="G116" i="8" s="1"/>
  <c r="E113" i="8"/>
  <c r="E115" i="8" s="1"/>
  <c r="I82" i="8"/>
  <c r="G82" i="8"/>
  <c r="E82" i="8"/>
  <c r="I72" i="8"/>
  <c r="G72" i="8"/>
  <c r="E72" i="8"/>
  <c r="I45" i="8"/>
  <c r="I46" i="8" s="1"/>
  <c r="G45" i="8"/>
  <c r="G46" i="8" s="1"/>
  <c r="E45" i="8"/>
  <c r="I29" i="8"/>
  <c r="G29" i="8"/>
  <c r="E29" i="8"/>
  <c r="E83" i="8" l="1"/>
  <c r="E116" i="8" s="1"/>
  <c r="E46" i="8"/>
  <c r="I83" i="8"/>
  <c r="I116" i="8" s="1"/>
  <c r="I117" i="8" s="1"/>
  <c r="G83" i="8"/>
  <c r="Y33" i="9"/>
  <c r="AA33" i="9" s="1"/>
  <c r="Y23" i="9"/>
  <c r="AA23" i="9" s="1"/>
  <c r="Y39" i="2"/>
  <c r="Y25" i="2"/>
  <c r="AA25" i="2" s="1"/>
  <c r="AE25" i="2" s="1"/>
  <c r="Y31" i="2"/>
  <c r="AA31" i="2" s="1"/>
  <c r="AE31" i="2" s="1"/>
  <c r="E117" i="8" l="1"/>
  <c r="AA39" i="2"/>
  <c r="AE39" i="2" s="1"/>
  <c r="G80" i="5"/>
  <c r="E80" i="5"/>
  <c r="K52" i="5"/>
  <c r="K30" i="5"/>
  <c r="K19" i="5"/>
  <c r="K13" i="5"/>
  <c r="K20" i="5" l="1"/>
  <c r="K27" i="5" s="1"/>
  <c r="K31" i="5" s="1"/>
  <c r="K33" i="5" s="1"/>
  <c r="K36" i="5" s="1"/>
  <c r="K38" i="5" s="1"/>
  <c r="K73" i="5" s="1"/>
  <c r="K78" i="5" l="1"/>
  <c r="I73" i="5"/>
  <c r="K87" i="7"/>
  <c r="G109" i="7" l="1"/>
  <c r="G87" i="7"/>
  <c r="S35" i="9" l="1"/>
  <c r="Q35" i="9"/>
  <c r="M35" i="9"/>
  <c r="K35" i="9"/>
  <c r="I35" i="9"/>
  <c r="AA23" i="2" l="1"/>
  <c r="AE23" i="2"/>
  <c r="K140" i="5" l="1"/>
  <c r="K148" i="5" s="1"/>
  <c r="K118" i="5"/>
  <c r="K107" i="5"/>
  <c r="K101" i="5"/>
  <c r="K113" i="8"/>
  <c r="K115" i="8" s="1"/>
  <c r="K82" i="8"/>
  <c r="K72" i="8"/>
  <c r="K45" i="8"/>
  <c r="K29" i="8"/>
  <c r="K83" i="8" l="1"/>
  <c r="K116" i="8" s="1"/>
  <c r="I166" i="5"/>
  <c r="K108" i="5"/>
  <c r="K115" i="5" s="1"/>
  <c r="K119" i="5" s="1"/>
  <c r="K121" i="5" s="1"/>
  <c r="K124" i="5" s="1"/>
  <c r="K126" i="5" s="1"/>
  <c r="K150" i="5" s="1"/>
  <c r="K166" i="5" s="1"/>
  <c r="K46" i="8"/>
  <c r="K117" i="8" s="1"/>
  <c r="AA22" i="9" l="1"/>
  <c r="S37" i="2" l="1"/>
  <c r="S46" i="2" s="1"/>
  <c r="S19" i="2"/>
  <c r="S32" i="2" s="1"/>
  <c r="G35" i="9" l="1"/>
  <c r="E35" i="9"/>
  <c r="Y30" i="2" l="1"/>
  <c r="AA30" i="2" s="1"/>
  <c r="AE30" i="2" s="1"/>
  <c r="W37" i="2" l="1"/>
  <c r="W46" i="2" s="1"/>
  <c r="U37" i="2"/>
  <c r="U46" i="2" s="1"/>
  <c r="Q37" i="2"/>
  <c r="Q46" i="2" s="1"/>
  <c r="M37" i="2"/>
  <c r="M46" i="2" s="1"/>
  <c r="M48" i="2" s="1"/>
  <c r="K37" i="2"/>
  <c r="K46" i="2" s="1"/>
  <c r="K48" i="2" s="1"/>
  <c r="I37" i="2"/>
  <c r="I46" i="2" s="1"/>
  <c r="I48" i="2" s="1"/>
  <c r="G37" i="2"/>
  <c r="G46" i="2" s="1"/>
  <c r="G48" i="2" s="1"/>
  <c r="E9" i="7" l="1"/>
  <c r="E33" i="7" s="1"/>
  <c r="E56" i="7" s="1"/>
  <c r="E60" i="7" s="1"/>
  <c r="E111" i="7" s="1"/>
  <c r="E113" i="7" s="1"/>
  <c r="AC35" i="2"/>
  <c r="AC37" i="2" s="1"/>
  <c r="AA21" i="2"/>
  <c r="AC17" i="2"/>
  <c r="Y27" i="2"/>
  <c r="AA27" i="2" s="1"/>
  <c r="AE27" i="2" s="1"/>
  <c r="Y16" i="9"/>
  <c r="AC46" i="2" l="1"/>
  <c r="AC48" i="2" s="1"/>
  <c r="E114" i="7"/>
  <c r="E168" i="5"/>
  <c r="K161" i="5" l="1"/>
  <c r="S16" i="9" s="1"/>
  <c r="K9" i="7"/>
  <c r="K33" i="7" s="1"/>
  <c r="K56" i="7" s="1"/>
  <c r="K60" i="7" s="1"/>
  <c r="I9" i="7"/>
  <c r="I33" i="7" s="1"/>
  <c r="I56" i="7" s="1"/>
  <c r="I60" i="7" s="1"/>
  <c r="I111" i="7" s="1"/>
  <c r="I113" i="7" s="1"/>
  <c r="I114" i="7" s="1"/>
  <c r="I161" i="5"/>
  <c r="S27" i="9" s="1"/>
  <c r="O35" i="2"/>
  <c r="O37" i="2" s="1"/>
  <c r="O46" i="2" l="1"/>
  <c r="O48" i="2" s="1"/>
  <c r="O17" i="2"/>
  <c r="G9" i="7"/>
  <c r="G33" i="7" l="1"/>
  <c r="G56" i="7" s="1"/>
  <c r="G60" i="7" s="1"/>
  <c r="G111" i="7" s="1"/>
  <c r="G113" i="7" s="1"/>
  <c r="G168" i="5"/>
  <c r="K109" i="7" l="1"/>
  <c r="K111" i="7" l="1"/>
  <c r="K113" i="7" s="1"/>
  <c r="Y35" i="2"/>
  <c r="Y15" i="9" l="1"/>
  <c r="AA15" i="9" s="1"/>
  <c r="Y26" i="9" l="1"/>
  <c r="Y35" i="9" l="1"/>
  <c r="AA26" i="9"/>
  <c r="K29" i="9"/>
  <c r="K34" i="9" s="1"/>
  <c r="K36" i="9" s="1"/>
  <c r="Y20" i="9"/>
  <c r="AA20" i="9" s="1"/>
  <c r="O29" i="9"/>
  <c r="O34" i="9" s="1"/>
  <c r="U29" i="9"/>
  <c r="U34" i="9" s="1"/>
  <c r="U18" i="9"/>
  <c r="U24" i="9" s="1"/>
  <c r="O18" i="9"/>
  <c r="O24" i="9" s="1"/>
  <c r="AE21" i="2"/>
  <c r="U19" i="2"/>
  <c r="U32" i="2" s="1"/>
  <c r="K19" i="2"/>
  <c r="K32" i="2" s="1"/>
  <c r="AA35" i="9" l="1"/>
  <c r="Y27" i="9"/>
  <c r="Y28" i="9"/>
  <c r="AA28" i="9" s="1"/>
  <c r="E29" i="9"/>
  <c r="E34" i="9" s="1"/>
  <c r="E36" i="9" s="1"/>
  <c r="G29" i="9"/>
  <c r="I29" i="9"/>
  <c r="I34" i="9" s="1"/>
  <c r="I36" i="9" s="1"/>
  <c r="M29" i="9"/>
  <c r="M34" i="9" s="1"/>
  <c r="M36" i="9" s="1"/>
  <c r="Q29" i="9"/>
  <c r="Q34" i="9" s="1"/>
  <c r="Q36" i="9" s="1"/>
  <c r="W29" i="9"/>
  <c r="W34" i="9" s="1"/>
  <c r="G34" i="9" l="1"/>
  <c r="G36" i="9" s="1"/>
  <c r="Y29" i="9"/>
  <c r="Y34" i="9" s="1"/>
  <c r="Y36" i="9" s="1"/>
  <c r="M18" i="9" l="1"/>
  <c r="M24" i="9" s="1"/>
  <c r="K18" i="9" l="1"/>
  <c r="K24" i="9" s="1"/>
  <c r="E37" i="2" l="1"/>
  <c r="E46" i="2" s="1"/>
  <c r="E48" i="2" s="1"/>
  <c r="Y17" i="9" l="1"/>
  <c r="I18" i="9"/>
  <c r="I24" i="9" s="1"/>
  <c r="W18" i="9" l="1"/>
  <c r="W24" i="9" s="1"/>
  <c r="Q18" i="9"/>
  <c r="Q24" i="9" s="1"/>
  <c r="G18" i="9"/>
  <c r="G24" i="9" s="1"/>
  <c r="E18" i="9"/>
  <c r="E24" i="9" s="1"/>
  <c r="Y18" i="9"/>
  <c r="Y24" i="9" s="1"/>
  <c r="AA17" i="9" l="1"/>
  <c r="S18" i="9" l="1"/>
  <c r="S24" i="9" s="1"/>
  <c r="AA16" i="9" l="1"/>
  <c r="AA18" i="9" s="1"/>
  <c r="AA24" i="9" s="1"/>
  <c r="AA35" i="2" l="1"/>
  <c r="AA27" i="9" l="1"/>
  <c r="AA29" i="9" s="1"/>
  <c r="S29" i="9"/>
  <c r="Y16" i="2"/>
  <c r="AA16" i="2" s="1"/>
  <c r="S34" i="9" l="1"/>
  <c r="S36" i="9" s="1"/>
  <c r="AA34" i="9"/>
  <c r="AA36" i="9" s="1"/>
  <c r="AE16" i="2"/>
  <c r="W19" i="2"/>
  <c r="W32" i="2" s="1"/>
  <c r="Q19" i="2"/>
  <c r="Q32" i="2" s="1"/>
  <c r="M19" i="2"/>
  <c r="M32" i="2" s="1"/>
  <c r="I19" i="2"/>
  <c r="I32" i="2" s="1"/>
  <c r="G19" i="2"/>
  <c r="G32" i="2" s="1"/>
  <c r="E19" i="2"/>
  <c r="E32" i="2" s="1"/>
  <c r="AC19" i="2"/>
  <c r="AC32" i="2" s="1"/>
  <c r="Y34" i="2"/>
  <c r="Y47" i="2" s="1"/>
  <c r="Y36" i="2"/>
  <c r="AE35" i="2"/>
  <c r="Y18" i="2"/>
  <c r="AA18" i="2" s="1"/>
  <c r="AE18" i="2" s="1"/>
  <c r="Y17" i="2"/>
  <c r="AA36" i="2" l="1"/>
  <c r="Y37" i="2"/>
  <c r="AA34" i="2"/>
  <c r="AA47" i="2" s="1"/>
  <c r="Y19" i="2"/>
  <c r="Y32" i="2" s="1"/>
  <c r="AE36" i="2" l="1"/>
  <c r="AE37" i="2" s="1"/>
  <c r="AA37" i="2"/>
  <c r="AE34" i="2"/>
  <c r="AE47" i="2" s="1"/>
  <c r="O19" i="2" l="1"/>
  <c r="O32" i="2" s="1"/>
  <c r="AA17" i="2"/>
  <c r="AA19" i="2" s="1"/>
  <c r="AA32" i="2" s="1"/>
  <c r="AE17" i="2" l="1"/>
  <c r="AE19" i="2" s="1"/>
  <c r="AE32" i="2" s="1"/>
  <c r="AA46" i="2" l="1"/>
  <c r="AA48" i="2" s="1"/>
  <c r="Y46" i="2"/>
  <c r="Y48" i="2" s="1"/>
  <c r="AE46" i="2"/>
  <c r="AE48" i="2" s="1"/>
</calcChain>
</file>

<file path=xl/sharedStrings.xml><?xml version="1.0" encoding="utf-8"?>
<sst xmlns="http://schemas.openxmlformats.org/spreadsheetml/2006/main" count="598" uniqueCount="378">
  <si>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</si>
  <si>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</si>
  <si>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</si>
  <si>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</si>
  <si>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</si>
  <si>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</si>
  <si>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</si>
  <si>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</si>
  <si>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</si>
  <si>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</si>
  <si>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</si>
  <si>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</si>
  <si>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</si>
  <si>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</si>
  <si>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</si>
  <si>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</si>
  <si>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</si>
  <si>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</si>
  <si>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</si>
  <si>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</si>
  <si>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</si>
  <si>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</si>
  <si>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</si>
  <si>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</si>
  <si>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</si>
  <si>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</si>
  <si>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</si>
  <si>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</si>
  <si>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</si>
  <si>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</si>
  <si>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</si>
  <si>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</si>
  <si>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</si>
  <si>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</si>
  <si>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</si>
  <si>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</si>
  <si>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</si>
  <si>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</si>
  <si>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</si>
  <si>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</si>
  <si>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</si>
  <si>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</si>
  <si>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</si>
  <si>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</si>
  <si>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</si>
  <si>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</si>
  <si>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</si>
  <si>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</si>
  <si>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</si>
  <si>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</si>
  <si>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</si>
  <si>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</si>
  <si>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</si>
  <si>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</si>
  <si>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</si>
  <si>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</si>
  <si>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</si>
  <si>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</si>
  <si>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</si>
  <si>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</si>
  <si>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</si>
  <si>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</si>
  <si>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</si>
  <si>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</si>
  <si>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</si>
  <si>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</si>
  <si>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</si>
  <si>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</si>
  <si>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</si>
  <si>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</si>
  <si>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</si>
  <si>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</si>
  <si>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</si>
  <si>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</si>
  <si>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</si>
  <si>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</si>
  <si>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</si>
  <si>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</si>
  <si>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</si>
  <si>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</si>
  <si>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</si>
  <si>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</si>
  <si>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</si>
  <si>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</si>
  <si>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</si>
  <si>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</si>
  <si>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</si>
  <si>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</si>
  <si>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</si>
  <si>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</si>
  <si>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</si>
  <si>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</si>
  <si>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</si>
  <si>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</si>
  <si>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</si>
  <si>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</si>
  <si>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</si>
  <si>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</si>
  <si>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</si>
  <si>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</si>
  <si>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</si>
  <si>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</si>
  <si>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</si>
  <si>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</si>
  <si>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Sales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</si>
  <si>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</si>
  <si>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</si>
  <si>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</si>
  <si>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</si>
  <si>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</si>
  <si>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</si>
  <si>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</si>
  <si>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</si>
  <si>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>Advance payment for purchasing goods</t>
  </si>
  <si>
    <t>Current portion of liabilities under</t>
  </si>
  <si>
    <t xml:space="preserve">   - net of current portion</t>
  </si>
  <si>
    <t xml:space="preserve">Liabilities under finance lease agreements </t>
  </si>
  <si>
    <t xml:space="preserve">Surplus from change in proportion of </t>
  </si>
  <si>
    <t>(Unaudited but reviewed)</t>
  </si>
  <si>
    <t xml:space="preserve">   Accrued income</t>
  </si>
  <si>
    <t xml:space="preserve">   Advance payment for purchasing goods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</si>
  <si>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</si>
  <si>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</si>
  <si>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</si>
  <si>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</si>
  <si>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</si>
  <si>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</si>
  <si>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</si>
  <si>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</si>
  <si>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</si>
  <si>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</si>
  <si>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</si>
  <si>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</si>
  <si>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</si>
  <si>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Current portion of hire purchase receivables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</si>
  <si>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</si>
  <si>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</si>
  <si>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</si>
  <si>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</si>
  <si>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</si>
  <si>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</si>
  <si>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>Acquisition of leasehold rights</t>
  </si>
  <si>
    <t xml:space="preserve">   Cash paid for employee benefit</t>
  </si>
  <si>
    <t xml:space="preserve">     to profit or loss in subsequent periods </t>
  </si>
  <si>
    <t>Current portion of loans to customers</t>
  </si>
  <si>
    <t>Loans to customers - net of current portion</t>
  </si>
  <si>
    <t xml:space="preserve"> subsidiaries</t>
  </si>
  <si>
    <t xml:space="preserve">   Allowance for doubtful accounts (reversal)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</si>
  <si>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</si>
  <si>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</si>
  <si>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</si>
  <si>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</si>
  <si>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</si>
  <si>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</si>
  <si>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</si>
  <si>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</si>
  <si>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</si>
  <si>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</si>
  <si>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</si>
  <si>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Leasehold rights and prepaid rent</t>
  </si>
  <si>
    <t>(Unit: Thousand Baht, except earnings per share expressed in Baht)</t>
  </si>
  <si>
    <t>Restricted bank deposits</t>
  </si>
  <si>
    <t xml:space="preserve">   Appropriated - statutory reserve</t>
  </si>
  <si>
    <t>Service income from debts collection and others</t>
  </si>
  <si>
    <t>Property development costs</t>
  </si>
  <si>
    <t>Loans receivable from purchase of accounts receivable</t>
  </si>
  <si>
    <t>Advance payment for share subscription</t>
  </si>
  <si>
    <t>Investment property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</si>
  <si>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</si>
  <si>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</si>
  <si>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</si>
  <si>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</si>
  <si>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Current portion of debentures</t>
  </si>
  <si>
    <t>Short-term loans</t>
  </si>
  <si>
    <t>Debentures - net of current portion</t>
  </si>
  <si>
    <t xml:space="preserve">   loans from financial institutions </t>
  </si>
  <si>
    <t xml:space="preserve">      equipment and intangible assets</t>
  </si>
  <si>
    <t xml:space="preserve">   Interest expenses recorded as cost of project</t>
  </si>
  <si>
    <t>Rental and service income</t>
  </si>
  <si>
    <t xml:space="preserve">Share of other comprehensive income from investments in </t>
  </si>
  <si>
    <t xml:space="preserve">   subsidiaries</t>
  </si>
  <si>
    <t xml:space="preserve">   associates</t>
  </si>
  <si>
    <t>Cost of rental and services</t>
  </si>
  <si>
    <t>Statement of changes in shareholders' equity (continued)</t>
  </si>
  <si>
    <t>Other  component of equity</t>
  </si>
  <si>
    <t>component of</t>
  </si>
  <si>
    <t>Surplus from change</t>
  </si>
  <si>
    <t xml:space="preserve"> in subsidiaries</t>
  </si>
  <si>
    <t>of investment</t>
  </si>
  <si>
    <t xml:space="preserve"> in proportion </t>
  </si>
  <si>
    <t>Operating profit (loss) - net of finance cost</t>
  </si>
  <si>
    <t xml:space="preserve">   Value added tax receivable</t>
  </si>
  <si>
    <t xml:space="preserve"> from business transfer</t>
  </si>
  <si>
    <t>Differences arising</t>
  </si>
  <si>
    <t>The Company</t>
  </si>
  <si>
    <t>The subsidiary</t>
  </si>
  <si>
    <t>Surplus from change in proportion of</t>
  </si>
  <si>
    <t xml:space="preserve">   Bad debt</t>
  </si>
  <si>
    <t xml:space="preserve">   of the parent company</t>
  </si>
  <si>
    <t xml:space="preserve">Differences arising from business transfer </t>
  </si>
  <si>
    <t xml:space="preserve">   of the subsidiary</t>
  </si>
  <si>
    <t>Current portion of loans receivable from</t>
  </si>
  <si>
    <t xml:space="preserve">   purchases of accounts receivable</t>
  </si>
  <si>
    <t>Goodwill</t>
  </si>
  <si>
    <t xml:space="preserve">      897,414,498 ordinary shares of Baht 1 each </t>
  </si>
  <si>
    <t>Exchange differences on translation of financial statements</t>
  </si>
  <si>
    <t xml:space="preserve">   in foreign currency</t>
  </si>
  <si>
    <t>Balance as at 1 January 2018</t>
  </si>
  <si>
    <t>Advance receipt</t>
  </si>
  <si>
    <t>subscription</t>
  </si>
  <si>
    <t>Share of other</t>
  </si>
  <si>
    <t>comprehensive</t>
  </si>
  <si>
    <t>income from</t>
  </si>
  <si>
    <t>for share</t>
  </si>
  <si>
    <t>subsidiaries</t>
  </si>
  <si>
    <t>and associates</t>
  </si>
  <si>
    <t xml:space="preserve">      and intangible assets</t>
  </si>
  <si>
    <t xml:space="preserve">   Reversal of allowance for loss on impairment assets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</si>
  <si>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</si>
  <si>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</si>
  <si>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</si>
  <si>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</si>
  <si>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</si>
  <si>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</si>
  <si>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</si>
  <si>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>Advance receipt for share subscription from the exercise of warrants</t>
  </si>
  <si>
    <t>Other long-term investments</t>
  </si>
  <si>
    <t>Interest income</t>
  </si>
  <si>
    <t xml:space="preserve">Operating profit </t>
  </si>
  <si>
    <t>Premium receivables</t>
  </si>
  <si>
    <t>Reinsurance assets</t>
  </si>
  <si>
    <t>Short-term investments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</si>
  <si>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</si>
  <si>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</si>
  <si>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</si>
  <si>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</si>
  <si>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</si>
  <si>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>Profit (loss) before income tax expenses</t>
  </si>
  <si>
    <t>Profit (loss) for the period</t>
  </si>
  <si>
    <t xml:space="preserve">   interest of subsidiary due to purchase of</t>
  </si>
  <si>
    <t>Cash receipt from funds mobilising by the digital tokens</t>
  </si>
  <si>
    <t xml:space="preserve">   Digital tokens paid for advisory fee</t>
  </si>
  <si>
    <t xml:space="preserve">   net cash provided by (paid from) operating activities</t>
  </si>
  <si>
    <t>Profit (loss) before tax</t>
  </si>
  <si>
    <t>Share of profit (loss) from investments in subsidiaries</t>
  </si>
  <si>
    <t>Basic earnings (loss) per share</t>
  </si>
  <si>
    <t xml:space="preserve">   Profit (loss) attributable to equity holders of the Company</t>
  </si>
  <si>
    <t>associates</t>
  </si>
  <si>
    <t>Loss for the period</t>
  </si>
  <si>
    <t xml:space="preserve">Adjustments to reconcile profit (loss) before tax to </t>
  </si>
  <si>
    <t xml:space="preserve">   Transfer of leasehold rights to property, building and equipment</t>
  </si>
  <si>
    <t xml:space="preserve">   Properties foreclosed transfer from receivables for debts settlement</t>
  </si>
  <si>
    <t>Amount due to reinsurers</t>
  </si>
  <si>
    <t>Liability arising from issuing and offering digital tokens</t>
  </si>
  <si>
    <t>Deferred tax liabilities</t>
  </si>
  <si>
    <t>Profit (loss) attributable to</t>
  </si>
  <si>
    <t>Increase in other long-term investments</t>
  </si>
  <si>
    <t xml:space="preserve">   Provision for decommissioning cost</t>
  </si>
  <si>
    <t>Current portion of factoring receivables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</si>
  <si>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</si>
  <si>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</si>
  <si>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</si>
  <si>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</si>
  <si>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</si>
  <si>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</si>
  <si>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</si>
  <si>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Factoring receivable</t>
  </si>
  <si>
    <t xml:space="preserve">   Decrease in property development costs as a result of transfer to cost of sales</t>
  </si>
  <si>
    <t>Profit from operating activities before changes in operating assets and liabilities</t>
  </si>
  <si>
    <t>Acquisition of property, building and equipment and intangible assets</t>
  </si>
  <si>
    <t>Repayment of liabilities under finance lease agreements</t>
  </si>
  <si>
    <t xml:space="preserve">   Loss (gain) on sales/write-off of property, building and equipment</t>
  </si>
  <si>
    <t>Cash paid for acquisition of investment property</t>
  </si>
  <si>
    <t>Advance receipt for share subscription from</t>
  </si>
  <si>
    <t>Differences on translation of financial statements</t>
  </si>
  <si>
    <t xml:space="preserve">   Purchase asset under finance lease agreement</t>
  </si>
  <si>
    <t xml:space="preserve">   investment in subsidiaries</t>
  </si>
  <si>
    <t xml:space="preserve">   Allowance for diminution in value of inventories (reversal)</t>
  </si>
  <si>
    <t xml:space="preserve">   Account payable for construction</t>
  </si>
  <si>
    <t xml:space="preserve">Increase (decrease) in bank overdrafts and short-term </t>
  </si>
  <si>
    <t>Cash receipt from short-term loans from subsidiaries</t>
  </si>
  <si>
    <t>Repayment of short-term loans from subsidiaries</t>
  </si>
  <si>
    <t xml:space="preserve">   Other receivables from auction </t>
  </si>
  <si>
    <t>31 December 2018</t>
  </si>
  <si>
    <t>Balance as at 1 January 2019</t>
  </si>
  <si>
    <t>Selling and distribution expenses</t>
  </si>
  <si>
    <t xml:space="preserve">Deficit on </t>
  </si>
  <si>
    <t>changes in value</t>
  </si>
  <si>
    <t>of available-for-</t>
  </si>
  <si>
    <t>sale investment</t>
  </si>
  <si>
    <t>Issuance of ordinary shares from the exercise of</t>
  </si>
  <si>
    <t xml:space="preserve">   Gains on sales of properties foreclosed</t>
  </si>
  <si>
    <t>Refundable value added tax</t>
  </si>
  <si>
    <t xml:space="preserve">   Share of loss (profit) from investments in subsidiaries</t>
  </si>
  <si>
    <t>2, 3</t>
  </si>
  <si>
    <t>2, 6</t>
  </si>
  <si>
    <t>2, 7</t>
  </si>
  <si>
    <t>2, 24</t>
  </si>
  <si>
    <t>2, 26</t>
  </si>
  <si>
    <t>2, 32</t>
  </si>
  <si>
    <t>Share of profit (loss) from investments in associates</t>
  </si>
  <si>
    <t xml:space="preserve">Loss on change in value of available-for-sale investment </t>
  </si>
  <si>
    <t xml:space="preserve">   - net of income tax</t>
  </si>
  <si>
    <t xml:space="preserve">   Share of loss (profit) from investments in associates</t>
  </si>
  <si>
    <t xml:space="preserve">Reversal of allowance for impairment of asset </t>
  </si>
  <si>
    <t>Profit for the period</t>
  </si>
  <si>
    <t>Issuance of ordinary shares from exercise of</t>
  </si>
  <si>
    <t xml:space="preserve">   finance lease agreements</t>
  </si>
  <si>
    <t>Treasury shares of a subsidiary</t>
  </si>
  <si>
    <t>Net cash flows from (used in) financing activities</t>
  </si>
  <si>
    <t xml:space="preserve">   Unearned insurance premium reserves</t>
  </si>
  <si>
    <t xml:space="preserve">   Dividend received</t>
  </si>
  <si>
    <t>Cash receipt from dividend</t>
  </si>
  <si>
    <t>Increase (decrease) in short-term loans</t>
  </si>
  <si>
    <t>Treasury shares</t>
  </si>
  <si>
    <t>Short-term loans to subsidiary</t>
  </si>
  <si>
    <t>Decrease (increase) in restricted bank deposits</t>
  </si>
  <si>
    <t xml:space="preserve">   Gain on revaluation of short-term investment</t>
  </si>
  <si>
    <t>Increase in equity attributable to non-controlling</t>
  </si>
  <si>
    <t xml:space="preserve">As at 30 June 2019 </t>
  </si>
  <si>
    <t>30 June 2019</t>
  </si>
  <si>
    <t>For the three-month period ended 30 June 2019</t>
  </si>
  <si>
    <t>Balance as at 30 June 2018</t>
  </si>
  <si>
    <t>Balance as at 30 June 2019</t>
  </si>
  <si>
    <t>For the six-month period ended 30 June 2019</t>
  </si>
  <si>
    <t>Gain on investment</t>
  </si>
  <si>
    <t>Share of profit from investments in subsidiaries</t>
  </si>
  <si>
    <t>Share of profit from investments in associates</t>
  </si>
  <si>
    <t>Profit before income tax expenses</t>
  </si>
  <si>
    <t>Profit attributable to</t>
  </si>
  <si>
    <t>Basic earnings per share</t>
  </si>
  <si>
    <t xml:space="preserve">   Profit attributable to equity holders of the Company</t>
  </si>
  <si>
    <t xml:space="preserve">   investments in subsidiaries </t>
  </si>
  <si>
    <t xml:space="preserve">   warrant</t>
  </si>
  <si>
    <t xml:space="preserve">   warrant of a subsidiary</t>
  </si>
  <si>
    <t xml:space="preserve">   investments in subsidiaries</t>
  </si>
  <si>
    <t>Cash paid for short-term loans to subsidiaries</t>
  </si>
  <si>
    <t>Cash receipt from short-term loans to subsidiaries</t>
  </si>
  <si>
    <t>Increase in investments in subsidiaries</t>
  </si>
  <si>
    <t>Cash paid for investment in subsidiaries</t>
  </si>
  <si>
    <t>Increase in securities purchased under resale agreements</t>
  </si>
  <si>
    <t>Proceeds from increase share capital of subsidiary - non controlling interests</t>
  </si>
  <si>
    <t>Dividend paid</t>
  </si>
  <si>
    <t xml:space="preserve">   Transfer of deposit for rental of land to leasehold rights </t>
  </si>
  <si>
    <t xml:space="preserve">   the exercise of warrant</t>
  </si>
  <si>
    <t xml:space="preserve">   investment in subsidary</t>
  </si>
  <si>
    <t xml:space="preserve">   investment in subsidiary (Note 16)</t>
  </si>
  <si>
    <t xml:space="preserve">      734,252,310 ordinary shares of Baht 1 each </t>
  </si>
  <si>
    <t xml:space="preserve">      (31 December 2018: 734,250,243 ordinary shares </t>
  </si>
  <si>
    <t xml:space="preserve">       of Baht 1 each) </t>
  </si>
  <si>
    <t>Other comprehensive income not to be reclassified</t>
  </si>
  <si>
    <t xml:space="preserve">Share of other comprehensive income from investments </t>
  </si>
  <si>
    <t xml:space="preserve">   in associates</t>
  </si>
  <si>
    <t xml:space="preserve">Issuance of ordinary shares from issued of </t>
  </si>
  <si>
    <t xml:space="preserve">   ordinary shares of subsidiary</t>
  </si>
  <si>
    <t>Dividend paid (Note 40)</t>
  </si>
  <si>
    <t xml:space="preserve">   to profit or loss in subsequent periods</t>
  </si>
  <si>
    <t>Issuance of ordinary shares from the exercise</t>
  </si>
  <si>
    <t xml:space="preserve">   Reversal of expenses of insurance contract liabilities </t>
  </si>
  <si>
    <t xml:space="preserve">   Losses on written-off withholding tax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</si>
  <si>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</si>
  <si>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</si>
  <si>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</si>
  <si>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Account payable for leasehold rights</t>
  </si>
  <si>
    <t xml:space="preserve">   Accrued direct costs related to the share offering</t>
  </si>
  <si>
    <t xml:space="preserve">   Amortised leasehold rights recorded as cost of project</t>
  </si>
  <si>
    <t>Cash paid for direct costs related to the share offering</t>
  </si>
  <si>
    <t>Increase in investments in associate</t>
  </si>
  <si>
    <t xml:space="preserve">Dividend paid </t>
  </si>
  <si>
    <t>Short-term loans from subsidiary</t>
  </si>
  <si>
    <t>Net cash flows used in investing activities</t>
  </si>
  <si>
    <t xml:space="preserve">   Unrealised loss on exchange rate</t>
  </si>
  <si>
    <t>Decrease (increase) in short-term investment</t>
  </si>
  <si>
    <t xml:space="preserve">   long-term loans and issuing debentures </t>
  </si>
  <si>
    <t>Cash paid for transaction costs of short-term loans from financial institutions,</t>
  </si>
  <si>
    <t>Net increase (decrease) in cash and cash equivalents</t>
  </si>
  <si>
    <t xml:space="preserve">   warrant (Note 33)</t>
  </si>
  <si>
    <t xml:space="preserve">   of warrant (Note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</si>
</sst>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34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3" fillId="2" borderId="0" xfId="0" quotePrefix="1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43" fontId="3" fillId="0" borderId="4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4"/>
  <sheetViews>
    <sheetView showGridLines="0" view="pageBreakPreview" topLeftCell="A77" zoomScale="85" zoomScaleNormal="60" zoomScaleSheetLayoutView="85" workbookViewId="0">
      <selection activeCell="C89" sqref="C89"/>
    </sheetView>
  </sheetViews>
  <sheetFormatPr defaultColWidth="10.7109375" defaultRowHeight="21.95" customHeight="1"/>
  <cols>
    <col min="1" max="1" width="50.7109375" style="8" customWidth="1"/>
    <col min="2" max="2" width="1.7109375" style="9" customWidth="1"/>
    <col min="3" max="3" width="6.7109375" style="81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126</v>
      </c>
      <c r="B1" s="2"/>
      <c r="C1" s="80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101</v>
      </c>
      <c r="B2" s="4"/>
      <c r="C2" s="80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6" t="s">
        <v>319</v>
      </c>
      <c r="B3" s="4"/>
      <c r="C3" s="80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80"/>
      <c r="D4" s="4"/>
      <c r="E4" s="4"/>
      <c r="F4" s="4"/>
      <c r="G4" s="4"/>
      <c r="H4" s="4"/>
      <c r="I4" s="4"/>
      <c r="J4" s="4"/>
      <c r="K4" s="7" t="s">
        <v>110</v>
      </c>
    </row>
    <row r="5" spans="1:11" ht="21.95" customHeight="1">
      <c r="E5" s="129" t="s">
        <v>0</v>
      </c>
      <c r="F5" s="129"/>
      <c r="G5" s="129"/>
      <c r="H5" s="4"/>
      <c r="I5" s="129" t="s">
        <v>1</v>
      </c>
      <c r="J5" s="129"/>
      <c r="K5" s="129"/>
    </row>
    <row r="6" spans="1:11" ht="21.95" customHeight="1">
      <c r="C6" s="72" t="s">
        <v>2</v>
      </c>
      <c r="E6" s="76" t="s">
        <v>320</v>
      </c>
      <c r="F6" s="10"/>
      <c r="G6" s="76" t="s">
        <v>283</v>
      </c>
      <c r="H6" s="10"/>
      <c r="I6" s="76" t="s">
        <v>320</v>
      </c>
      <c r="J6" s="10"/>
      <c r="K6" s="76" t="s">
        <v>283</v>
      </c>
    </row>
    <row r="7" spans="1:11" ht="21.95" customHeight="1">
      <c r="C7" s="72"/>
      <c r="D7" s="24"/>
      <c r="E7" s="73" t="s">
        <v>107</v>
      </c>
      <c r="F7" s="74"/>
      <c r="G7" s="73" t="s">
        <v>109</v>
      </c>
      <c r="H7" s="74"/>
      <c r="I7" s="73" t="s">
        <v>107</v>
      </c>
      <c r="J7" s="75"/>
      <c r="K7" s="73" t="s">
        <v>109</v>
      </c>
    </row>
    <row r="8" spans="1:11" ht="21.95" customHeight="1">
      <c r="C8" s="11"/>
      <c r="E8" s="12" t="s">
        <v>108</v>
      </c>
      <c r="F8" s="10"/>
      <c r="G8" s="12"/>
      <c r="H8" s="10"/>
      <c r="I8" s="12" t="s">
        <v>108</v>
      </c>
      <c r="J8" s="13"/>
      <c r="K8" s="12"/>
    </row>
    <row r="9" spans="1:11" ht="21.95" customHeight="1">
      <c r="A9" s="1" t="s">
        <v>3</v>
      </c>
      <c r="C9" s="82"/>
    </row>
    <row r="10" spans="1:11" ht="21.95" customHeight="1">
      <c r="A10" s="1" t="s">
        <v>4</v>
      </c>
      <c r="C10" s="82"/>
    </row>
    <row r="11" spans="1:11" ht="21.95" customHeight="1">
      <c r="A11" s="14" t="s">
        <v>5</v>
      </c>
      <c r="B11" s="15"/>
      <c r="C11" s="83"/>
      <c r="E11" s="30">
        <v>1958048</v>
      </c>
      <c r="F11" s="30"/>
      <c r="G11" s="30">
        <v>1331081</v>
      </c>
      <c r="H11" s="30"/>
      <c r="I11" s="30">
        <v>13710</v>
      </c>
      <c r="J11" s="30"/>
      <c r="K11" s="30">
        <v>15181</v>
      </c>
    </row>
    <row r="12" spans="1:11" ht="21.95" customHeight="1">
      <c r="A12" s="14" t="s">
        <v>92</v>
      </c>
      <c r="C12" s="83" t="s">
        <v>294</v>
      </c>
      <c r="D12" s="84"/>
      <c r="E12" s="30">
        <v>272485</v>
      </c>
      <c r="F12" s="91"/>
      <c r="G12" s="30">
        <v>351669</v>
      </c>
      <c r="H12" s="91"/>
      <c r="I12" s="30">
        <v>5619</v>
      </c>
      <c r="J12" s="91"/>
      <c r="K12" s="30">
        <v>8606</v>
      </c>
    </row>
    <row r="13" spans="1:11" ht="21.95" customHeight="1">
      <c r="A13" s="14" t="s">
        <v>315</v>
      </c>
      <c r="C13" s="83">
        <v>2</v>
      </c>
      <c r="D13" s="84"/>
      <c r="E13" s="30">
        <v>0</v>
      </c>
      <c r="F13" s="91"/>
      <c r="G13" s="30">
        <v>0</v>
      </c>
      <c r="H13" s="91"/>
      <c r="I13" s="30">
        <v>2939500</v>
      </c>
      <c r="J13" s="91"/>
      <c r="K13" s="30">
        <v>3184500</v>
      </c>
    </row>
    <row r="14" spans="1:11" ht="21.95" customHeight="1">
      <c r="A14" s="14" t="s">
        <v>94</v>
      </c>
      <c r="B14" s="5"/>
      <c r="C14" s="83">
        <v>4</v>
      </c>
      <c r="E14" s="30">
        <v>1086777</v>
      </c>
      <c r="F14" s="30"/>
      <c r="G14" s="30">
        <v>1329086</v>
      </c>
      <c r="H14" s="30"/>
      <c r="I14" s="30">
        <v>0</v>
      </c>
      <c r="J14" s="30"/>
      <c r="K14" s="30">
        <v>0</v>
      </c>
    </row>
    <row r="15" spans="1:11" ht="21.95" customHeight="1">
      <c r="A15" s="14" t="s">
        <v>164</v>
      </c>
      <c r="C15" s="83">
        <v>5</v>
      </c>
      <c r="E15" s="30">
        <v>238499</v>
      </c>
      <c r="F15" s="30"/>
      <c r="G15" s="30">
        <v>154361</v>
      </c>
      <c r="H15" s="30"/>
      <c r="I15" s="68">
        <v>0</v>
      </c>
      <c r="J15" s="30"/>
      <c r="K15" s="30">
        <v>0</v>
      </c>
    </row>
    <row r="16" spans="1:11" ht="21.95" customHeight="1">
      <c r="A16" s="14" t="s">
        <v>111</v>
      </c>
      <c r="B16" s="5"/>
      <c r="C16" s="83" t="s">
        <v>295</v>
      </c>
      <c r="E16" s="30">
        <v>505188</v>
      </c>
      <c r="F16" s="30"/>
      <c r="G16" s="30">
        <v>502410</v>
      </c>
      <c r="H16" s="30"/>
      <c r="I16" s="30">
        <v>3285</v>
      </c>
      <c r="J16" s="30"/>
      <c r="K16" s="30">
        <v>5117</v>
      </c>
    </row>
    <row r="17" spans="1:11" ht="21.95" customHeight="1">
      <c r="A17" s="14" t="s">
        <v>229</v>
      </c>
      <c r="B17" s="5"/>
      <c r="C17" s="83" t="s">
        <v>296</v>
      </c>
      <c r="E17" s="30">
        <v>61830</v>
      </c>
      <c r="F17" s="30"/>
      <c r="G17" s="30">
        <v>40367</v>
      </c>
      <c r="H17" s="30"/>
      <c r="I17" s="30">
        <v>0</v>
      </c>
      <c r="J17" s="30"/>
      <c r="K17" s="30">
        <v>0</v>
      </c>
    </row>
    <row r="18" spans="1:11" ht="21.95" customHeight="1">
      <c r="A18" s="14" t="s">
        <v>230</v>
      </c>
      <c r="B18" s="5"/>
      <c r="C18" s="83">
        <v>8</v>
      </c>
      <c r="E18" s="30">
        <v>153990</v>
      </c>
      <c r="F18" s="30"/>
      <c r="G18" s="30">
        <v>120845</v>
      </c>
      <c r="H18" s="30"/>
      <c r="I18" s="30">
        <v>0</v>
      </c>
      <c r="J18" s="30"/>
      <c r="K18" s="30">
        <v>0</v>
      </c>
    </row>
    <row r="19" spans="1:11" ht="21.95" customHeight="1">
      <c r="A19" s="14" t="s">
        <v>233</v>
      </c>
      <c r="B19" s="5"/>
      <c r="C19" s="83">
        <v>9</v>
      </c>
      <c r="E19" s="30">
        <v>35890</v>
      </c>
      <c r="F19" s="30"/>
      <c r="G19" s="30">
        <v>26603</v>
      </c>
      <c r="H19" s="30"/>
      <c r="I19" s="30">
        <v>0</v>
      </c>
      <c r="J19" s="30"/>
      <c r="K19" s="30">
        <v>0</v>
      </c>
    </row>
    <row r="20" spans="1:11" ht="21.95" customHeight="1">
      <c r="A20" s="14" t="s">
        <v>231</v>
      </c>
      <c r="B20" s="5"/>
      <c r="C20" s="83">
        <v>10</v>
      </c>
      <c r="E20" s="30">
        <v>203586</v>
      </c>
      <c r="F20" s="30"/>
      <c r="G20" s="30">
        <v>235720</v>
      </c>
      <c r="H20" s="30"/>
      <c r="I20" s="30">
        <v>0</v>
      </c>
      <c r="J20" s="30"/>
      <c r="K20" s="30">
        <v>0</v>
      </c>
    </row>
    <row r="21" spans="1:11" ht="21.75" customHeight="1">
      <c r="A21" s="14" t="s">
        <v>134</v>
      </c>
      <c r="B21" s="5"/>
      <c r="C21" s="83"/>
      <c r="E21" s="30">
        <v>1257</v>
      </c>
      <c r="F21" s="30"/>
      <c r="G21" s="30">
        <v>108</v>
      </c>
      <c r="H21" s="30"/>
      <c r="I21" s="30">
        <v>0</v>
      </c>
      <c r="J21" s="30"/>
      <c r="K21" s="30">
        <v>0</v>
      </c>
    </row>
    <row r="22" spans="1:11" ht="21.95" customHeight="1">
      <c r="A22" s="14" t="s">
        <v>144</v>
      </c>
      <c r="B22" s="5"/>
      <c r="C22" s="83">
        <v>13</v>
      </c>
      <c r="E22" s="30">
        <v>3134172</v>
      </c>
      <c r="F22" s="30"/>
      <c r="G22" s="30">
        <v>3432435</v>
      </c>
      <c r="H22" s="30"/>
      <c r="I22" s="30">
        <v>0</v>
      </c>
      <c r="J22" s="30"/>
      <c r="K22" s="30">
        <v>0</v>
      </c>
    </row>
    <row r="23" spans="1:11" ht="21.95" customHeight="1">
      <c r="A23" s="14" t="s">
        <v>258</v>
      </c>
      <c r="B23" s="5"/>
      <c r="C23" s="83">
        <v>14</v>
      </c>
      <c r="E23" s="30">
        <v>297121</v>
      </c>
      <c r="F23" s="30"/>
      <c r="G23" s="30">
        <v>238602</v>
      </c>
      <c r="H23" s="30"/>
      <c r="I23" s="30">
        <v>0</v>
      </c>
      <c r="J23" s="30"/>
      <c r="K23" s="30">
        <v>0</v>
      </c>
    </row>
    <row r="24" spans="1:11" ht="21.95" customHeight="1">
      <c r="A24" s="14" t="s">
        <v>201</v>
      </c>
      <c r="B24" s="5"/>
      <c r="C24" s="83"/>
      <c r="E24" s="30"/>
      <c r="F24" s="30"/>
      <c r="G24" s="30"/>
      <c r="H24" s="30"/>
      <c r="I24" s="30"/>
      <c r="J24" s="30"/>
      <c r="K24" s="30"/>
    </row>
    <row r="25" spans="1:11" ht="21.95" customHeight="1">
      <c r="A25" s="14" t="s">
        <v>202</v>
      </c>
      <c r="B25" s="5"/>
      <c r="C25" s="83">
        <v>15</v>
      </c>
      <c r="E25" s="30">
        <v>539498</v>
      </c>
      <c r="F25" s="30"/>
      <c r="G25" s="30">
        <v>464643</v>
      </c>
      <c r="H25" s="30"/>
      <c r="I25" s="30">
        <v>0</v>
      </c>
      <c r="J25" s="30"/>
      <c r="K25" s="30">
        <v>0</v>
      </c>
    </row>
    <row r="26" spans="1:11" ht="21.95" customHeight="1">
      <c r="A26" s="14" t="s">
        <v>292</v>
      </c>
      <c r="B26" s="5"/>
      <c r="C26" s="83"/>
      <c r="E26" s="30">
        <v>211190</v>
      </c>
      <c r="F26" s="30"/>
      <c r="G26" s="30">
        <v>214762</v>
      </c>
      <c r="H26" s="30"/>
      <c r="I26" s="30">
        <v>0</v>
      </c>
      <c r="J26" s="30"/>
      <c r="K26" s="30">
        <v>0</v>
      </c>
    </row>
    <row r="27" spans="1:11" ht="21.95" customHeight="1">
      <c r="A27" s="14" t="s">
        <v>113</v>
      </c>
      <c r="B27" s="5"/>
      <c r="E27" s="30">
        <v>736</v>
      </c>
      <c r="F27" s="30"/>
      <c r="G27" s="30">
        <v>2482</v>
      </c>
      <c r="H27" s="30"/>
      <c r="I27" s="30">
        <v>0</v>
      </c>
      <c r="J27" s="30"/>
      <c r="K27" s="30">
        <v>0</v>
      </c>
    </row>
    <row r="28" spans="1:11" ht="21.95" customHeight="1">
      <c r="A28" s="14" t="s">
        <v>6</v>
      </c>
      <c r="C28" s="83">
        <v>11</v>
      </c>
      <c r="E28" s="30">
        <v>301766</v>
      </c>
      <c r="F28" s="30"/>
      <c r="G28" s="30">
        <v>299453</v>
      </c>
      <c r="H28" s="30"/>
      <c r="I28" s="30">
        <v>33883</v>
      </c>
      <c r="J28" s="30"/>
      <c r="K28" s="30">
        <v>29356</v>
      </c>
    </row>
    <row r="29" spans="1:11" ht="21.95" customHeight="1">
      <c r="A29" s="1" t="s">
        <v>7</v>
      </c>
      <c r="C29" s="83"/>
      <c r="E29" s="92">
        <f>SUM(E11:E28)</f>
        <v>9002033</v>
      </c>
      <c r="F29" s="30"/>
      <c r="G29" s="92">
        <f>SUM(G11:G28)</f>
        <v>8744627</v>
      </c>
      <c r="H29" s="30"/>
      <c r="I29" s="92">
        <f>SUM(I11:I28)</f>
        <v>2995997</v>
      </c>
      <c r="J29" s="30"/>
      <c r="K29" s="92">
        <f>SUM(K11:K28)</f>
        <v>3242760</v>
      </c>
    </row>
    <row r="30" spans="1:11" ht="21.95" customHeight="1">
      <c r="A30" s="1" t="s">
        <v>8</v>
      </c>
      <c r="C30" s="83"/>
      <c r="E30" s="30"/>
      <c r="F30" s="30"/>
      <c r="G30" s="30"/>
      <c r="H30" s="30"/>
      <c r="I30" s="30"/>
      <c r="J30" s="30"/>
      <c r="K30" s="30"/>
    </row>
    <row r="31" spans="1:11" ht="21.95" customHeight="1">
      <c r="A31" s="14" t="s">
        <v>161</v>
      </c>
      <c r="C31" s="83">
        <v>12</v>
      </c>
      <c r="E31" s="30">
        <v>2516</v>
      </c>
      <c r="F31" s="30"/>
      <c r="G31" s="30">
        <v>2756</v>
      </c>
      <c r="H31" s="30"/>
      <c r="I31" s="30">
        <v>0</v>
      </c>
      <c r="J31" s="30"/>
      <c r="K31" s="30">
        <v>0</v>
      </c>
    </row>
    <row r="32" spans="1:11" ht="21.95" customHeight="1">
      <c r="A32" s="14" t="s">
        <v>145</v>
      </c>
      <c r="C32" s="83">
        <v>13</v>
      </c>
      <c r="E32" s="30">
        <v>77449</v>
      </c>
      <c r="F32" s="30"/>
      <c r="G32" s="30">
        <v>50721</v>
      </c>
      <c r="H32" s="30"/>
      <c r="I32" s="30">
        <v>0</v>
      </c>
      <c r="J32" s="30"/>
      <c r="K32" s="30">
        <v>0</v>
      </c>
    </row>
    <row r="33" spans="1:11" ht="21.95" customHeight="1">
      <c r="A33" s="14" t="s">
        <v>165</v>
      </c>
      <c r="C33" s="83"/>
      <c r="E33" s="30"/>
      <c r="F33" s="30"/>
      <c r="G33" s="30"/>
      <c r="H33" s="30"/>
      <c r="I33" s="30"/>
      <c r="K33" s="30"/>
    </row>
    <row r="34" spans="1:11" ht="21.95" customHeight="1">
      <c r="A34" s="8" t="s">
        <v>115</v>
      </c>
      <c r="C34" s="83">
        <v>15</v>
      </c>
      <c r="E34" s="30">
        <v>5838379</v>
      </c>
      <c r="F34" s="30"/>
      <c r="G34" s="30">
        <v>5244731</v>
      </c>
      <c r="H34" s="30"/>
      <c r="I34" s="30">
        <v>0</v>
      </c>
      <c r="J34" s="30"/>
      <c r="K34" s="30">
        <v>0</v>
      </c>
    </row>
    <row r="35" spans="1:11" ht="21.95" customHeight="1">
      <c r="A35" s="14" t="s">
        <v>9</v>
      </c>
      <c r="C35" s="83">
        <v>16</v>
      </c>
      <c r="E35" s="30">
        <v>0</v>
      </c>
      <c r="F35" s="30"/>
      <c r="G35" s="30">
        <v>0</v>
      </c>
      <c r="H35" s="30"/>
      <c r="I35" s="30">
        <v>3798198</v>
      </c>
      <c r="J35" s="30"/>
      <c r="K35" s="30">
        <v>3513004</v>
      </c>
    </row>
    <row r="36" spans="1:11" ht="21.95" customHeight="1">
      <c r="A36" s="14" t="s">
        <v>10</v>
      </c>
      <c r="C36" s="83">
        <v>17</v>
      </c>
      <c r="E36" s="30">
        <v>1220505</v>
      </c>
      <c r="F36" s="30"/>
      <c r="G36" s="30">
        <v>929622</v>
      </c>
      <c r="H36" s="30"/>
      <c r="I36" s="30">
        <v>1220505</v>
      </c>
      <c r="J36" s="30"/>
      <c r="K36" s="30">
        <v>929622</v>
      </c>
    </row>
    <row r="37" spans="1:11" ht="21.95" customHeight="1">
      <c r="A37" s="14" t="s">
        <v>226</v>
      </c>
      <c r="C37" s="83">
        <v>18</v>
      </c>
      <c r="E37" s="30">
        <v>109478</v>
      </c>
      <c r="F37" s="30"/>
      <c r="G37" s="30">
        <v>97047</v>
      </c>
      <c r="H37" s="30"/>
      <c r="I37" s="30">
        <v>0</v>
      </c>
      <c r="J37" s="30"/>
      <c r="K37" s="30">
        <v>0</v>
      </c>
    </row>
    <row r="38" spans="1:11" ht="21.95" customHeight="1">
      <c r="A38" s="14" t="s">
        <v>167</v>
      </c>
      <c r="B38" s="5"/>
      <c r="C38" s="83">
        <v>19</v>
      </c>
      <c r="E38" s="30">
        <v>518819</v>
      </c>
      <c r="F38" s="30"/>
      <c r="G38" s="30">
        <v>518800</v>
      </c>
      <c r="H38" s="30"/>
      <c r="I38" s="30">
        <v>383590</v>
      </c>
      <c r="J38" s="30"/>
      <c r="K38" s="30">
        <v>383590</v>
      </c>
    </row>
    <row r="39" spans="1:11" ht="21.95" customHeight="1">
      <c r="A39" s="14" t="s">
        <v>168</v>
      </c>
      <c r="B39" s="5"/>
      <c r="C39" s="83">
        <v>20</v>
      </c>
      <c r="E39" s="30">
        <v>907993</v>
      </c>
      <c r="F39" s="30"/>
      <c r="G39" s="30">
        <v>923601</v>
      </c>
      <c r="H39" s="30"/>
      <c r="I39" s="30">
        <v>40040</v>
      </c>
      <c r="J39" s="30"/>
      <c r="K39" s="30">
        <v>48462</v>
      </c>
    </row>
    <row r="40" spans="1:11" ht="21.95" customHeight="1">
      <c r="A40" s="8" t="s">
        <v>203</v>
      </c>
      <c r="B40" s="5"/>
      <c r="C40" s="83">
        <v>21</v>
      </c>
      <c r="E40" s="30">
        <v>295645</v>
      </c>
      <c r="F40" s="30"/>
      <c r="G40" s="30">
        <v>295645</v>
      </c>
      <c r="H40" s="30"/>
      <c r="I40" s="30">
        <v>0</v>
      </c>
      <c r="J40" s="30"/>
      <c r="K40" s="30">
        <v>0</v>
      </c>
    </row>
    <row r="41" spans="1:11" ht="21.95" customHeight="1">
      <c r="A41" s="14" t="s">
        <v>169</v>
      </c>
      <c r="B41" s="5"/>
      <c r="C41" s="83">
        <v>22</v>
      </c>
      <c r="E41" s="30">
        <v>386137</v>
      </c>
      <c r="F41" s="30"/>
      <c r="G41" s="30">
        <v>375890</v>
      </c>
      <c r="H41" s="30"/>
      <c r="I41" s="30">
        <v>42254</v>
      </c>
      <c r="J41" s="30"/>
      <c r="K41" s="30">
        <v>44047</v>
      </c>
    </row>
    <row r="42" spans="1:11" ht="21.95" customHeight="1">
      <c r="A42" s="14" t="s">
        <v>159</v>
      </c>
      <c r="B42" s="5"/>
      <c r="C42" s="83">
        <v>23</v>
      </c>
      <c r="E42" s="30">
        <v>1555591</v>
      </c>
      <c r="F42" s="30"/>
      <c r="G42" s="30">
        <v>1556269</v>
      </c>
      <c r="H42" s="30"/>
      <c r="I42" s="30">
        <v>148158</v>
      </c>
      <c r="J42" s="30"/>
      <c r="K42" s="30">
        <v>160240</v>
      </c>
    </row>
    <row r="43" spans="1:11" ht="21.95" customHeight="1">
      <c r="A43" s="14" t="s">
        <v>155</v>
      </c>
      <c r="B43" s="5"/>
      <c r="C43" s="83"/>
      <c r="E43" s="30">
        <v>330573</v>
      </c>
      <c r="F43" s="30"/>
      <c r="G43" s="30">
        <v>335803</v>
      </c>
      <c r="H43" s="30"/>
      <c r="I43" s="30">
        <v>0</v>
      </c>
      <c r="J43" s="30"/>
      <c r="K43" s="30">
        <v>0</v>
      </c>
    </row>
    <row r="44" spans="1:11" ht="21.95" customHeight="1">
      <c r="A44" s="14" t="s">
        <v>11</v>
      </c>
      <c r="B44" s="5"/>
      <c r="C44" s="83" t="s">
        <v>297</v>
      </c>
      <c r="E44" s="50">
        <v>383963</v>
      </c>
      <c r="F44" s="30"/>
      <c r="G44" s="50">
        <v>368468</v>
      </c>
      <c r="H44" s="30"/>
      <c r="I44" s="50">
        <v>2294</v>
      </c>
      <c r="J44" s="30"/>
      <c r="K44" s="50">
        <v>2294</v>
      </c>
    </row>
    <row r="45" spans="1:11" ht="21.95" customHeight="1">
      <c r="A45" s="1" t="s">
        <v>12</v>
      </c>
      <c r="C45" s="83"/>
      <c r="E45" s="30">
        <f>SUM(E31:E44)</f>
        <v>11627048</v>
      </c>
      <c r="F45" s="30"/>
      <c r="G45" s="30">
        <f>SUM(G31:G44)</f>
        <v>10699353</v>
      </c>
      <c r="H45" s="30"/>
      <c r="I45" s="30">
        <f>SUM(I31:I44)</f>
        <v>5635039</v>
      </c>
      <c r="J45" s="30"/>
      <c r="K45" s="30">
        <f>SUM(K31:K44)</f>
        <v>5081259</v>
      </c>
    </row>
    <row r="46" spans="1:11" ht="21.95" customHeight="1" thickBot="1">
      <c r="A46" s="1" t="s">
        <v>13</v>
      </c>
      <c r="E46" s="93">
        <f>E45+E29</f>
        <v>20629081</v>
      </c>
      <c r="F46" s="30"/>
      <c r="G46" s="93">
        <f>G45+G29</f>
        <v>19443980</v>
      </c>
      <c r="H46" s="30"/>
      <c r="I46" s="93">
        <f>I45+I29</f>
        <v>8631036</v>
      </c>
      <c r="J46" s="68"/>
      <c r="K46" s="93">
        <f>K45+K29</f>
        <v>8324019</v>
      </c>
    </row>
    <row r="47" spans="1:11" ht="21.95" customHeight="1" thickTop="1"/>
    <row r="48" spans="1:11" ht="21.95" customHeight="1">
      <c r="A48" s="18" t="s">
        <v>14</v>
      </c>
      <c r="B48" s="15"/>
      <c r="C48" s="9"/>
    </row>
    <row r="49" spans="1:11" s="5" customFormat="1" ht="21.95" customHeight="1">
      <c r="A49" s="1" t="s">
        <v>126</v>
      </c>
      <c r="B49" s="2"/>
      <c r="C49" s="80"/>
      <c r="D49" s="4"/>
      <c r="E49" s="4"/>
      <c r="F49" s="4"/>
      <c r="G49" s="4"/>
      <c r="H49" s="4"/>
      <c r="I49" s="4"/>
      <c r="J49" s="4"/>
      <c r="K49" s="4"/>
    </row>
    <row r="50" spans="1:11" s="5" customFormat="1" ht="21.95" customHeight="1">
      <c r="A50" s="1" t="s">
        <v>102</v>
      </c>
      <c r="B50" s="4"/>
      <c r="C50" s="80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6" t="s">
        <v>319</v>
      </c>
      <c r="B51" s="4"/>
      <c r="C51" s="80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B52" s="4"/>
      <c r="C52" s="80"/>
      <c r="D52" s="4"/>
      <c r="E52" s="4"/>
      <c r="F52" s="4"/>
      <c r="G52" s="4"/>
      <c r="H52" s="4"/>
      <c r="I52" s="4"/>
      <c r="J52" s="4"/>
      <c r="K52" s="7" t="s">
        <v>110</v>
      </c>
    </row>
    <row r="53" spans="1:11" ht="21.95" customHeight="1">
      <c r="E53" s="129" t="s">
        <v>0</v>
      </c>
      <c r="F53" s="129"/>
      <c r="G53" s="129"/>
      <c r="H53" s="4"/>
      <c r="I53" s="129" t="s">
        <v>1</v>
      </c>
      <c r="J53" s="129"/>
      <c r="K53" s="129"/>
    </row>
    <row r="54" spans="1:11" ht="21.95" customHeight="1">
      <c r="C54" s="72" t="s">
        <v>2</v>
      </c>
      <c r="E54" s="76" t="s">
        <v>320</v>
      </c>
      <c r="F54" s="10"/>
      <c r="G54" s="76" t="s">
        <v>283</v>
      </c>
      <c r="H54" s="10"/>
      <c r="I54" s="76" t="s">
        <v>320</v>
      </c>
      <c r="J54" s="10"/>
      <c r="K54" s="76" t="s">
        <v>283</v>
      </c>
    </row>
    <row r="55" spans="1:11" ht="21.95" customHeight="1">
      <c r="C55" s="72"/>
      <c r="D55" s="24"/>
      <c r="E55" s="73" t="s">
        <v>107</v>
      </c>
      <c r="F55" s="74"/>
      <c r="G55" s="73" t="s">
        <v>109</v>
      </c>
      <c r="H55" s="74"/>
      <c r="I55" s="73" t="s">
        <v>107</v>
      </c>
      <c r="J55" s="75"/>
      <c r="K55" s="73" t="s">
        <v>109</v>
      </c>
    </row>
    <row r="56" spans="1:11" ht="21.95" customHeight="1">
      <c r="C56" s="11"/>
      <c r="E56" s="12" t="s">
        <v>108</v>
      </c>
      <c r="F56" s="10"/>
      <c r="G56" s="12"/>
      <c r="H56" s="10"/>
      <c r="I56" s="12" t="s">
        <v>108</v>
      </c>
      <c r="J56" s="13"/>
      <c r="K56" s="12"/>
    </row>
    <row r="57" spans="1:11" ht="21.95" customHeight="1">
      <c r="A57" s="1" t="s">
        <v>15</v>
      </c>
      <c r="C57" s="82"/>
    </row>
    <row r="58" spans="1:11" ht="21.95" customHeight="1">
      <c r="A58" s="1" t="s">
        <v>16</v>
      </c>
      <c r="C58" s="82"/>
    </row>
    <row r="59" spans="1:11" ht="21.95" customHeight="1">
      <c r="A59" s="14" t="s">
        <v>170</v>
      </c>
      <c r="C59" s="82"/>
    </row>
    <row r="60" spans="1:11" ht="21.95" customHeight="1">
      <c r="A60" s="14" t="s">
        <v>171</v>
      </c>
      <c r="B60" s="5"/>
      <c r="C60" s="83">
        <v>25</v>
      </c>
      <c r="E60" s="115">
        <v>2766540</v>
      </c>
      <c r="F60" s="115"/>
      <c r="G60" s="47">
        <v>3146011</v>
      </c>
      <c r="H60" s="47"/>
      <c r="I60" s="47">
        <v>1046868</v>
      </c>
      <c r="J60" s="115"/>
      <c r="K60" s="47">
        <v>600000</v>
      </c>
    </row>
    <row r="61" spans="1:11" ht="21.95" customHeight="1">
      <c r="A61" s="14" t="s">
        <v>93</v>
      </c>
      <c r="C61" s="83" t="s">
        <v>298</v>
      </c>
      <c r="E61" s="115">
        <v>1333542</v>
      </c>
      <c r="F61" s="115"/>
      <c r="G61" s="47">
        <v>977134</v>
      </c>
      <c r="H61" s="47"/>
      <c r="I61" s="47">
        <v>33128</v>
      </c>
      <c r="J61" s="115"/>
      <c r="K61" s="47">
        <v>39990</v>
      </c>
    </row>
    <row r="62" spans="1:11" ht="21.95" customHeight="1">
      <c r="A62" s="14" t="s">
        <v>369</v>
      </c>
      <c r="C62" s="83">
        <v>2</v>
      </c>
      <c r="E62" s="47">
        <v>0</v>
      </c>
      <c r="F62" s="115"/>
      <c r="G62" s="47">
        <v>0</v>
      </c>
      <c r="H62" s="115"/>
      <c r="I62" s="47">
        <v>295000</v>
      </c>
      <c r="J62" s="115"/>
      <c r="K62" s="115">
        <v>605000</v>
      </c>
    </row>
    <row r="63" spans="1:11" ht="21.95" customHeight="1">
      <c r="A63" s="14" t="s">
        <v>232</v>
      </c>
      <c r="C63" s="83">
        <v>27</v>
      </c>
      <c r="E63" s="115">
        <v>371465</v>
      </c>
      <c r="F63" s="115"/>
      <c r="G63" s="115">
        <v>311757</v>
      </c>
      <c r="H63" s="115"/>
      <c r="I63" s="47">
        <v>0</v>
      </c>
      <c r="J63" s="115"/>
      <c r="K63" s="47">
        <v>0</v>
      </c>
    </row>
    <row r="64" spans="1:11" ht="21.95" customHeight="1">
      <c r="A64" s="14" t="s">
        <v>252</v>
      </c>
      <c r="C64" s="83">
        <v>28</v>
      </c>
      <c r="E64" s="115">
        <v>80773</v>
      </c>
      <c r="F64" s="115"/>
      <c r="G64" s="115">
        <v>71102</v>
      </c>
      <c r="H64" s="115"/>
      <c r="I64" s="47">
        <v>0</v>
      </c>
      <c r="J64" s="115"/>
      <c r="K64" s="47">
        <v>0</v>
      </c>
    </row>
    <row r="65" spans="1:11" ht="21.95" customHeight="1">
      <c r="A65" s="14" t="s">
        <v>114</v>
      </c>
      <c r="C65" s="83"/>
      <c r="E65" s="115"/>
      <c r="F65" s="115"/>
      <c r="G65" s="47"/>
      <c r="H65" s="47"/>
      <c r="I65" s="47"/>
      <c r="J65" s="115"/>
      <c r="K65" s="47"/>
    </row>
    <row r="66" spans="1:11" ht="21.95" customHeight="1">
      <c r="A66" s="14" t="s">
        <v>307</v>
      </c>
      <c r="C66" s="83"/>
      <c r="E66" s="115">
        <v>610</v>
      </c>
      <c r="F66" s="115"/>
      <c r="G66" s="47">
        <v>457</v>
      </c>
      <c r="H66" s="47"/>
      <c r="I66" s="47">
        <v>0</v>
      </c>
      <c r="J66" s="30"/>
      <c r="K66" s="47">
        <v>0</v>
      </c>
    </row>
    <row r="67" spans="1:11" ht="21.95" customHeight="1">
      <c r="A67" s="14" t="s">
        <v>17</v>
      </c>
      <c r="C67" s="83">
        <v>29</v>
      </c>
      <c r="E67" s="115">
        <v>607303</v>
      </c>
      <c r="F67" s="115"/>
      <c r="G67" s="47">
        <v>616431</v>
      </c>
      <c r="H67" s="47"/>
      <c r="I67" s="47">
        <v>117103</v>
      </c>
      <c r="J67" s="115"/>
      <c r="K67" s="47">
        <v>199366</v>
      </c>
    </row>
    <row r="68" spans="1:11" ht="21.95" customHeight="1">
      <c r="A68" s="14" t="s">
        <v>172</v>
      </c>
      <c r="C68" s="83">
        <v>30</v>
      </c>
      <c r="E68" s="115">
        <v>1898754</v>
      </c>
      <c r="F68" s="115"/>
      <c r="G68" s="47">
        <v>1866225</v>
      </c>
      <c r="H68" s="47"/>
      <c r="I68" s="47">
        <v>1349508</v>
      </c>
      <c r="J68" s="115"/>
      <c r="K68" s="47">
        <v>949409</v>
      </c>
    </row>
    <row r="69" spans="1:11" ht="21.95" customHeight="1">
      <c r="A69" s="14" t="s">
        <v>173</v>
      </c>
      <c r="C69" s="83">
        <v>25</v>
      </c>
      <c r="E69" s="115">
        <v>119768</v>
      </c>
      <c r="F69" s="115"/>
      <c r="G69" s="47">
        <v>0</v>
      </c>
      <c r="H69" s="47"/>
      <c r="I69" s="47">
        <v>0</v>
      </c>
      <c r="J69" s="115"/>
      <c r="K69" s="47">
        <v>0</v>
      </c>
    </row>
    <row r="70" spans="1:11" ht="21.95" customHeight="1">
      <c r="A70" s="14" t="s">
        <v>18</v>
      </c>
      <c r="C70" s="83"/>
      <c r="E70" s="115">
        <v>81370</v>
      </c>
      <c r="F70" s="115"/>
      <c r="G70" s="47">
        <v>146171</v>
      </c>
      <c r="H70" s="47"/>
      <c r="I70" s="47">
        <v>0</v>
      </c>
      <c r="J70" s="115"/>
      <c r="K70" s="47">
        <v>0</v>
      </c>
    </row>
    <row r="71" spans="1:11" ht="21.95" customHeight="1">
      <c r="A71" s="14" t="s">
        <v>19</v>
      </c>
      <c r="C71" s="83"/>
      <c r="E71" s="112">
        <v>112271</v>
      </c>
      <c r="F71" s="115"/>
      <c r="G71" s="48">
        <v>99157</v>
      </c>
      <c r="H71" s="47"/>
      <c r="I71" s="48">
        <v>5191</v>
      </c>
      <c r="J71" s="115"/>
      <c r="K71" s="47">
        <v>4313</v>
      </c>
    </row>
    <row r="72" spans="1:11" ht="21.95" customHeight="1">
      <c r="A72" s="1" t="s">
        <v>20</v>
      </c>
      <c r="C72" s="83"/>
      <c r="E72" s="113">
        <f>SUM(E60:E71)</f>
        <v>7372396</v>
      </c>
      <c r="F72" s="114"/>
      <c r="G72" s="113">
        <f>SUM(G60:G71)</f>
        <v>7234445</v>
      </c>
      <c r="H72" s="115"/>
      <c r="I72" s="113">
        <f>SUM(I60:I71)</f>
        <v>2846798</v>
      </c>
      <c r="J72" s="114"/>
      <c r="K72" s="113">
        <f>SUM(K60:K71)</f>
        <v>2398078</v>
      </c>
    </row>
    <row r="73" spans="1:11" ht="21.95" customHeight="1">
      <c r="A73" s="1" t="s">
        <v>21</v>
      </c>
      <c r="C73" s="83"/>
      <c r="E73" s="114"/>
      <c r="F73" s="114"/>
      <c r="G73" s="114"/>
      <c r="H73" s="115"/>
      <c r="I73" s="114"/>
      <c r="J73" s="114"/>
      <c r="K73" s="114"/>
    </row>
    <row r="74" spans="1:11" ht="21.95" customHeight="1">
      <c r="A74" s="14" t="s">
        <v>116</v>
      </c>
      <c r="C74" s="83"/>
      <c r="E74" s="114"/>
      <c r="F74" s="114"/>
      <c r="G74" s="114"/>
      <c r="H74" s="115"/>
      <c r="I74" s="114"/>
      <c r="J74" s="114"/>
      <c r="K74" s="114"/>
    </row>
    <row r="75" spans="1:11" ht="21.95" customHeight="1">
      <c r="A75" s="14" t="s">
        <v>115</v>
      </c>
      <c r="C75" s="83"/>
      <c r="E75" s="114">
        <v>1024</v>
      </c>
      <c r="F75" s="114"/>
      <c r="G75" s="49">
        <v>959</v>
      </c>
      <c r="H75" s="49"/>
      <c r="I75" s="49">
        <v>0</v>
      </c>
      <c r="J75" s="30"/>
      <c r="K75" s="47">
        <v>0</v>
      </c>
    </row>
    <row r="76" spans="1:11" ht="21.95" customHeight="1">
      <c r="A76" s="14" t="s">
        <v>112</v>
      </c>
      <c r="C76" s="83">
        <v>29</v>
      </c>
      <c r="E76" s="114">
        <v>868295</v>
      </c>
      <c r="F76" s="114"/>
      <c r="G76" s="49">
        <v>1120560</v>
      </c>
      <c r="H76" s="49"/>
      <c r="I76" s="49">
        <v>25308</v>
      </c>
      <c r="J76" s="114"/>
      <c r="K76" s="47">
        <v>42578</v>
      </c>
    </row>
    <row r="77" spans="1:11" ht="21.95" customHeight="1">
      <c r="A77" s="14" t="s">
        <v>174</v>
      </c>
      <c r="C77" s="83">
        <v>30</v>
      </c>
      <c r="E77" s="114">
        <v>6783031</v>
      </c>
      <c r="F77" s="114"/>
      <c r="G77" s="49">
        <v>5688874</v>
      </c>
      <c r="H77" s="49"/>
      <c r="I77" s="49">
        <v>2584658</v>
      </c>
      <c r="J77" s="114"/>
      <c r="K77" s="47">
        <v>2982702</v>
      </c>
    </row>
    <row r="78" spans="1:11" ht="21.95" customHeight="1">
      <c r="A78" s="14" t="s">
        <v>253</v>
      </c>
      <c r="C78" s="83">
        <v>31</v>
      </c>
      <c r="E78" s="114">
        <v>497879</v>
      </c>
      <c r="F78" s="114"/>
      <c r="G78" s="114">
        <v>497879</v>
      </c>
      <c r="H78" s="114"/>
      <c r="I78" s="49">
        <v>0</v>
      </c>
      <c r="J78" s="114"/>
      <c r="K78" s="30">
        <v>0</v>
      </c>
    </row>
    <row r="79" spans="1:11" ht="21.95" customHeight="1">
      <c r="A79" s="14" t="s">
        <v>89</v>
      </c>
      <c r="C79" s="83"/>
      <c r="E79" s="114">
        <v>16851</v>
      </c>
      <c r="F79" s="114"/>
      <c r="G79" s="49">
        <v>28217</v>
      </c>
      <c r="H79" s="49"/>
      <c r="I79" s="49">
        <v>9714</v>
      </c>
      <c r="J79" s="114"/>
      <c r="K79" s="47">
        <v>22076</v>
      </c>
    </row>
    <row r="80" spans="1:11" ht="21.95" customHeight="1">
      <c r="A80" s="14" t="s">
        <v>254</v>
      </c>
      <c r="C80" s="83"/>
      <c r="E80" s="49">
        <v>21249</v>
      </c>
      <c r="F80" s="114"/>
      <c r="G80" s="49">
        <v>20798</v>
      </c>
      <c r="H80" s="49"/>
      <c r="I80" s="49">
        <v>8556</v>
      </c>
      <c r="J80" s="114"/>
      <c r="K80" s="47">
        <v>8556</v>
      </c>
    </row>
    <row r="81" spans="1:11" ht="21.95" customHeight="1">
      <c r="A81" s="14" t="s">
        <v>22</v>
      </c>
      <c r="C81" s="83" t="s">
        <v>299</v>
      </c>
      <c r="E81" s="112">
        <v>152177</v>
      </c>
      <c r="F81" s="114"/>
      <c r="G81" s="48">
        <v>147776</v>
      </c>
      <c r="H81" s="49"/>
      <c r="I81" s="48">
        <v>22719</v>
      </c>
      <c r="J81" s="114"/>
      <c r="K81" s="48">
        <v>24306</v>
      </c>
    </row>
    <row r="82" spans="1:11" ht="21.95" customHeight="1">
      <c r="A82" s="1" t="s">
        <v>23</v>
      </c>
      <c r="C82" s="83"/>
      <c r="E82" s="114">
        <f>SUM(E75:E81)</f>
        <v>8340506</v>
      </c>
      <c r="F82" s="114"/>
      <c r="G82" s="114">
        <f>SUM(G75:G81)</f>
        <v>7505063</v>
      </c>
      <c r="H82" s="115"/>
      <c r="I82" s="114">
        <f>SUM(I75:I81)</f>
        <v>2650955</v>
      </c>
      <c r="J82" s="114"/>
      <c r="K82" s="114">
        <f>SUM(K75:K81)</f>
        <v>3080218</v>
      </c>
    </row>
    <row r="83" spans="1:11" ht="21.95" customHeight="1">
      <c r="A83" s="1" t="s">
        <v>24</v>
      </c>
      <c r="E83" s="113">
        <f>E82+E72</f>
        <v>15712902</v>
      </c>
      <c r="F83" s="114"/>
      <c r="G83" s="113">
        <f>G82+G72</f>
        <v>14739508</v>
      </c>
      <c r="H83" s="115"/>
      <c r="I83" s="113">
        <f>I82+I72</f>
        <v>5497753</v>
      </c>
      <c r="J83" s="114"/>
      <c r="K83" s="113">
        <f>K82+K72</f>
        <v>5478296</v>
      </c>
    </row>
    <row r="84" spans="1:11" ht="21.95" customHeight="1">
      <c r="A84" s="18"/>
    </row>
    <row r="85" spans="1:11" ht="21.95" customHeight="1">
      <c r="A85" s="18" t="s">
        <v>14</v>
      </c>
      <c r="B85" s="15"/>
    </row>
    <row r="86" spans="1:11" s="5" customFormat="1" ht="21.95" customHeight="1">
      <c r="A86" s="1" t="s">
        <v>126</v>
      </c>
      <c r="B86" s="2"/>
      <c r="C86" s="80"/>
      <c r="D86" s="4"/>
      <c r="E86" s="4"/>
      <c r="F86" s="4"/>
      <c r="G86" s="4"/>
      <c r="H86" s="4"/>
      <c r="I86" s="4"/>
      <c r="J86" s="4"/>
      <c r="K86" s="4"/>
    </row>
    <row r="87" spans="1:11" s="5" customFormat="1" ht="21.95" customHeight="1">
      <c r="A87" s="1" t="s">
        <v>102</v>
      </c>
      <c r="B87" s="4"/>
      <c r="C87" s="80"/>
      <c r="D87" s="4"/>
      <c r="E87" s="4"/>
      <c r="F87" s="4"/>
      <c r="G87" s="4"/>
      <c r="H87" s="4"/>
      <c r="I87" s="4"/>
      <c r="J87" s="4"/>
      <c r="K87" s="4"/>
    </row>
    <row r="88" spans="1:11" s="5" customFormat="1" ht="21.95" customHeight="1">
      <c r="A88" s="6" t="s">
        <v>319</v>
      </c>
      <c r="B88" s="4"/>
      <c r="C88" s="80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B89" s="4"/>
      <c r="C89" s="80"/>
      <c r="D89" s="4"/>
      <c r="E89" s="4"/>
      <c r="F89" s="4"/>
      <c r="G89" s="4"/>
      <c r="H89" s="4"/>
      <c r="I89" s="4"/>
      <c r="J89" s="4"/>
      <c r="K89" s="7" t="s">
        <v>110</v>
      </c>
    </row>
    <row r="90" spans="1:11" ht="21.95" customHeight="1">
      <c r="E90" s="129" t="s">
        <v>0</v>
      </c>
      <c r="F90" s="129"/>
      <c r="G90" s="129"/>
      <c r="H90" s="4"/>
      <c r="I90" s="129" t="s">
        <v>1</v>
      </c>
      <c r="J90" s="129"/>
      <c r="K90" s="129"/>
    </row>
    <row r="91" spans="1:11" ht="21.95" customHeight="1">
      <c r="C91" s="72" t="s">
        <v>2</v>
      </c>
      <c r="E91" s="76" t="s">
        <v>320</v>
      </c>
      <c r="F91" s="10"/>
      <c r="G91" s="76" t="s">
        <v>283</v>
      </c>
      <c r="H91" s="10"/>
      <c r="I91" s="76" t="s">
        <v>320</v>
      </c>
      <c r="J91" s="10"/>
      <c r="K91" s="76" t="s">
        <v>283</v>
      </c>
    </row>
    <row r="92" spans="1:11" ht="21.95" customHeight="1">
      <c r="C92" s="72"/>
      <c r="D92" s="24"/>
      <c r="E92" s="73" t="s">
        <v>107</v>
      </c>
      <c r="F92" s="74"/>
      <c r="G92" s="73" t="s">
        <v>109</v>
      </c>
      <c r="H92" s="74"/>
      <c r="I92" s="73" t="s">
        <v>107</v>
      </c>
      <c r="J92" s="75"/>
      <c r="K92" s="73" t="s">
        <v>109</v>
      </c>
    </row>
    <row r="93" spans="1:11" ht="21.95" customHeight="1">
      <c r="C93" s="11"/>
      <c r="E93" s="12" t="s">
        <v>108</v>
      </c>
      <c r="F93" s="10"/>
      <c r="G93" s="12"/>
      <c r="H93" s="10"/>
      <c r="I93" s="12" t="s">
        <v>108</v>
      </c>
      <c r="J93" s="13"/>
      <c r="K93" s="12"/>
    </row>
    <row r="94" spans="1:11" ht="21.95" customHeight="1">
      <c r="A94" s="1" t="s">
        <v>25</v>
      </c>
      <c r="E94" s="19"/>
      <c r="F94" s="19"/>
      <c r="G94" s="19"/>
      <c r="H94" s="19"/>
      <c r="I94" s="19"/>
      <c r="J94" s="19"/>
      <c r="K94" s="19"/>
    </row>
    <row r="95" spans="1:11" ht="21.95" customHeight="1">
      <c r="A95" s="14" t="s">
        <v>26</v>
      </c>
      <c r="C95" s="52">
        <v>33</v>
      </c>
      <c r="E95" s="19"/>
      <c r="F95" s="19"/>
      <c r="G95" s="19"/>
      <c r="I95" s="19"/>
      <c r="J95" s="19"/>
      <c r="K95" s="19"/>
    </row>
    <row r="96" spans="1:11" ht="21.95" customHeight="1">
      <c r="A96" s="14" t="s">
        <v>27</v>
      </c>
      <c r="B96" s="15"/>
      <c r="C96" s="52"/>
      <c r="E96" s="19"/>
      <c r="F96" s="19"/>
      <c r="G96" s="19"/>
      <c r="I96" s="19"/>
      <c r="J96" s="19"/>
      <c r="K96" s="19"/>
    </row>
    <row r="97" spans="1:11" ht="21.95" customHeight="1" thickBot="1">
      <c r="A97" s="14" t="s">
        <v>204</v>
      </c>
      <c r="B97" s="15"/>
      <c r="C97" s="52"/>
      <c r="E97" s="21">
        <v>897414</v>
      </c>
      <c r="F97" s="17"/>
      <c r="G97" s="21">
        <v>897414</v>
      </c>
      <c r="H97" s="17"/>
      <c r="I97" s="21">
        <v>897414</v>
      </c>
      <c r="J97" s="17"/>
      <c r="K97" s="21">
        <v>897414</v>
      </c>
    </row>
    <row r="98" spans="1:11" ht="21.95" customHeight="1" thickTop="1">
      <c r="A98" s="14" t="s">
        <v>28</v>
      </c>
      <c r="B98" s="15"/>
      <c r="C98" s="52"/>
      <c r="E98" s="19"/>
      <c r="F98" s="19"/>
      <c r="G98" s="19"/>
      <c r="I98" s="19"/>
      <c r="J98" s="19"/>
      <c r="K98" s="19"/>
    </row>
    <row r="99" spans="1:11" ht="21.95" customHeight="1">
      <c r="A99" s="14" t="s">
        <v>347</v>
      </c>
      <c r="B99" s="15"/>
      <c r="C99" s="9"/>
      <c r="J99" s="19"/>
      <c r="K99" s="19"/>
    </row>
    <row r="100" spans="1:11" ht="21.95" customHeight="1">
      <c r="A100" s="14" t="s">
        <v>348</v>
      </c>
      <c r="B100" s="15"/>
      <c r="C100" s="9"/>
      <c r="J100" s="19"/>
      <c r="K100" s="19"/>
    </row>
    <row r="101" spans="1:11" ht="21.95" customHeight="1">
      <c r="A101" s="14" t="s">
        <v>349</v>
      </c>
      <c r="B101" s="15"/>
      <c r="C101" s="52"/>
      <c r="E101" s="19">
        <v>734252</v>
      </c>
      <c r="F101" s="19"/>
      <c r="G101" s="17">
        <v>734250</v>
      </c>
      <c r="H101" s="19"/>
      <c r="I101" s="17">
        <v>734252</v>
      </c>
      <c r="J101" s="17"/>
      <c r="K101" s="17">
        <v>734250</v>
      </c>
    </row>
    <row r="102" spans="1:11" ht="21.95" customHeight="1">
      <c r="A102" s="14" t="s">
        <v>29</v>
      </c>
      <c r="C102" s="8"/>
      <c r="E102" s="9">
        <v>548089</v>
      </c>
      <c r="F102" s="19"/>
      <c r="G102" s="9">
        <v>548060</v>
      </c>
      <c r="H102" s="19"/>
      <c r="I102" s="9">
        <v>548089</v>
      </c>
      <c r="J102" s="19"/>
      <c r="K102" s="9">
        <v>548060</v>
      </c>
    </row>
    <row r="103" spans="1:11" ht="21.95" customHeight="1">
      <c r="A103" s="14" t="s">
        <v>117</v>
      </c>
      <c r="C103" s="9"/>
    </row>
    <row r="104" spans="1:11" ht="21.95" customHeight="1">
      <c r="A104" s="14" t="s">
        <v>276</v>
      </c>
      <c r="C104" s="52">
        <v>16</v>
      </c>
      <c r="E104" s="9">
        <v>801633</v>
      </c>
      <c r="F104" s="19"/>
      <c r="G104" s="9">
        <v>772079</v>
      </c>
      <c r="H104" s="19"/>
      <c r="I104" s="9">
        <v>801633</v>
      </c>
      <c r="J104" s="19"/>
      <c r="K104" s="9">
        <v>772079</v>
      </c>
    </row>
    <row r="105" spans="1:11" ht="21.95" customHeight="1">
      <c r="A105" s="14" t="s">
        <v>199</v>
      </c>
      <c r="C105" s="52"/>
    </row>
    <row r="106" spans="1:11" ht="21.95" customHeight="1">
      <c r="A106" s="14" t="s">
        <v>198</v>
      </c>
      <c r="B106" s="5"/>
      <c r="C106" s="52"/>
      <c r="E106" s="30">
        <v>0</v>
      </c>
      <c r="F106" s="17"/>
      <c r="G106" s="30">
        <v>0</v>
      </c>
      <c r="H106" s="30"/>
      <c r="I106" s="30">
        <v>156412</v>
      </c>
      <c r="J106" s="17"/>
      <c r="K106" s="30">
        <v>156412</v>
      </c>
    </row>
    <row r="107" spans="1:11" ht="21.95" customHeight="1">
      <c r="A107" s="14" t="s">
        <v>199</v>
      </c>
      <c r="B107" s="5"/>
      <c r="C107" s="52"/>
    </row>
    <row r="108" spans="1:11" ht="21.95" customHeight="1">
      <c r="A108" s="14" t="s">
        <v>200</v>
      </c>
      <c r="B108" s="5"/>
      <c r="C108" s="52"/>
      <c r="E108" s="30">
        <v>0</v>
      </c>
      <c r="F108" s="17"/>
      <c r="G108" s="30">
        <v>0</v>
      </c>
      <c r="H108" s="30"/>
      <c r="I108" s="30">
        <v>-156412</v>
      </c>
      <c r="J108" s="17"/>
      <c r="K108" s="30">
        <v>-156412</v>
      </c>
    </row>
    <row r="109" spans="1:11" ht="21.95" customHeight="1">
      <c r="A109" s="14" t="s">
        <v>30</v>
      </c>
      <c r="B109" s="15"/>
      <c r="C109" s="52"/>
      <c r="E109" s="19"/>
      <c r="F109" s="19"/>
      <c r="G109" s="30"/>
      <c r="H109" s="30"/>
      <c r="I109" s="30"/>
      <c r="J109" s="19"/>
      <c r="K109" s="30"/>
    </row>
    <row r="110" spans="1:11" ht="21.95" customHeight="1">
      <c r="A110" s="14" t="s">
        <v>162</v>
      </c>
      <c r="B110" s="5"/>
      <c r="C110" s="8"/>
      <c r="E110" s="19">
        <v>89741</v>
      </c>
      <c r="F110" s="19"/>
      <c r="G110" s="19">
        <v>89741</v>
      </c>
      <c r="H110" s="19"/>
      <c r="I110" s="19">
        <v>89741</v>
      </c>
      <c r="J110" s="19"/>
      <c r="K110" s="19">
        <v>89741</v>
      </c>
    </row>
    <row r="111" spans="1:11" ht="21.95" customHeight="1">
      <c r="A111" s="14" t="s">
        <v>31</v>
      </c>
      <c r="B111" s="5"/>
      <c r="C111" s="8"/>
      <c r="E111" s="17">
        <v>840543</v>
      </c>
      <c r="F111" s="17"/>
      <c r="G111" s="17">
        <v>585224</v>
      </c>
      <c r="H111" s="17"/>
      <c r="I111" s="17">
        <v>898727</v>
      </c>
      <c r="J111" s="17"/>
      <c r="K111" s="17">
        <v>643408</v>
      </c>
    </row>
    <row r="112" spans="1:11" ht="21.95" customHeight="1">
      <c r="A112" s="14" t="s">
        <v>67</v>
      </c>
      <c r="B112" s="5"/>
      <c r="C112" s="27"/>
      <c r="D112" s="24"/>
      <c r="E112" s="20">
        <v>119025</v>
      </c>
      <c r="F112" s="17"/>
      <c r="G112" s="20">
        <v>116369</v>
      </c>
      <c r="H112" s="17"/>
      <c r="I112" s="20">
        <v>60841</v>
      </c>
      <c r="J112" s="17"/>
      <c r="K112" s="20">
        <v>58185</v>
      </c>
    </row>
    <row r="113" spans="1:11" ht="21.95" customHeight="1">
      <c r="A113" s="14" t="s">
        <v>68</v>
      </c>
      <c r="B113" s="5"/>
      <c r="C113" s="8"/>
      <c r="E113" s="19">
        <f>SUM(E101:E112)</f>
        <v>3133283</v>
      </c>
      <c r="F113" s="19"/>
      <c r="G113" s="19">
        <f>SUM(G101:G112)</f>
        <v>2845723</v>
      </c>
      <c r="I113" s="19">
        <f>SUM(I101:I112)</f>
        <v>3133283</v>
      </c>
      <c r="J113" s="19"/>
      <c r="K113" s="19">
        <f>SUM(K101:K112)</f>
        <v>2845723</v>
      </c>
    </row>
    <row r="114" spans="1:11" ht="21.95" customHeight="1">
      <c r="A114" s="14" t="s">
        <v>40</v>
      </c>
      <c r="B114" s="5"/>
      <c r="C114" s="8"/>
      <c r="E114" s="20">
        <v>1782896</v>
      </c>
      <c r="F114" s="17"/>
      <c r="G114" s="20">
        <v>1858749</v>
      </c>
      <c r="H114" s="17"/>
      <c r="I114" s="50">
        <v>0</v>
      </c>
      <c r="J114" s="17"/>
      <c r="K114" s="50">
        <v>0</v>
      </c>
    </row>
    <row r="115" spans="1:11" ht="21.95" customHeight="1">
      <c r="A115" s="1" t="s">
        <v>33</v>
      </c>
      <c r="B115" s="15"/>
      <c r="E115" s="20">
        <f>SUM(E113:E114)</f>
        <v>4916179</v>
      </c>
      <c r="F115" s="19"/>
      <c r="G115" s="20">
        <f>SUM(G113:G114)</f>
        <v>4704472</v>
      </c>
      <c r="I115" s="20">
        <f>SUM(I113:I114)</f>
        <v>3133283</v>
      </c>
      <c r="J115" s="19"/>
      <c r="K115" s="20">
        <f>SUM(K113:K114)</f>
        <v>2845723</v>
      </c>
    </row>
    <row r="116" spans="1:11" ht="21.95" customHeight="1" thickBot="1">
      <c r="A116" s="1" t="s">
        <v>34</v>
      </c>
      <c r="E116" s="21">
        <f>E115+E83</f>
        <v>20629081</v>
      </c>
      <c r="F116" s="19"/>
      <c r="G116" s="21">
        <f>G115+G83</f>
        <v>19443980</v>
      </c>
      <c r="I116" s="21">
        <f>I115+I83</f>
        <v>8631036</v>
      </c>
      <c r="J116" s="19"/>
      <c r="K116" s="21">
        <f>K115+K83</f>
        <v>8324019</v>
      </c>
    </row>
    <row r="117" spans="1:11" ht="21.95" customHeight="1" thickTop="1">
      <c r="E117" s="19">
        <f>SUM(E116-E46)</f>
        <v>0</v>
      </c>
      <c r="G117" s="19">
        <f>SUM(G116-G46)</f>
        <v>0</v>
      </c>
      <c r="I117" s="19">
        <f>SUM(I116-I46)</f>
        <v>0</v>
      </c>
      <c r="K117" s="19">
        <f>SUM(K116-K46)</f>
        <v>0</v>
      </c>
    </row>
    <row r="118" spans="1:11" ht="21.95" customHeight="1">
      <c r="A118" s="18" t="s">
        <v>14</v>
      </c>
      <c r="B118" s="15"/>
      <c r="C118" s="85"/>
    </row>
    <row r="119" spans="1:11" ht="21.95" customHeight="1">
      <c r="A119" s="18"/>
      <c r="B119" s="15"/>
      <c r="C119" s="85"/>
      <c r="E119" s="19"/>
      <c r="G119" s="19"/>
      <c r="I119" s="19"/>
      <c r="K119" s="19"/>
    </row>
    <row r="120" spans="1:11" ht="21.95" customHeight="1">
      <c r="A120" s="23"/>
      <c r="B120" s="24"/>
      <c r="C120" s="85"/>
    </row>
    <row r="121" spans="1:11" ht="21.95" customHeight="1">
      <c r="A121" s="18"/>
      <c r="B121" s="15"/>
      <c r="C121" s="85"/>
    </row>
    <row r="122" spans="1:11" ht="21.95" customHeight="1">
      <c r="A122" s="18"/>
      <c r="B122" s="25" t="s">
        <v>35</v>
      </c>
      <c r="C122" s="86"/>
    </row>
    <row r="123" spans="1:11" ht="21.95" customHeight="1">
      <c r="A123" s="23"/>
      <c r="B123" s="24"/>
      <c r="C123" s="82"/>
    </row>
    <row r="124" spans="1:11" ht="21.95" customHeight="1">
      <c r="A124" s="27"/>
      <c r="B124" s="24"/>
      <c r="C124" s="82"/>
    </row>
  </sheetData>
  <mergeCells count="6">
    <mergeCell ref="E5:G5"/>
    <mergeCell ref="I5:K5"/>
    <mergeCell ref="E53:G53"/>
    <mergeCell ref="I53:K53"/>
    <mergeCell ref="E90:G90"/>
    <mergeCell ref="I90:K90"/>
  </mergeCells>
  <pageMargins left="0.98425196850393704" right="0.19685039370078741" top="0.78740157480314965" bottom="0.31496062992125984" header="0.19685039370078741" footer="0.19685039370078741"/>
  <pageSetup paperSize="9" scale="65" fitToHeight="7" orientation="portrait" r:id="rId1"/>
  <headerFooter scaleWithDoc="0" alignWithMargins="0"/>
  <rowBreaks count="2" manualBreakCount="2">
    <brk id="4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6"/>
  <sheetViews>
    <sheetView showGridLines="0" zoomScale="85" zoomScaleNormal="85" zoomScaleSheetLayoutView="55" workbookViewId="0">
      <selection activeCell="E118" sqref="E118"/>
    </sheetView>
  </sheetViews>
  <sheetFormatPr defaultColWidth="10.7109375" defaultRowHeight="21.95" customHeight="1"/>
  <cols>
    <col min="1" max="1" width="56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8.2" customHeight="1">
      <c r="A1" s="1" t="s">
        <v>126</v>
      </c>
      <c r="B1" s="2"/>
      <c r="C1" s="3"/>
      <c r="D1" s="4"/>
      <c r="E1" s="4"/>
      <c r="F1" s="4"/>
      <c r="G1" s="4"/>
      <c r="H1" s="4"/>
      <c r="I1" s="4"/>
      <c r="J1" s="4"/>
      <c r="K1" s="19" t="s">
        <v>118</v>
      </c>
    </row>
    <row r="2" spans="1:11" s="5" customFormat="1" ht="18.2" customHeight="1">
      <c r="A2" s="1" t="s">
        <v>97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8.2" customHeight="1">
      <c r="A3" s="1" t="s">
        <v>321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.2" customHeight="1">
      <c r="B4" s="4"/>
      <c r="C4" s="3"/>
      <c r="D4" s="4"/>
      <c r="E4" s="4"/>
      <c r="F4" s="4"/>
      <c r="G4" s="4"/>
      <c r="H4" s="4"/>
      <c r="I4" s="4"/>
      <c r="J4" s="4"/>
      <c r="K4" s="7" t="s">
        <v>160</v>
      </c>
    </row>
    <row r="5" spans="1:11" ht="18.2" customHeight="1">
      <c r="E5" s="111"/>
      <c r="F5" s="111" t="s">
        <v>0</v>
      </c>
      <c r="G5" s="111"/>
      <c r="H5" s="28"/>
      <c r="I5" s="111"/>
      <c r="J5" s="111" t="s">
        <v>1</v>
      </c>
      <c r="K5" s="111"/>
    </row>
    <row r="6" spans="1:11" ht="18.2" customHeight="1">
      <c r="C6" s="78" t="s">
        <v>2</v>
      </c>
      <c r="E6" s="78">
        <v>2019</v>
      </c>
      <c r="F6" s="29"/>
      <c r="G6" s="78">
        <v>2018</v>
      </c>
      <c r="H6" s="29"/>
      <c r="I6" s="78">
        <v>2019</v>
      </c>
      <c r="J6" s="29"/>
      <c r="K6" s="78">
        <v>2018</v>
      </c>
    </row>
    <row r="7" spans="1:11" ht="18.2" customHeight="1">
      <c r="A7" s="43" t="s">
        <v>156</v>
      </c>
      <c r="C7" s="78"/>
      <c r="E7" s="78"/>
      <c r="F7" s="29"/>
      <c r="G7" s="78"/>
      <c r="H7" s="29"/>
      <c r="I7" s="78"/>
      <c r="J7" s="29"/>
      <c r="K7" s="78"/>
    </row>
    <row r="8" spans="1:11" ht="18.2" customHeight="1">
      <c r="A8" s="1" t="s">
        <v>157</v>
      </c>
      <c r="H8" s="51"/>
    </row>
    <row r="9" spans="1:11" ht="18.2" customHeight="1">
      <c r="A9" s="14" t="s">
        <v>104</v>
      </c>
      <c r="B9" s="5"/>
      <c r="C9" s="102"/>
      <c r="E9" s="115">
        <v>1720597</v>
      </c>
      <c r="F9" s="115"/>
      <c r="G9" s="115">
        <v>2378946</v>
      </c>
      <c r="H9" s="115"/>
      <c r="I9" s="53">
        <v>0</v>
      </c>
      <c r="J9" s="115"/>
      <c r="K9" s="53">
        <v>0</v>
      </c>
    </row>
    <row r="10" spans="1:11" ht="18.2" customHeight="1">
      <c r="A10" s="14" t="s">
        <v>163</v>
      </c>
      <c r="B10" s="5"/>
      <c r="C10" s="102"/>
      <c r="E10" s="115">
        <v>752439</v>
      </c>
      <c r="F10" s="115"/>
      <c r="G10" s="115">
        <v>617096</v>
      </c>
      <c r="H10" s="115"/>
      <c r="I10" s="53">
        <v>0</v>
      </c>
      <c r="J10" s="115"/>
      <c r="K10" s="53">
        <v>0</v>
      </c>
    </row>
    <row r="11" spans="1:11" ht="18.2" customHeight="1">
      <c r="A11" s="14" t="s">
        <v>178</v>
      </c>
      <c r="B11" s="5"/>
      <c r="C11" s="52"/>
      <c r="E11" s="115">
        <v>138114</v>
      </c>
      <c r="F11" s="115"/>
      <c r="G11" s="115">
        <v>155074</v>
      </c>
      <c r="H11" s="115"/>
      <c r="I11" s="115">
        <v>23060</v>
      </c>
      <c r="J11" s="115"/>
      <c r="K11" s="114">
        <v>21898</v>
      </c>
    </row>
    <row r="12" spans="1:11" ht="18.2" customHeight="1">
      <c r="A12" s="14" t="s">
        <v>260</v>
      </c>
      <c r="B12" s="5"/>
      <c r="C12" s="52">
        <v>35</v>
      </c>
      <c r="E12" s="112">
        <v>45134</v>
      </c>
      <c r="F12" s="115"/>
      <c r="G12" s="54">
        <v>32595</v>
      </c>
      <c r="H12" s="115"/>
      <c r="I12" s="54">
        <v>0</v>
      </c>
      <c r="J12" s="115"/>
      <c r="K12" s="54">
        <v>0</v>
      </c>
    </row>
    <row r="13" spans="1:11" ht="18.2" customHeight="1">
      <c r="A13" s="1" t="s">
        <v>158</v>
      </c>
      <c r="E13" s="54">
        <f>SUM(E9:E12)</f>
        <v>2656284</v>
      </c>
      <c r="F13" s="115"/>
      <c r="G13" s="54">
        <f>SUM(G9:G12)</f>
        <v>3183711</v>
      </c>
      <c r="H13" s="115"/>
      <c r="I13" s="54">
        <f>SUM(I9:I12)</f>
        <v>23060</v>
      </c>
      <c r="J13" s="115"/>
      <c r="K13" s="54">
        <f>SUM(K9:K12)</f>
        <v>21898</v>
      </c>
    </row>
    <row r="14" spans="1:11" ht="18.2" customHeight="1">
      <c r="A14" s="1" t="s">
        <v>127</v>
      </c>
      <c r="E14" s="115"/>
      <c r="F14" s="115"/>
      <c r="G14" s="115"/>
      <c r="H14" s="115"/>
      <c r="I14" s="115"/>
      <c r="J14" s="115"/>
      <c r="K14" s="115"/>
    </row>
    <row r="15" spans="1:11" ht="18.2" customHeight="1">
      <c r="A15" s="14" t="s">
        <v>105</v>
      </c>
      <c r="B15" s="5"/>
      <c r="C15" s="102"/>
      <c r="E15" s="115">
        <v>1449749</v>
      </c>
      <c r="F15" s="115"/>
      <c r="G15" s="115">
        <v>2047335</v>
      </c>
      <c r="H15" s="115"/>
      <c r="I15" s="53">
        <v>0</v>
      </c>
      <c r="J15" s="115"/>
      <c r="K15" s="53">
        <v>0</v>
      </c>
    </row>
    <row r="16" spans="1:11" ht="18.2" customHeight="1">
      <c r="A16" s="14" t="s">
        <v>106</v>
      </c>
      <c r="B16" s="5"/>
      <c r="C16" s="102"/>
      <c r="E16" s="115">
        <v>240495</v>
      </c>
      <c r="F16" s="115"/>
      <c r="G16" s="115">
        <v>187661</v>
      </c>
      <c r="H16" s="115"/>
      <c r="I16" s="53">
        <v>0</v>
      </c>
      <c r="J16" s="115"/>
      <c r="K16" s="53">
        <v>0</v>
      </c>
    </row>
    <row r="17" spans="1:11" ht="18.2" customHeight="1">
      <c r="A17" s="14" t="s">
        <v>182</v>
      </c>
      <c r="B17" s="5"/>
      <c r="C17" s="102"/>
      <c r="E17" s="115">
        <v>143864</v>
      </c>
      <c r="F17" s="115"/>
      <c r="G17" s="115">
        <v>159687</v>
      </c>
      <c r="H17" s="115"/>
      <c r="I17" s="115">
        <v>10319</v>
      </c>
      <c r="J17" s="115"/>
      <c r="K17" s="114">
        <v>10244</v>
      </c>
    </row>
    <row r="18" spans="1:11" ht="18.2" customHeight="1">
      <c r="A18" s="14" t="s">
        <v>259</v>
      </c>
      <c r="B18" s="5"/>
      <c r="C18" s="52">
        <v>36</v>
      </c>
      <c r="E18" s="115">
        <v>59598</v>
      </c>
      <c r="F18" s="115"/>
      <c r="G18" s="54">
        <v>22233</v>
      </c>
      <c r="H18" s="115"/>
      <c r="I18" s="54">
        <v>0</v>
      </c>
      <c r="J18" s="115"/>
      <c r="K18" s="54">
        <v>0</v>
      </c>
    </row>
    <row r="19" spans="1:11" ht="18.2" customHeight="1">
      <c r="A19" s="1" t="s">
        <v>128</v>
      </c>
      <c r="C19" s="102"/>
      <c r="E19" s="113">
        <f>SUM(E15:E18)</f>
        <v>1893706</v>
      </c>
      <c r="F19" s="115"/>
      <c r="G19" s="113">
        <f>SUM(G15:G18)</f>
        <v>2416916</v>
      </c>
      <c r="H19" s="115"/>
      <c r="I19" s="54">
        <f>SUM(I15:I18)</f>
        <v>10319</v>
      </c>
      <c r="J19" s="115"/>
      <c r="K19" s="54">
        <f>SUM(K15:K18)</f>
        <v>10244</v>
      </c>
    </row>
    <row r="20" spans="1:11" ht="18.2" customHeight="1">
      <c r="A20" s="1" t="s">
        <v>129</v>
      </c>
      <c r="B20" s="5"/>
      <c r="C20" s="102"/>
      <c r="E20" s="115">
        <f>E13-E19</f>
        <v>762578</v>
      </c>
      <c r="F20" s="115"/>
      <c r="G20" s="115">
        <f>G13-G19</f>
        <v>766795</v>
      </c>
      <c r="H20" s="115"/>
      <c r="I20" s="53">
        <f>I13-I19</f>
        <v>12741</v>
      </c>
      <c r="J20" s="115"/>
      <c r="K20" s="53">
        <f>K13-K19</f>
        <v>11654</v>
      </c>
    </row>
    <row r="21" spans="1:11" ht="18.2" customHeight="1">
      <c r="A21" s="14" t="s">
        <v>130</v>
      </c>
      <c r="B21" s="5"/>
      <c r="C21" s="102"/>
      <c r="E21" s="115">
        <v>80554</v>
      </c>
      <c r="F21" s="115"/>
      <c r="G21" s="115">
        <v>54551</v>
      </c>
      <c r="H21" s="115"/>
      <c r="I21" s="53">
        <v>0</v>
      </c>
      <c r="J21" s="115"/>
      <c r="K21" s="53">
        <v>0</v>
      </c>
    </row>
    <row r="22" spans="1:11" ht="18.2" customHeight="1">
      <c r="A22" s="14" t="s">
        <v>131</v>
      </c>
      <c r="B22" s="5"/>
      <c r="C22" s="102"/>
      <c r="E22" s="115">
        <v>1038</v>
      </c>
      <c r="F22" s="115"/>
      <c r="G22" s="53">
        <v>900</v>
      </c>
      <c r="H22" s="115"/>
      <c r="I22" s="53">
        <v>33295</v>
      </c>
      <c r="J22" s="115"/>
      <c r="K22" s="53">
        <v>33329</v>
      </c>
    </row>
    <row r="23" spans="1:11" ht="18.2" customHeight="1">
      <c r="A23" s="14" t="s">
        <v>325</v>
      </c>
      <c r="B23" s="5"/>
      <c r="C23" s="102"/>
      <c r="E23" s="115">
        <v>5163</v>
      </c>
      <c r="F23" s="115"/>
      <c r="G23" s="53">
        <v>1138</v>
      </c>
      <c r="H23" s="115"/>
      <c r="I23" s="53">
        <v>0</v>
      </c>
      <c r="J23" s="115"/>
      <c r="K23" s="53">
        <v>0</v>
      </c>
    </row>
    <row r="24" spans="1:11" ht="18.2" customHeight="1">
      <c r="A24" s="14" t="s">
        <v>227</v>
      </c>
      <c r="B24" s="5"/>
      <c r="C24" s="102"/>
      <c r="E24" s="115">
        <v>1682</v>
      </c>
      <c r="F24" s="115"/>
      <c r="G24" s="53">
        <v>2509</v>
      </c>
      <c r="H24" s="115"/>
      <c r="I24" s="53">
        <v>33097</v>
      </c>
      <c r="J24" s="115"/>
      <c r="K24" s="53">
        <v>34562</v>
      </c>
    </row>
    <row r="25" spans="1:11" ht="18.2" customHeight="1">
      <c r="A25" s="14" t="s">
        <v>36</v>
      </c>
      <c r="B25" s="5"/>
      <c r="C25" s="102"/>
      <c r="E25" s="115">
        <v>41661</v>
      </c>
      <c r="F25" s="53"/>
      <c r="G25" s="115">
        <v>19729</v>
      </c>
      <c r="H25" s="115"/>
      <c r="I25" s="115">
        <v>873</v>
      </c>
      <c r="J25" s="115"/>
      <c r="K25" s="115">
        <v>1473</v>
      </c>
    </row>
    <row r="26" spans="1:11" ht="18.2" customHeight="1">
      <c r="A26" s="14" t="s">
        <v>304</v>
      </c>
      <c r="B26" s="5"/>
      <c r="C26" s="102"/>
      <c r="E26" s="115">
        <v>889</v>
      </c>
      <c r="F26" s="53"/>
      <c r="G26" s="54">
        <v>0</v>
      </c>
      <c r="H26" s="115"/>
      <c r="I26" s="54">
        <v>0</v>
      </c>
      <c r="J26" s="115"/>
      <c r="K26" s="54">
        <v>0</v>
      </c>
    </row>
    <row r="27" spans="1:11" ht="18.2" customHeight="1">
      <c r="A27" s="1" t="s">
        <v>132</v>
      </c>
      <c r="B27" s="5"/>
      <c r="C27" s="102"/>
      <c r="E27" s="113">
        <f>SUM(E20:E26)</f>
        <v>893565</v>
      </c>
      <c r="F27" s="115"/>
      <c r="G27" s="113">
        <f>SUM(G20:G26)</f>
        <v>845622</v>
      </c>
      <c r="H27" s="115"/>
      <c r="I27" s="113">
        <f>SUM(I20:I26)</f>
        <v>80006</v>
      </c>
      <c r="J27" s="115"/>
      <c r="K27" s="113">
        <f>SUM(K20:K25)</f>
        <v>81018</v>
      </c>
    </row>
    <row r="28" spans="1:11" ht="18.2" customHeight="1">
      <c r="A28" s="14" t="s">
        <v>285</v>
      </c>
      <c r="B28" s="15"/>
      <c r="C28" s="107"/>
      <c r="E28" s="115">
        <v>235785</v>
      </c>
      <c r="F28" s="115"/>
      <c r="G28" s="115">
        <v>251404</v>
      </c>
      <c r="H28" s="115"/>
      <c r="I28" s="115">
        <v>227</v>
      </c>
      <c r="J28" s="115"/>
      <c r="K28" s="115">
        <v>590</v>
      </c>
    </row>
    <row r="29" spans="1:11" ht="18.2" customHeight="1">
      <c r="A29" s="14" t="s">
        <v>37</v>
      </c>
      <c r="B29" s="15"/>
      <c r="C29" s="52"/>
      <c r="E29" s="112">
        <v>320985</v>
      </c>
      <c r="F29" s="115"/>
      <c r="G29" s="112">
        <v>378603</v>
      </c>
      <c r="H29" s="115"/>
      <c r="I29" s="112">
        <v>18041</v>
      </c>
      <c r="J29" s="115"/>
      <c r="K29" s="112">
        <v>33233</v>
      </c>
    </row>
    <row r="30" spans="1:11" ht="18.2" customHeight="1">
      <c r="A30" s="1" t="s">
        <v>38</v>
      </c>
      <c r="E30" s="113">
        <f>SUM(E28:E29)</f>
        <v>556770</v>
      </c>
      <c r="F30" s="115"/>
      <c r="G30" s="113">
        <f>SUM(G28:G29)</f>
        <v>630007</v>
      </c>
      <c r="H30" s="115"/>
      <c r="I30" s="113">
        <f>SUM(I28:I29)</f>
        <v>18268</v>
      </c>
      <c r="J30" s="115"/>
      <c r="K30" s="113">
        <f>SUM(K28:K29)</f>
        <v>33823</v>
      </c>
    </row>
    <row r="31" spans="1:11" ht="18.2" customHeight="1">
      <c r="A31" s="1" t="s">
        <v>228</v>
      </c>
      <c r="B31" s="15"/>
      <c r="E31" s="115">
        <f>E27-E30</f>
        <v>336795</v>
      </c>
      <c r="F31" s="115"/>
      <c r="G31" s="115">
        <f>G27-G30</f>
        <v>215615</v>
      </c>
      <c r="H31" s="115"/>
      <c r="I31" s="115">
        <f>I27-I30</f>
        <v>61738</v>
      </c>
      <c r="J31" s="115"/>
      <c r="K31" s="115">
        <f>K27-K30</f>
        <v>47195</v>
      </c>
    </row>
    <row r="32" spans="1:11" ht="18.2" customHeight="1">
      <c r="A32" s="14" t="s">
        <v>39</v>
      </c>
      <c r="E32" s="112">
        <v>-130129</v>
      </c>
      <c r="F32" s="115"/>
      <c r="G32" s="112">
        <v>-111894</v>
      </c>
      <c r="H32" s="115"/>
      <c r="I32" s="112">
        <v>-60639</v>
      </c>
      <c r="J32" s="115"/>
      <c r="K32" s="112">
        <v>-50916</v>
      </c>
    </row>
    <row r="33" spans="1:11" ht="18.2" customHeight="1">
      <c r="A33" s="1" t="s">
        <v>190</v>
      </c>
      <c r="E33" s="114">
        <f>SUM(E31:E32)</f>
        <v>206666</v>
      </c>
      <c r="F33" s="115"/>
      <c r="G33" s="114">
        <f>SUM(G31:G32)</f>
        <v>103721</v>
      </c>
      <c r="H33" s="115"/>
      <c r="I33" s="114">
        <f>SUM(I31:I32)</f>
        <v>1099</v>
      </c>
      <c r="J33" s="115"/>
      <c r="K33" s="114">
        <f>SUM(K31:K32)</f>
        <v>-3721</v>
      </c>
    </row>
    <row r="34" spans="1:11" ht="18.2" customHeight="1">
      <c r="A34" s="14" t="s">
        <v>326</v>
      </c>
      <c r="C34" s="52">
        <v>16</v>
      </c>
      <c r="E34" s="53">
        <v>0</v>
      </c>
      <c r="F34" s="115"/>
      <c r="G34" s="53">
        <v>0</v>
      </c>
      <c r="H34" s="115"/>
      <c r="I34" s="53">
        <v>120407</v>
      </c>
      <c r="J34" s="115"/>
      <c r="K34" s="53">
        <v>37977</v>
      </c>
    </row>
    <row r="35" spans="1:11" ht="18.2" customHeight="1">
      <c r="A35" s="14" t="s">
        <v>327</v>
      </c>
      <c r="C35" s="52">
        <v>17</v>
      </c>
      <c r="E35" s="112">
        <v>15781</v>
      </c>
      <c r="F35" s="115"/>
      <c r="G35" s="112">
        <v>4531</v>
      </c>
      <c r="H35" s="115"/>
      <c r="I35" s="112">
        <v>15781</v>
      </c>
      <c r="J35" s="53"/>
      <c r="K35" s="54">
        <v>9830</v>
      </c>
    </row>
    <row r="36" spans="1:11" ht="18.2" customHeight="1">
      <c r="A36" s="1" t="s">
        <v>328</v>
      </c>
      <c r="E36" s="115">
        <f>SUM(E33:E35)</f>
        <v>222447</v>
      </c>
      <c r="F36" s="115"/>
      <c r="G36" s="115">
        <f>SUM(G33:G35)</f>
        <v>108252</v>
      </c>
      <c r="H36" s="115"/>
      <c r="I36" s="115">
        <f>SUM(I33:I35)</f>
        <v>137287</v>
      </c>
      <c r="J36" s="115"/>
      <c r="K36" s="115">
        <f>SUM(K33:K35)</f>
        <v>44086</v>
      </c>
    </row>
    <row r="37" spans="1:11" ht="18.2" customHeight="1">
      <c r="A37" s="14" t="s">
        <v>234</v>
      </c>
      <c r="C37" s="52">
        <v>37</v>
      </c>
      <c r="E37" s="112">
        <v>-39026</v>
      </c>
      <c r="F37" s="114"/>
      <c r="G37" s="112">
        <v>-19435</v>
      </c>
      <c r="H37" s="114"/>
      <c r="I37" s="112">
        <v>-270</v>
      </c>
      <c r="J37" s="114"/>
      <c r="K37" s="112">
        <v>450</v>
      </c>
    </row>
    <row r="38" spans="1:11" ht="18.2" customHeight="1">
      <c r="A38" s="1" t="s">
        <v>305</v>
      </c>
      <c r="B38" s="5"/>
      <c r="E38" s="113">
        <f>SUM(E36:E37)</f>
        <v>183421</v>
      </c>
      <c r="F38" s="114"/>
      <c r="G38" s="113">
        <f>SUM(G36:G37)</f>
        <v>88817</v>
      </c>
      <c r="H38" s="114"/>
      <c r="I38" s="113">
        <f>SUM(I36:I37)</f>
        <v>137017</v>
      </c>
      <c r="J38" s="114"/>
      <c r="K38" s="113">
        <f>SUM(K36:K37)</f>
        <v>44536</v>
      </c>
    </row>
    <row r="39" spans="1:11" ht="18.2" customHeight="1">
      <c r="A39" s="1"/>
      <c r="B39" s="5"/>
      <c r="E39" s="114"/>
      <c r="F39" s="114"/>
      <c r="G39" s="114"/>
      <c r="H39" s="114"/>
      <c r="I39" s="114"/>
      <c r="J39" s="114"/>
      <c r="K39" s="114"/>
    </row>
    <row r="40" spans="1:11" ht="18.2" customHeight="1">
      <c r="A40" s="55" t="s">
        <v>42</v>
      </c>
      <c r="C40" s="103"/>
      <c r="D40" s="104"/>
      <c r="E40" s="87"/>
      <c r="F40" s="103"/>
      <c r="G40" s="87"/>
      <c r="H40" s="88"/>
      <c r="I40" s="89"/>
      <c r="J40" s="71"/>
      <c r="K40" s="89"/>
    </row>
    <row r="41" spans="1:11" ht="18.2" customHeight="1">
      <c r="A41" s="63" t="s">
        <v>103</v>
      </c>
      <c r="C41" s="103"/>
      <c r="D41" s="104"/>
      <c r="E41" s="87"/>
      <c r="F41" s="103"/>
      <c r="G41" s="87"/>
      <c r="H41" s="88"/>
      <c r="I41" s="89"/>
      <c r="J41" s="71"/>
      <c r="K41" s="89"/>
    </row>
    <row r="42" spans="1:11" ht="18.2" customHeight="1">
      <c r="A42" s="63" t="s">
        <v>235</v>
      </c>
      <c r="C42" s="103"/>
      <c r="D42" s="104"/>
      <c r="E42" s="87"/>
      <c r="F42" s="103"/>
      <c r="G42" s="87"/>
      <c r="H42" s="88"/>
      <c r="I42" s="89"/>
      <c r="J42" s="71"/>
      <c r="K42" s="89"/>
    </row>
    <row r="43" spans="1:11" ht="18.2" customHeight="1">
      <c r="A43" s="14" t="s">
        <v>205</v>
      </c>
      <c r="J43" s="71"/>
    </row>
    <row r="44" spans="1:11" ht="18.2" customHeight="1">
      <c r="A44" s="14" t="s">
        <v>206</v>
      </c>
      <c r="C44" s="103"/>
      <c r="D44" s="104"/>
      <c r="E44" s="53">
        <v>-499</v>
      </c>
      <c r="F44" s="53"/>
      <c r="G44" s="53">
        <v>1175</v>
      </c>
      <c r="H44" s="53"/>
      <c r="I44" s="53">
        <v>0</v>
      </c>
      <c r="J44" s="71"/>
      <c r="K44" s="53">
        <v>0</v>
      </c>
    </row>
    <row r="45" spans="1:11" ht="18.2" customHeight="1">
      <c r="A45" s="14" t="s">
        <v>301</v>
      </c>
      <c r="C45" s="9"/>
      <c r="J45" s="71"/>
    </row>
    <row r="46" spans="1:11" ht="18.2" customHeight="1">
      <c r="A46" s="14" t="s">
        <v>302</v>
      </c>
      <c r="C46" s="103"/>
      <c r="D46" s="104"/>
      <c r="E46" s="53">
        <v>2544</v>
      </c>
      <c r="F46" s="53"/>
      <c r="G46" s="53">
        <v>0</v>
      </c>
      <c r="H46" s="53"/>
      <c r="I46" s="53">
        <v>0</v>
      </c>
      <c r="J46" s="71"/>
      <c r="K46" s="53">
        <v>0</v>
      </c>
    </row>
    <row r="47" spans="1:11" ht="18.2" customHeight="1">
      <c r="A47" s="14" t="s">
        <v>179</v>
      </c>
      <c r="C47" s="9"/>
    </row>
    <row r="48" spans="1:11" ht="18.2" customHeight="1">
      <c r="A48" s="14" t="s">
        <v>180</v>
      </c>
      <c r="C48" s="52">
        <v>16</v>
      </c>
      <c r="D48" s="104"/>
      <c r="E48" s="53">
        <v>0</v>
      </c>
      <c r="F48" s="103"/>
      <c r="G48" s="53">
        <v>0</v>
      </c>
      <c r="H48" s="103"/>
      <c r="I48" s="53">
        <v>502</v>
      </c>
      <c r="K48" s="53">
        <v>787</v>
      </c>
    </row>
    <row r="49" spans="1:11" ht="18.2" customHeight="1">
      <c r="A49" s="64" t="s">
        <v>179</v>
      </c>
      <c r="C49" s="9"/>
    </row>
    <row r="50" spans="1:11" ht="18.2" customHeight="1">
      <c r="A50" s="64" t="s">
        <v>181</v>
      </c>
      <c r="C50" s="52">
        <v>17</v>
      </c>
      <c r="D50" s="104"/>
      <c r="E50" s="54">
        <v>0</v>
      </c>
      <c r="F50" s="105"/>
      <c r="G50" s="54">
        <v>121</v>
      </c>
      <c r="H50" s="105"/>
      <c r="I50" s="54">
        <v>0</v>
      </c>
      <c r="J50" s="53"/>
      <c r="K50" s="54">
        <v>0</v>
      </c>
    </row>
    <row r="51" spans="1:11" ht="18.2" customHeight="1">
      <c r="A51" s="63" t="s">
        <v>103</v>
      </c>
      <c r="C51" s="9"/>
    </row>
    <row r="52" spans="1:11" ht="18.2" customHeight="1">
      <c r="A52" s="63" t="s">
        <v>143</v>
      </c>
      <c r="C52" s="103"/>
      <c r="D52" s="104"/>
      <c r="E52" s="54">
        <f>SUM(E44:E50)</f>
        <v>2045</v>
      </c>
      <c r="F52" s="105"/>
      <c r="G52" s="54">
        <f>SUM(G44:G50)</f>
        <v>1296</v>
      </c>
      <c r="H52" s="53"/>
      <c r="I52" s="54">
        <f>SUM(I44:I50)</f>
        <v>502</v>
      </c>
      <c r="J52" s="66"/>
      <c r="K52" s="54">
        <f>SUM(K44:K50)</f>
        <v>787</v>
      </c>
    </row>
    <row r="53" spans="1:11" ht="18.2" customHeight="1">
      <c r="A53" s="63"/>
      <c r="C53" s="103"/>
      <c r="D53" s="104"/>
      <c r="E53" s="53"/>
      <c r="F53" s="105"/>
      <c r="G53" s="53"/>
      <c r="H53" s="53"/>
      <c r="I53" s="53"/>
      <c r="J53" s="66"/>
      <c r="K53" s="53"/>
    </row>
    <row r="54" spans="1:11" ht="18.2" customHeight="1">
      <c r="A54" s="116" t="s">
        <v>350</v>
      </c>
      <c r="C54" s="103"/>
      <c r="D54" s="104"/>
      <c r="E54" s="53"/>
      <c r="F54" s="105"/>
      <c r="G54" s="53"/>
      <c r="H54" s="53"/>
      <c r="I54" s="53"/>
      <c r="J54" s="66"/>
      <c r="K54" s="53"/>
    </row>
    <row r="55" spans="1:11" ht="18.2" customHeight="1">
      <c r="A55" s="116" t="s">
        <v>356</v>
      </c>
      <c r="C55" s="103"/>
      <c r="D55" s="104"/>
      <c r="E55" s="53"/>
      <c r="F55" s="105"/>
      <c r="G55" s="53"/>
      <c r="H55" s="53"/>
      <c r="I55" s="53"/>
      <c r="J55" s="66"/>
      <c r="K55" s="53"/>
    </row>
    <row r="56" spans="1:11" ht="18.2" customHeight="1">
      <c r="A56" s="14" t="s">
        <v>351</v>
      </c>
      <c r="C56" s="103"/>
      <c r="D56" s="104"/>
      <c r="E56" s="53"/>
      <c r="F56" s="105"/>
      <c r="G56" s="53"/>
      <c r="H56" s="53"/>
      <c r="I56" s="53"/>
      <c r="J56" s="66"/>
      <c r="K56" s="53"/>
    </row>
    <row r="57" spans="1:11" ht="18.2" customHeight="1">
      <c r="A57" s="14" t="s">
        <v>352</v>
      </c>
      <c r="C57" s="52">
        <v>17</v>
      </c>
      <c r="D57" s="104"/>
      <c r="E57" s="54">
        <v>2541</v>
      </c>
      <c r="F57" s="105"/>
      <c r="G57" s="54">
        <v>0</v>
      </c>
      <c r="H57" s="53"/>
      <c r="I57" s="54">
        <v>2541</v>
      </c>
      <c r="J57" s="66"/>
      <c r="K57" s="54">
        <v>0</v>
      </c>
    </row>
    <row r="58" spans="1:11" ht="18.2" customHeight="1">
      <c r="A58" s="116" t="s">
        <v>350</v>
      </c>
      <c r="C58" s="103"/>
      <c r="D58" s="104"/>
      <c r="E58" s="53"/>
      <c r="F58" s="105"/>
      <c r="G58" s="53"/>
      <c r="H58" s="53"/>
      <c r="I58" s="53"/>
      <c r="J58" s="117"/>
      <c r="K58" s="53"/>
    </row>
    <row r="59" spans="1:11" ht="18.2" customHeight="1">
      <c r="A59" s="116" t="s">
        <v>356</v>
      </c>
      <c r="C59" s="103"/>
      <c r="D59" s="104"/>
      <c r="E59" s="54">
        <f>SUM(E57)</f>
        <v>2541</v>
      </c>
      <c r="F59" s="105"/>
      <c r="G59" s="54">
        <f>SUM(G57)</f>
        <v>0</v>
      </c>
      <c r="H59" s="53"/>
      <c r="I59" s="54">
        <f>SUM(I57)</f>
        <v>2541</v>
      </c>
      <c r="J59" s="66"/>
      <c r="K59" s="54">
        <f>SUM(K57)</f>
        <v>0</v>
      </c>
    </row>
    <row r="60" spans="1:11" ht="18.2" customHeight="1">
      <c r="A60" s="55" t="s">
        <v>135</v>
      </c>
      <c r="C60" s="87"/>
      <c r="D60" s="104"/>
      <c r="E60" s="100">
        <f>SUM(E52,E59)</f>
        <v>4586</v>
      </c>
      <c r="F60" s="106"/>
      <c r="G60" s="100">
        <f>SUM(G52,G59)</f>
        <v>1296</v>
      </c>
      <c r="H60" s="101"/>
      <c r="I60" s="100">
        <f>SUM(I52,I59)</f>
        <v>3043</v>
      </c>
      <c r="J60" s="71"/>
      <c r="K60" s="100">
        <f>SUM(K52,K59)</f>
        <v>787</v>
      </c>
    </row>
    <row r="61" spans="1:11" ht="18.2" customHeight="1">
      <c r="A61" s="64"/>
      <c r="E61" s="114"/>
      <c r="F61" s="114"/>
      <c r="G61" s="114"/>
      <c r="H61" s="114"/>
      <c r="I61" s="114"/>
      <c r="J61" s="71"/>
      <c r="K61" s="114"/>
    </row>
    <row r="62" spans="1:11" ht="18.2" customHeight="1" thickBot="1">
      <c r="A62" s="55" t="s">
        <v>136</v>
      </c>
      <c r="C62" s="87"/>
      <c r="D62" s="104"/>
      <c r="E62" s="90">
        <f>SUM(E38,E60)</f>
        <v>188007</v>
      </c>
      <c r="F62" s="106"/>
      <c r="G62" s="90">
        <f>SUM(G38,G60)</f>
        <v>90113</v>
      </c>
      <c r="H62" s="88"/>
      <c r="I62" s="90">
        <f>SUM(I38,I60)</f>
        <v>140060</v>
      </c>
      <c r="J62" s="71"/>
      <c r="K62" s="90">
        <f>SUM(K38,K60)</f>
        <v>45323</v>
      </c>
    </row>
    <row r="63" spans="1:11" ht="18.2" customHeight="1" thickTop="1">
      <c r="E63" s="114"/>
      <c r="F63" s="24"/>
    </row>
    <row r="64" spans="1:11" ht="18.2" customHeight="1">
      <c r="A64" s="8" t="s">
        <v>14</v>
      </c>
      <c r="C64" s="22"/>
      <c r="E64" s="17"/>
      <c r="F64" s="24"/>
      <c r="G64" s="17"/>
      <c r="H64" s="24"/>
      <c r="I64" s="17"/>
      <c r="J64" s="17"/>
      <c r="K64" s="17"/>
    </row>
    <row r="65" spans="1:11" ht="21.95" customHeight="1">
      <c r="C65" s="22"/>
      <c r="E65" s="17"/>
      <c r="F65" s="24"/>
      <c r="G65" s="17"/>
      <c r="H65" s="24"/>
      <c r="I65" s="17"/>
      <c r="J65" s="17"/>
      <c r="K65" s="19" t="s">
        <v>118</v>
      </c>
    </row>
    <row r="66" spans="1:11" ht="21.95" customHeight="1">
      <c r="A66" s="1" t="s">
        <v>126</v>
      </c>
      <c r="C66" s="22"/>
      <c r="E66" s="17"/>
      <c r="F66" s="24"/>
      <c r="G66" s="17"/>
      <c r="H66" s="24"/>
      <c r="I66" s="17"/>
      <c r="J66" s="17"/>
      <c r="K66" s="17"/>
    </row>
    <row r="67" spans="1:11" ht="21.95" customHeight="1">
      <c r="A67" s="1" t="s">
        <v>137</v>
      </c>
      <c r="C67" s="22"/>
      <c r="E67" s="17"/>
      <c r="F67" s="24"/>
      <c r="G67" s="17"/>
      <c r="H67" s="24"/>
      <c r="I67" s="17"/>
      <c r="J67" s="17"/>
      <c r="K67" s="17"/>
    </row>
    <row r="68" spans="1:11" ht="21.95" customHeight="1">
      <c r="A68" s="1" t="s">
        <v>321</v>
      </c>
      <c r="C68" s="22"/>
      <c r="E68" s="17"/>
      <c r="F68" s="24"/>
      <c r="G68" s="17"/>
      <c r="H68" s="24"/>
      <c r="I68" s="17"/>
      <c r="J68" s="17"/>
      <c r="K68" s="17"/>
    </row>
    <row r="69" spans="1:11" ht="21.95" customHeight="1">
      <c r="C69" s="22"/>
      <c r="E69" s="17"/>
      <c r="F69" s="24"/>
      <c r="G69" s="17"/>
      <c r="H69" s="24"/>
      <c r="I69" s="17"/>
      <c r="J69" s="17"/>
      <c r="K69" s="7" t="s">
        <v>160</v>
      </c>
    </row>
    <row r="70" spans="1:11" ht="21.95" customHeight="1">
      <c r="E70" s="111"/>
      <c r="F70" s="111" t="s">
        <v>0</v>
      </c>
      <c r="G70" s="111"/>
      <c r="H70" s="28"/>
      <c r="I70" s="111"/>
      <c r="J70" s="111" t="s">
        <v>1</v>
      </c>
      <c r="K70" s="111"/>
    </row>
    <row r="71" spans="1:11" ht="21.95" customHeight="1">
      <c r="C71" s="78" t="s">
        <v>2</v>
      </c>
      <c r="E71" s="78">
        <v>2019</v>
      </c>
      <c r="F71" s="29"/>
      <c r="G71" s="78">
        <v>2018</v>
      </c>
      <c r="H71" s="29"/>
      <c r="I71" s="78">
        <v>2019</v>
      </c>
      <c r="J71" s="29"/>
      <c r="K71" s="78">
        <v>2018</v>
      </c>
    </row>
    <row r="72" spans="1:11" ht="21.95" customHeight="1">
      <c r="A72" s="1" t="s">
        <v>329</v>
      </c>
      <c r="C72" s="77"/>
      <c r="D72" s="24"/>
      <c r="E72" s="17"/>
      <c r="F72" s="24"/>
      <c r="G72" s="17"/>
      <c r="H72" s="24"/>
      <c r="I72" s="17"/>
      <c r="J72" s="17"/>
      <c r="K72" s="17"/>
    </row>
    <row r="73" spans="1:11" ht="21.95" customHeight="1" thickBot="1">
      <c r="A73" s="14" t="s">
        <v>69</v>
      </c>
      <c r="C73" s="52"/>
      <c r="E73" s="114">
        <v>137017</v>
      </c>
      <c r="G73" s="114">
        <v>44536</v>
      </c>
      <c r="I73" s="69">
        <f>I38</f>
        <v>137017</v>
      </c>
      <c r="J73" s="19"/>
      <c r="K73" s="69">
        <f>K38</f>
        <v>44536</v>
      </c>
    </row>
    <row r="74" spans="1:11" ht="21.95" customHeight="1" thickTop="1">
      <c r="A74" s="14" t="s">
        <v>40</v>
      </c>
      <c r="C74" s="52"/>
      <c r="E74" s="17">
        <v>46404</v>
      </c>
      <c r="G74" s="17">
        <v>44281</v>
      </c>
      <c r="I74" s="68"/>
      <c r="J74" s="17"/>
      <c r="K74" s="68"/>
    </row>
    <row r="75" spans="1:11" ht="21.95" customHeight="1" thickBot="1">
      <c r="A75" s="14"/>
      <c r="C75" s="52"/>
      <c r="E75" s="16">
        <f>SUM(E73:E74)</f>
        <v>183421</v>
      </c>
      <c r="F75" s="114"/>
      <c r="G75" s="16">
        <f>SUM(G73:G74)</f>
        <v>88817</v>
      </c>
      <c r="H75" s="114"/>
      <c r="I75" s="68"/>
      <c r="J75" s="114"/>
      <c r="K75" s="68"/>
    </row>
    <row r="76" spans="1:11" ht="21.95" customHeight="1" thickTop="1">
      <c r="A76" s="63"/>
      <c r="C76" s="56"/>
      <c r="D76" s="57"/>
      <c r="E76" s="53"/>
      <c r="F76" s="58"/>
      <c r="G76" s="53"/>
      <c r="H76" s="60"/>
      <c r="I76" s="61"/>
      <c r="J76" s="62"/>
      <c r="K76" s="61"/>
    </row>
    <row r="77" spans="1:11" ht="21.95" customHeight="1">
      <c r="A77" s="1" t="s">
        <v>236</v>
      </c>
      <c r="C77" s="62"/>
      <c r="D77" s="65"/>
      <c r="E77" s="71"/>
      <c r="F77" s="7"/>
      <c r="G77" s="71"/>
      <c r="H77" s="31"/>
      <c r="I77" s="30"/>
      <c r="J77" s="62"/>
      <c r="K77" s="30"/>
    </row>
    <row r="78" spans="1:11" ht="21.95" customHeight="1" thickBot="1">
      <c r="A78" s="14" t="s">
        <v>69</v>
      </c>
      <c r="C78" s="62"/>
      <c r="D78" s="65"/>
      <c r="E78" s="114">
        <v>140060</v>
      </c>
      <c r="G78" s="114">
        <v>45323</v>
      </c>
      <c r="H78" s="31"/>
      <c r="I78" s="69">
        <f>SUM(I62)</f>
        <v>140060</v>
      </c>
      <c r="J78" s="62"/>
      <c r="K78" s="69">
        <f>SUM(K62)</f>
        <v>45323</v>
      </c>
    </row>
    <row r="79" spans="1:11" ht="21.95" customHeight="1" thickTop="1">
      <c r="A79" s="14" t="s">
        <v>40</v>
      </c>
      <c r="C79" s="62"/>
      <c r="D79" s="65"/>
      <c r="E79" s="17">
        <v>47947</v>
      </c>
      <c r="G79" s="17">
        <v>44790</v>
      </c>
      <c r="H79" s="31"/>
      <c r="I79" s="68"/>
      <c r="J79" s="67"/>
      <c r="K79" s="68"/>
    </row>
    <row r="80" spans="1:11" ht="21.95" customHeight="1" thickBot="1">
      <c r="A80" s="64"/>
      <c r="C80" s="62"/>
      <c r="D80" s="65"/>
      <c r="E80" s="16">
        <f>SUM(E78:E79)</f>
        <v>188007</v>
      </c>
      <c r="F80" s="7"/>
      <c r="G80" s="16">
        <f>SUM(G78:G79)</f>
        <v>90113</v>
      </c>
      <c r="H80" s="31"/>
      <c r="I80" s="68"/>
      <c r="J80" s="67"/>
      <c r="K80" s="68"/>
    </row>
    <row r="81" spans="1:11" ht="21.95" customHeight="1" thickTop="1">
      <c r="A81" s="64"/>
      <c r="C81" s="62"/>
      <c r="D81" s="65"/>
      <c r="E81" s="114"/>
      <c r="F81" s="7"/>
      <c r="G81" s="114"/>
      <c r="H81" s="31"/>
      <c r="I81" s="68"/>
      <c r="J81" s="67"/>
      <c r="K81" s="68"/>
    </row>
    <row r="82" spans="1:11" ht="21.95" customHeight="1">
      <c r="A82" s="1" t="s">
        <v>41</v>
      </c>
      <c r="C82" s="52">
        <v>38</v>
      </c>
      <c r="E82" s="19"/>
    </row>
    <row r="83" spans="1:11" ht="21.95" customHeight="1">
      <c r="A83" s="14" t="s">
        <v>330</v>
      </c>
      <c r="B83" s="5"/>
      <c r="C83" s="52"/>
      <c r="E83" s="19"/>
      <c r="G83" s="19"/>
      <c r="H83" s="19"/>
      <c r="I83" s="19"/>
      <c r="J83" s="19"/>
      <c r="K83" s="19"/>
    </row>
    <row r="84" spans="1:11" ht="21.95" customHeight="1" thickBot="1">
      <c r="A84" s="14" t="s">
        <v>331</v>
      </c>
      <c r="B84" s="5"/>
      <c r="C84" s="52"/>
      <c r="E84" s="109">
        <v>0.19</v>
      </c>
      <c r="F84" s="108"/>
      <c r="G84" s="109">
        <v>0.06</v>
      </c>
      <c r="H84" s="70"/>
      <c r="I84" s="109">
        <v>0.19</v>
      </c>
      <c r="J84" s="108"/>
      <c r="K84" s="109">
        <v>0.06</v>
      </c>
    </row>
    <row r="85" spans="1:11" ht="21.95" customHeight="1" thickTop="1">
      <c r="A85" s="63"/>
      <c r="C85" s="62"/>
      <c r="D85" s="65"/>
      <c r="E85" s="61"/>
      <c r="F85" s="66"/>
      <c r="G85" s="61"/>
      <c r="H85" s="60"/>
      <c r="I85" s="61"/>
      <c r="J85" s="62"/>
      <c r="K85" s="61"/>
    </row>
    <row r="86" spans="1:11" ht="21.95" customHeight="1">
      <c r="A86" s="14"/>
      <c r="B86" s="5"/>
      <c r="C86" s="52"/>
      <c r="E86" s="96"/>
      <c r="F86" s="70"/>
      <c r="G86" s="96"/>
      <c r="H86" s="70"/>
      <c r="I86" s="96"/>
      <c r="J86" s="70"/>
      <c r="K86" s="97"/>
    </row>
    <row r="87" spans="1:11" ht="21.95" customHeight="1">
      <c r="A87" s="8" t="s">
        <v>14</v>
      </c>
      <c r="C87" s="62"/>
      <c r="D87" s="65"/>
      <c r="E87" s="59"/>
      <c r="F87" s="7"/>
      <c r="G87" s="59"/>
      <c r="H87" s="60"/>
      <c r="I87" s="59"/>
      <c r="J87" s="62"/>
      <c r="K87" s="59"/>
    </row>
    <row r="88" spans="1:11" ht="17.649999999999999" customHeight="1">
      <c r="A88" s="64"/>
      <c r="C88" s="62"/>
      <c r="D88" s="65"/>
      <c r="E88" s="59"/>
      <c r="F88" s="7"/>
      <c r="G88" s="59"/>
      <c r="H88" s="60"/>
      <c r="I88" s="59"/>
      <c r="J88" s="62"/>
      <c r="K88" s="19" t="s">
        <v>118</v>
      </c>
    </row>
    <row r="89" spans="1:11" s="5" customFormat="1" ht="17.649999999999999" customHeight="1">
      <c r="A89" s="1" t="s">
        <v>126</v>
      </c>
      <c r="B89" s="2"/>
      <c r="C89" s="3"/>
      <c r="D89" s="4"/>
      <c r="E89" s="4"/>
      <c r="F89" s="4"/>
      <c r="G89" s="4"/>
      <c r="H89" s="4"/>
      <c r="I89" s="4"/>
      <c r="J89" s="4"/>
    </row>
    <row r="90" spans="1:11" s="5" customFormat="1" ht="17.649999999999999" customHeight="1">
      <c r="A90" s="1" t="s">
        <v>97</v>
      </c>
      <c r="B90" s="4"/>
      <c r="C90" s="3"/>
      <c r="D90" s="4"/>
      <c r="E90" s="4"/>
      <c r="F90" s="4"/>
      <c r="G90" s="4"/>
      <c r="H90" s="4"/>
      <c r="I90" s="4"/>
      <c r="J90" s="4"/>
      <c r="K90" s="4"/>
    </row>
    <row r="91" spans="1:11" s="5" customFormat="1" ht="17.649999999999999" customHeight="1">
      <c r="A91" s="1" t="s">
        <v>324</v>
      </c>
      <c r="B91" s="4"/>
      <c r="C91" s="3"/>
      <c r="D91" s="4"/>
      <c r="E91" s="4"/>
      <c r="F91" s="4"/>
      <c r="G91" s="4"/>
      <c r="H91" s="4"/>
      <c r="I91" s="4"/>
      <c r="J91" s="4"/>
      <c r="K91" s="4"/>
    </row>
    <row r="92" spans="1:11" s="5" customFormat="1" ht="17.649999999999999" customHeight="1">
      <c r="B92" s="4"/>
      <c r="C92" s="3"/>
      <c r="D92" s="4"/>
      <c r="E92" s="4"/>
      <c r="F92" s="4"/>
      <c r="G92" s="4"/>
      <c r="H92" s="4"/>
      <c r="I92" s="4"/>
      <c r="J92" s="4"/>
      <c r="K92" s="7" t="s">
        <v>160</v>
      </c>
    </row>
    <row r="93" spans="1:11" ht="17.649999999999999" customHeight="1">
      <c r="E93" s="111"/>
      <c r="F93" s="111" t="s">
        <v>0</v>
      </c>
      <c r="G93" s="111"/>
      <c r="H93" s="28"/>
      <c r="I93" s="111"/>
      <c r="J93" s="111" t="s">
        <v>1</v>
      </c>
      <c r="K93" s="111"/>
    </row>
    <row r="94" spans="1:11" ht="17.649999999999999" customHeight="1">
      <c r="C94" s="78" t="s">
        <v>2</v>
      </c>
      <c r="E94" s="78">
        <v>2019</v>
      </c>
      <c r="F94" s="29"/>
      <c r="G94" s="78">
        <v>2018</v>
      </c>
      <c r="H94" s="29"/>
      <c r="I94" s="78">
        <v>2019</v>
      </c>
      <c r="J94" s="29"/>
      <c r="K94" s="78">
        <v>2018</v>
      </c>
    </row>
    <row r="95" spans="1:11" ht="17.649999999999999" customHeight="1">
      <c r="A95" s="43" t="s">
        <v>156</v>
      </c>
      <c r="C95" s="78"/>
      <c r="E95" s="78"/>
      <c r="F95" s="29"/>
      <c r="G95" s="78"/>
      <c r="H95" s="29"/>
      <c r="I95" s="78"/>
      <c r="J95" s="29"/>
      <c r="K95" s="78"/>
    </row>
    <row r="96" spans="1:11" ht="17.649999999999999" customHeight="1">
      <c r="A96" s="1" t="s">
        <v>157</v>
      </c>
      <c r="H96" s="51"/>
    </row>
    <row r="97" spans="1:11" ht="17.649999999999999" customHeight="1">
      <c r="A97" s="14" t="s">
        <v>104</v>
      </c>
      <c r="B97" s="5"/>
      <c r="C97" s="102"/>
      <c r="E97" s="115">
        <v>3549357</v>
      </c>
      <c r="F97" s="115"/>
      <c r="G97" s="115">
        <v>4773978</v>
      </c>
      <c r="H97" s="115"/>
      <c r="I97" s="53">
        <v>0</v>
      </c>
      <c r="J97" s="115"/>
      <c r="K97" s="53">
        <v>0</v>
      </c>
    </row>
    <row r="98" spans="1:11" ht="17.649999999999999" customHeight="1">
      <c r="A98" s="14" t="s">
        <v>163</v>
      </c>
      <c r="B98" s="5"/>
      <c r="C98" s="102"/>
      <c r="E98" s="115">
        <v>1476432</v>
      </c>
      <c r="F98" s="115"/>
      <c r="G98" s="115">
        <v>1173890</v>
      </c>
      <c r="H98" s="115"/>
      <c r="I98" s="53">
        <v>0</v>
      </c>
      <c r="J98" s="115"/>
      <c r="K98" s="53">
        <v>0</v>
      </c>
    </row>
    <row r="99" spans="1:11" ht="17.649999999999999" customHeight="1">
      <c r="A99" s="14" t="s">
        <v>178</v>
      </c>
      <c r="B99" s="5"/>
      <c r="C99" s="52"/>
      <c r="E99" s="115">
        <v>291018</v>
      </c>
      <c r="F99" s="115"/>
      <c r="G99" s="115">
        <v>316031</v>
      </c>
      <c r="H99" s="115"/>
      <c r="I99" s="115">
        <v>45472</v>
      </c>
      <c r="J99" s="115"/>
      <c r="K99" s="114">
        <v>42493</v>
      </c>
    </row>
    <row r="100" spans="1:11" ht="17.649999999999999" customHeight="1">
      <c r="A100" s="14" t="s">
        <v>260</v>
      </c>
      <c r="B100" s="5"/>
      <c r="C100" s="52">
        <v>35</v>
      </c>
      <c r="E100" s="112">
        <v>82431</v>
      </c>
      <c r="F100" s="115"/>
      <c r="G100" s="54">
        <v>32595</v>
      </c>
      <c r="H100" s="115"/>
      <c r="I100" s="54">
        <v>0</v>
      </c>
      <c r="J100" s="115"/>
      <c r="K100" s="54">
        <v>0</v>
      </c>
    </row>
    <row r="101" spans="1:11" ht="17.649999999999999" customHeight="1">
      <c r="A101" s="1" t="s">
        <v>158</v>
      </c>
      <c r="E101" s="54">
        <f>SUM(E97:E100)</f>
        <v>5399238</v>
      </c>
      <c r="F101" s="115"/>
      <c r="G101" s="54">
        <f>SUM(G97:G100)</f>
        <v>6296494</v>
      </c>
      <c r="H101" s="115"/>
      <c r="I101" s="54">
        <f>SUM(I97:I100)</f>
        <v>45472</v>
      </c>
      <c r="J101" s="115"/>
      <c r="K101" s="54">
        <f>SUM(K97:K100)</f>
        <v>42493</v>
      </c>
    </row>
    <row r="102" spans="1:11" ht="17.649999999999999" customHeight="1">
      <c r="A102" s="1" t="s">
        <v>127</v>
      </c>
      <c r="E102" s="115"/>
      <c r="F102" s="115"/>
      <c r="G102" s="115"/>
      <c r="H102" s="115"/>
      <c r="I102" s="115"/>
      <c r="J102" s="115"/>
      <c r="K102" s="115"/>
    </row>
    <row r="103" spans="1:11" ht="17.649999999999999" customHeight="1">
      <c r="A103" s="14" t="s">
        <v>105</v>
      </c>
      <c r="B103" s="5"/>
      <c r="C103" s="102"/>
      <c r="E103" s="115">
        <v>3024838</v>
      </c>
      <c r="F103" s="115"/>
      <c r="G103" s="115">
        <v>4158839</v>
      </c>
      <c r="H103" s="115"/>
      <c r="I103" s="53">
        <v>0</v>
      </c>
      <c r="J103" s="115"/>
      <c r="K103" s="53">
        <v>0</v>
      </c>
    </row>
    <row r="104" spans="1:11" ht="17.649999999999999" customHeight="1">
      <c r="A104" s="14" t="s">
        <v>106</v>
      </c>
      <c r="B104" s="5"/>
      <c r="C104" s="102"/>
      <c r="E104" s="115">
        <v>448778</v>
      </c>
      <c r="F104" s="115"/>
      <c r="G104" s="115">
        <v>377213</v>
      </c>
      <c r="H104" s="115"/>
      <c r="I104" s="53">
        <v>0</v>
      </c>
      <c r="J104" s="115"/>
      <c r="K104" s="53">
        <v>0</v>
      </c>
    </row>
    <row r="105" spans="1:11" ht="17.649999999999999" customHeight="1">
      <c r="A105" s="14" t="s">
        <v>182</v>
      </c>
      <c r="B105" s="5"/>
      <c r="C105" s="102"/>
      <c r="E105" s="115">
        <v>292724</v>
      </c>
      <c r="F105" s="115"/>
      <c r="G105" s="115">
        <v>313295</v>
      </c>
      <c r="H105" s="115"/>
      <c r="I105" s="115">
        <v>20498</v>
      </c>
      <c r="J105" s="115"/>
      <c r="K105" s="114">
        <v>20543</v>
      </c>
    </row>
    <row r="106" spans="1:11" ht="17.649999999999999" customHeight="1">
      <c r="A106" s="14" t="s">
        <v>259</v>
      </c>
      <c r="B106" s="5"/>
      <c r="C106" s="52">
        <v>36</v>
      </c>
      <c r="E106" s="115">
        <v>92186</v>
      </c>
      <c r="F106" s="115"/>
      <c r="G106" s="54">
        <v>22233</v>
      </c>
      <c r="H106" s="115"/>
      <c r="I106" s="54">
        <v>0</v>
      </c>
      <c r="J106" s="115"/>
      <c r="K106" s="54">
        <v>0</v>
      </c>
    </row>
    <row r="107" spans="1:11" ht="17.649999999999999" customHeight="1">
      <c r="A107" s="1" t="s">
        <v>128</v>
      </c>
      <c r="C107" s="102"/>
      <c r="E107" s="113">
        <f>SUM(E103:E106)</f>
        <v>3858526</v>
      </c>
      <c r="F107" s="115"/>
      <c r="G107" s="113">
        <f>SUM(G103:G106)</f>
        <v>4871580</v>
      </c>
      <c r="H107" s="115"/>
      <c r="I107" s="54">
        <f>SUM(I103:I106)</f>
        <v>20498</v>
      </c>
      <c r="J107" s="115"/>
      <c r="K107" s="54">
        <f>SUM(K103:K106)</f>
        <v>20543</v>
      </c>
    </row>
    <row r="108" spans="1:11" ht="17.649999999999999" customHeight="1">
      <c r="A108" s="1" t="s">
        <v>129</v>
      </c>
      <c r="B108" s="5"/>
      <c r="C108" s="102"/>
      <c r="E108" s="115">
        <f>E101-E107</f>
        <v>1540712</v>
      </c>
      <c r="F108" s="115"/>
      <c r="G108" s="115">
        <f>G101-G107</f>
        <v>1424914</v>
      </c>
      <c r="H108" s="115"/>
      <c r="I108" s="53">
        <f>I101-I107</f>
        <v>24974</v>
      </c>
      <c r="J108" s="115"/>
      <c r="K108" s="53">
        <f>K101-K107</f>
        <v>21950</v>
      </c>
    </row>
    <row r="109" spans="1:11" ht="17.649999999999999" customHeight="1">
      <c r="A109" s="14" t="s">
        <v>130</v>
      </c>
      <c r="B109" s="5"/>
      <c r="C109" s="102"/>
      <c r="E109" s="115">
        <v>142352</v>
      </c>
      <c r="F109" s="115"/>
      <c r="G109" s="115">
        <v>144562</v>
      </c>
      <c r="H109" s="115"/>
      <c r="I109" s="53">
        <v>0</v>
      </c>
      <c r="J109" s="115"/>
      <c r="K109" s="53">
        <v>0</v>
      </c>
    </row>
    <row r="110" spans="1:11" ht="17.649999999999999" customHeight="1">
      <c r="A110" s="14" t="s">
        <v>131</v>
      </c>
      <c r="B110" s="5"/>
      <c r="C110" s="102"/>
      <c r="E110" s="53">
        <v>2076</v>
      </c>
      <c r="F110" s="115"/>
      <c r="G110" s="53">
        <v>1800</v>
      </c>
      <c r="H110" s="115"/>
      <c r="I110" s="53">
        <v>67763</v>
      </c>
      <c r="J110" s="115"/>
      <c r="K110" s="53">
        <v>70457</v>
      </c>
    </row>
    <row r="111" spans="1:11" ht="17.649999999999999" customHeight="1">
      <c r="A111" s="14" t="s">
        <v>325</v>
      </c>
      <c r="B111" s="5"/>
      <c r="C111" s="102"/>
      <c r="E111" s="53">
        <v>11627</v>
      </c>
      <c r="F111" s="115"/>
      <c r="G111" s="53">
        <v>1138</v>
      </c>
      <c r="H111" s="115"/>
      <c r="I111" s="53">
        <v>0</v>
      </c>
      <c r="J111" s="115"/>
      <c r="K111" s="53">
        <v>0</v>
      </c>
    </row>
    <row r="112" spans="1:11" ht="17.649999999999999" customHeight="1">
      <c r="A112" s="14" t="s">
        <v>227</v>
      </c>
      <c r="B112" s="5"/>
      <c r="C112" s="102"/>
      <c r="E112" s="53">
        <v>3404</v>
      </c>
      <c r="F112" s="115"/>
      <c r="G112" s="53">
        <v>2611</v>
      </c>
      <c r="H112" s="115"/>
      <c r="I112" s="53">
        <v>68102</v>
      </c>
      <c r="J112" s="115"/>
      <c r="K112" s="53">
        <v>60314</v>
      </c>
    </row>
    <row r="113" spans="1:11" ht="17.649999999999999" customHeight="1">
      <c r="A113" s="14" t="s">
        <v>36</v>
      </c>
      <c r="B113" s="5"/>
      <c r="C113" s="102"/>
      <c r="E113" s="53">
        <v>90924</v>
      </c>
      <c r="F113" s="53"/>
      <c r="G113" s="115">
        <v>49870</v>
      </c>
      <c r="H113" s="115"/>
      <c r="I113" s="115">
        <v>1887</v>
      </c>
      <c r="J113" s="115"/>
      <c r="K113" s="115">
        <v>3697</v>
      </c>
    </row>
    <row r="114" spans="1:11" ht="17.649999999999999" customHeight="1">
      <c r="A114" s="14" t="s">
        <v>304</v>
      </c>
      <c r="B114" s="5"/>
      <c r="C114" s="102"/>
      <c r="E114" s="53">
        <v>11256</v>
      </c>
      <c r="F114" s="53"/>
      <c r="G114" s="54">
        <v>0</v>
      </c>
      <c r="H114" s="115"/>
      <c r="I114" s="54">
        <v>0</v>
      </c>
      <c r="J114" s="115"/>
      <c r="K114" s="54">
        <v>0</v>
      </c>
    </row>
    <row r="115" spans="1:11" ht="17.649999999999999" customHeight="1">
      <c r="A115" s="1" t="s">
        <v>132</v>
      </c>
      <c r="B115" s="5"/>
      <c r="C115" s="102"/>
      <c r="E115" s="113">
        <f>SUM(E108:E114)</f>
        <v>1802351</v>
      </c>
      <c r="F115" s="115"/>
      <c r="G115" s="113">
        <f>SUM(G108:G114)</f>
        <v>1624895</v>
      </c>
      <c r="H115" s="115"/>
      <c r="I115" s="113">
        <f>SUM(I108:I114)</f>
        <v>162726</v>
      </c>
      <c r="J115" s="115"/>
      <c r="K115" s="113">
        <f>SUM(K108:K113)</f>
        <v>156418</v>
      </c>
    </row>
    <row r="116" spans="1:11" ht="17.649999999999999" customHeight="1">
      <c r="A116" s="14" t="s">
        <v>285</v>
      </c>
      <c r="B116" s="15"/>
      <c r="C116" s="107"/>
      <c r="E116" s="115">
        <v>458152</v>
      </c>
      <c r="F116" s="115"/>
      <c r="G116" s="115">
        <v>488953</v>
      </c>
      <c r="H116" s="115"/>
      <c r="I116" s="115">
        <v>509</v>
      </c>
      <c r="J116" s="115"/>
      <c r="K116" s="115">
        <v>1248</v>
      </c>
    </row>
    <row r="117" spans="1:11" ht="17.649999999999999" customHeight="1">
      <c r="A117" s="14" t="s">
        <v>37</v>
      </c>
      <c r="B117" s="15"/>
      <c r="C117" s="52"/>
      <c r="E117" s="112">
        <v>662876</v>
      </c>
      <c r="F117" s="115"/>
      <c r="G117" s="112">
        <v>896603</v>
      </c>
      <c r="H117" s="115"/>
      <c r="I117" s="112">
        <v>51014</v>
      </c>
      <c r="J117" s="115"/>
      <c r="K117" s="112">
        <v>73241</v>
      </c>
    </row>
    <row r="118" spans="1:11" ht="17.649999999999999" customHeight="1">
      <c r="A118" s="1" t="s">
        <v>38</v>
      </c>
      <c r="E118" s="113">
        <f>SUM(E116:E117)</f>
        <v>1121028</v>
      </c>
      <c r="F118" s="115"/>
      <c r="G118" s="113">
        <f>SUM(G116:G117)</f>
        <v>1385556</v>
      </c>
      <c r="H118" s="115"/>
      <c r="I118" s="113">
        <f>SUM(I116:I117)</f>
        <v>51523</v>
      </c>
      <c r="J118" s="115"/>
      <c r="K118" s="113">
        <f>SUM(K116:K117)</f>
        <v>74489</v>
      </c>
    </row>
    <row r="119" spans="1:11" ht="17.649999999999999" customHeight="1">
      <c r="A119" s="1" t="s">
        <v>228</v>
      </c>
      <c r="B119" s="15"/>
      <c r="E119" s="115">
        <f>E115-E118</f>
        <v>681323</v>
      </c>
      <c r="F119" s="115"/>
      <c r="G119" s="115">
        <f>G115-G118</f>
        <v>239339</v>
      </c>
      <c r="H119" s="115"/>
      <c r="I119" s="115">
        <f>I115-I118</f>
        <v>111203</v>
      </c>
      <c r="J119" s="115"/>
      <c r="K119" s="115">
        <f>K115-K118</f>
        <v>81929</v>
      </c>
    </row>
    <row r="120" spans="1:11" ht="17.649999999999999" customHeight="1">
      <c r="A120" s="14" t="s">
        <v>39</v>
      </c>
      <c r="E120" s="112">
        <v>-250259</v>
      </c>
      <c r="F120" s="115"/>
      <c r="G120" s="112">
        <v>-210920</v>
      </c>
      <c r="H120" s="115"/>
      <c r="I120" s="112">
        <v>-116558</v>
      </c>
      <c r="J120" s="115"/>
      <c r="K120" s="112">
        <v>-92015</v>
      </c>
    </row>
    <row r="121" spans="1:11" ht="17.649999999999999" customHeight="1">
      <c r="A121" s="1" t="s">
        <v>190</v>
      </c>
      <c r="E121" s="114">
        <f>SUM(E119:E120)</f>
        <v>431064</v>
      </c>
      <c r="F121" s="115"/>
      <c r="G121" s="114">
        <f>SUM(G119:G120)</f>
        <v>28419</v>
      </c>
      <c r="H121" s="115"/>
      <c r="I121" s="114">
        <f>SUM(I119:I120)</f>
        <v>-5355</v>
      </c>
      <c r="J121" s="115"/>
      <c r="K121" s="114">
        <f>SUM(K119:K120)</f>
        <v>-10086</v>
      </c>
    </row>
    <row r="122" spans="1:11" ht="17.649999999999999" customHeight="1">
      <c r="A122" s="14" t="s">
        <v>244</v>
      </c>
      <c r="C122" s="52">
        <v>16</v>
      </c>
      <c r="E122" s="53">
        <v>0</v>
      </c>
      <c r="F122" s="115"/>
      <c r="G122" s="53">
        <v>0</v>
      </c>
      <c r="H122" s="115"/>
      <c r="I122" s="53">
        <v>236392</v>
      </c>
      <c r="J122" s="115"/>
      <c r="K122" s="53">
        <v>-97716</v>
      </c>
    </row>
    <row r="123" spans="1:11" ht="17.649999999999999" customHeight="1">
      <c r="A123" s="14" t="s">
        <v>300</v>
      </c>
      <c r="C123" s="52">
        <v>17</v>
      </c>
      <c r="E123" s="112">
        <v>24282</v>
      </c>
      <c r="F123" s="115"/>
      <c r="G123" s="112">
        <v>-46561</v>
      </c>
      <c r="H123" s="115"/>
      <c r="I123" s="112">
        <v>24282</v>
      </c>
      <c r="J123" s="53"/>
      <c r="K123" s="54">
        <v>-37145</v>
      </c>
    </row>
    <row r="124" spans="1:11" ht="17.649999999999999" customHeight="1">
      <c r="A124" s="1" t="s">
        <v>237</v>
      </c>
      <c r="E124" s="115">
        <f>SUM(E121:E123)</f>
        <v>455346</v>
      </c>
      <c r="F124" s="115"/>
      <c r="G124" s="115">
        <f>SUM(G121:G123)</f>
        <v>-18142</v>
      </c>
      <c r="H124" s="115"/>
      <c r="I124" s="115">
        <f>SUM(I121:I123)</f>
        <v>255319</v>
      </c>
      <c r="J124" s="115"/>
      <c r="K124" s="115">
        <f>SUM(K121:K123)</f>
        <v>-144947</v>
      </c>
    </row>
    <row r="125" spans="1:11" ht="17.649999999999999" customHeight="1">
      <c r="A125" s="14" t="s">
        <v>234</v>
      </c>
      <c r="C125" s="52">
        <v>37</v>
      </c>
      <c r="E125" s="112">
        <v>-92542</v>
      </c>
      <c r="F125" s="114"/>
      <c r="G125" s="112">
        <v>-36631</v>
      </c>
      <c r="H125" s="114"/>
      <c r="I125" s="53">
        <v>0</v>
      </c>
      <c r="J125" s="114"/>
      <c r="K125" s="112">
        <v>2228</v>
      </c>
    </row>
    <row r="126" spans="1:11" ht="17.649999999999999" customHeight="1">
      <c r="A126" s="1" t="s">
        <v>238</v>
      </c>
      <c r="B126" s="5"/>
      <c r="E126" s="113">
        <f>SUM(E124:E125)</f>
        <v>362804</v>
      </c>
      <c r="F126" s="114"/>
      <c r="G126" s="113">
        <f>SUM(G124:G125)</f>
        <v>-54773</v>
      </c>
      <c r="H126" s="114"/>
      <c r="I126" s="113">
        <f>SUM(I124:I125)</f>
        <v>255319</v>
      </c>
      <c r="J126" s="114"/>
      <c r="K126" s="113">
        <f>SUM(K124:K125)</f>
        <v>-142719</v>
      </c>
    </row>
    <row r="127" spans="1:11" ht="17.649999999999999" customHeight="1">
      <c r="A127" s="1"/>
      <c r="B127" s="5"/>
      <c r="E127" s="114"/>
      <c r="F127" s="114"/>
      <c r="G127" s="114"/>
      <c r="H127" s="114"/>
      <c r="I127" s="114"/>
      <c r="J127" s="114"/>
      <c r="K127" s="114"/>
    </row>
    <row r="128" spans="1:11" ht="17.649999999999999" customHeight="1">
      <c r="A128" s="55" t="s">
        <v>42</v>
      </c>
      <c r="C128" s="103"/>
      <c r="D128" s="104"/>
      <c r="E128" s="87"/>
      <c r="F128" s="103"/>
      <c r="G128" s="87"/>
      <c r="H128" s="88"/>
      <c r="I128" s="89"/>
      <c r="J128" s="71"/>
      <c r="K128" s="89"/>
    </row>
    <row r="129" spans="1:11" ht="17.649999999999999" customHeight="1">
      <c r="A129" s="63" t="s">
        <v>103</v>
      </c>
      <c r="C129" s="103"/>
      <c r="D129" s="104"/>
      <c r="E129" s="87"/>
      <c r="F129" s="103"/>
      <c r="G129" s="87"/>
      <c r="H129" s="88"/>
      <c r="I129" s="89"/>
      <c r="J129" s="71"/>
      <c r="K129" s="89"/>
    </row>
    <row r="130" spans="1:11" ht="17.649999999999999" customHeight="1">
      <c r="A130" s="63" t="s">
        <v>235</v>
      </c>
      <c r="C130" s="103"/>
      <c r="D130" s="104"/>
      <c r="E130" s="87"/>
      <c r="F130" s="103"/>
      <c r="G130" s="87"/>
      <c r="H130" s="88"/>
      <c r="I130" s="89"/>
      <c r="J130" s="71"/>
      <c r="K130" s="89"/>
    </row>
    <row r="131" spans="1:11" ht="17.649999999999999" customHeight="1">
      <c r="A131" s="14" t="s">
        <v>205</v>
      </c>
      <c r="J131" s="71"/>
    </row>
    <row r="132" spans="1:11" ht="17.649999999999999" customHeight="1">
      <c r="A132" s="14" t="s">
        <v>206</v>
      </c>
      <c r="C132" s="103"/>
      <c r="D132" s="104"/>
      <c r="E132" s="53">
        <v>-801</v>
      </c>
      <c r="F132" s="53"/>
      <c r="G132" s="53">
        <v>892</v>
      </c>
      <c r="H132" s="53"/>
      <c r="I132" s="53">
        <v>0</v>
      </c>
      <c r="J132" s="71"/>
      <c r="K132" s="53">
        <v>0</v>
      </c>
    </row>
    <row r="133" spans="1:11" ht="17.649999999999999" customHeight="1">
      <c r="A133" s="14" t="s">
        <v>301</v>
      </c>
      <c r="C133" s="9"/>
      <c r="J133" s="71"/>
    </row>
    <row r="134" spans="1:11" ht="17.649999999999999" customHeight="1">
      <c r="A134" s="14" t="s">
        <v>302</v>
      </c>
      <c r="C134" s="103"/>
      <c r="D134" s="104"/>
      <c r="E134" s="53">
        <v>1833</v>
      </c>
      <c r="F134" s="53"/>
      <c r="G134" s="53">
        <v>0</v>
      </c>
      <c r="H134" s="53"/>
      <c r="I134" s="53">
        <v>0</v>
      </c>
      <c r="J134" s="71"/>
      <c r="K134" s="53">
        <v>0</v>
      </c>
    </row>
    <row r="135" spans="1:11" ht="17.649999999999999" customHeight="1">
      <c r="A135" s="14" t="s">
        <v>179</v>
      </c>
      <c r="C135" s="9"/>
    </row>
    <row r="136" spans="1:11" ht="17.649999999999999" customHeight="1">
      <c r="A136" s="14" t="s">
        <v>180</v>
      </c>
      <c r="C136" s="52">
        <v>16</v>
      </c>
      <c r="D136" s="104"/>
      <c r="E136" s="53">
        <v>0</v>
      </c>
      <c r="F136" s="103"/>
      <c r="G136" s="53">
        <v>0</v>
      </c>
      <c r="H136" s="103"/>
      <c r="I136" s="53">
        <v>115</v>
      </c>
      <c r="K136" s="53">
        <v>384</v>
      </c>
    </row>
    <row r="137" spans="1:11" ht="17.649999999999999" customHeight="1">
      <c r="A137" s="64" t="s">
        <v>179</v>
      </c>
      <c r="C137" s="9"/>
    </row>
    <row r="138" spans="1:11" ht="17.649999999999999" customHeight="1">
      <c r="A138" s="64" t="s">
        <v>181</v>
      </c>
      <c r="C138" s="52">
        <v>17</v>
      </c>
      <c r="D138" s="104"/>
      <c r="E138" s="54">
        <v>0</v>
      </c>
      <c r="F138" s="105"/>
      <c r="G138" s="54">
        <v>-125</v>
      </c>
      <c r="H138" s="105"/>
      <c r="I138" s="54">
        <v>0</v>
      </c>
      <c r="J138" s="53"/>
      <c r="K138" s="54">
        <v>0</v>
      </c>
    </row>
    <row r="139" spans="1:11" ht="17.649999999999999" customHeight="1">
      <c r="A139" s="63" t="s">
        <v>103</v>
      </c>
      <c r="C139" s="9"/>
      <c r="E139" s="24"/>
      <c r="F139" s="24"/>
      <c r="G139" s="24"/>
      <c r="H139" s="24"/>
      <c r="I139" s="24"/>
    </row>
    <row r="140" spans="1:11" ht="17.649999999999999" customHeight="1">
      <c r="A140" s="63" t="s">
        <v>143</v>
      </c>
      <c r="C140" s="103"/>
      <c r="D140" s="104"/>
      <c r="E140" s="54">
        <f>SUM(E132:E138)</f>
        <v>1032</v>
      </c>
      <c r="F140" s="105"/>
      <c r="G140" s="54">
        <f>SUM(G132:G138)</f>
        <v>767</v>
      </c>
      <c r="H140" s="53"/>
      <c r="I140" s="54">
        <f>SUM(I132:I138)</f>
        <v>115</v>
      </c>
      <c r="J140" s="66"/>
      <c r="K140" s="54">
        <f>SUM(K132:K138)</f>
        <v>384</v>
      </c>
    </row>
    <row r="141" spans="1:11" ht="17.649999999999999" customHeight="1">
      <c r="A141" s="63"/>
      <c r="C141" s="103"/>
      <c r="D141" s="104"/>
    </row>
    <row r="142" spans="1:11" ht="17.649999999999999" customHeight="1">
      <c r="A142" s="116" t="s">
        <v>350</v>
      </c>
      <c r="C142" s="103"/>
      <c r="D142" s="104"/>
    </row>
    <row r="143" spans="1:11" ht="17.649999999999999" customHeight="1">
      <c r="A143" s="116" t="s">
        <v>356</v>
      </c>
      <c r="C143" s="103"/>
      <c r="D143" s="104"/>
    </row>
    <row r="144" spans="1:11" ht="17.649999999999999" customHeight="1">
      <c r="A144" s="14" t="s">
        <v>351</v>
      </c>
      <c r="C144" s="103"/>
      <c r="D144" s="104"/>
      <c r="E144" s="53"/>
      <c r="F144" s="105"/>
      <c r="G144" s="53"/>
      <c r="H144" s="53"/>
      <c r="I144" s="53"/>
      <c r="J144" s="66"/>
      <c r="K144" s="53"/>
    </row>
    <row r="145" spans="1:11" ht="17.649999999999999" customHeight="1">
      <c r="A145" s="14" t="s">
        <v>352</v>
      </c>
      <c r="C145" s="52">
        <v>17</v>
      </c>
      <c r="D145" s="104"/>
      <c r="E145" s="54">
        <v>2541</v>
      </c>
      <c r="F145" s="105"/>
      <c r="G145" s="54">
        <v>0</v>
      </c>
      <c r="H145" s="53"/>
      <c r="I145" s="54">
        <v>2541</v>
      </c>
      <c r="J145" s="66"/>
      <c r="K145" s="54">
        <v>0</v>
      </c>
    </row>
    <row r="146" spans="1:11" ht="17.649999999999999" customHeight="1">
      <c r="A146" s="116" t="s">
        <v>350</v>
      </c>
      <c r="C146" s="103"/>
      <c r="D146" s="104"/>
      <c r="E146" s="53"/>
      <c r="F146" s="105"/>
      <c r="G146" s="53"/>
      <c r="H146" s="53"/>
      <c r="I146" s="53"/>
      <c r="J146" s="117"/>
      <c r="K146" s="53"/>
    </row>
    <row r="147" spans="1:11" ht="17.649999999999999" customHeight="1">
      <c r="A147" s="116" t="s">
        <v>356</v>
      </c>
      <c r="C147" s="103"/>
      <c r="D147" s="104"/>
      <c r="E147" s="54">
        <f>SUM(E145)</f>
        <v>2541</v>
      </c>
      <c r="F147" s="105"/>
      <c r="G147" s="54">
        <f>SUM(G145)</f>
        <v>0</v>
      </c>
      <c r="H147" s="53"/>
      <c r="I147" s="54">
        <f>SUM(I145)</f>
        <v>2541</v>
      </c>
      <c r="J147" s="66"/>
      <c r="K147" s="54">
        <f>SUM(K145)</f>
        <v>0</v>
      </c>
    </row>
    <row r="148" spans="1:11" ht="17.649999999999999" customHeight="1">
      <c r="A148" s="55" t="s">
        <v>135</v>
      </c>
      <c r="C148" s="87"/>
      <c r="D148" s="104"/>
      <c r="E148" s="100">
        <f>SUM(E140,E147)</f>
        <v>3573</v>
      </c>
      <c r="F148" s="106"/>
      <c r="G148" s="100">
        <f>SUM(G140,G147)</f>
        <v>767</v>
      </c>
      <c r="H148" s="101"/>
      <c r="I148" s="100">
        <f>SUM(I140,I147)</f>
        <v>2656</v>
      </c>
      <c r="J148" s="71"/>
      <c r="K148" s="100">
        <f>SUM(K140)</f>
        <v>384</v>
      </c>
    </row>
    <row r="149" spans="1:11" ht="17.649999999999999" customHeight="1">
      <c r="A149" s="64"/>
      <c r="E149" s="114"/>
      <c r="F149" s="114"/>
      <c r="G149" s="114"/>
      <c r="H149" s="114"/>
      <c r="I149" s="114"/>
      <c r="J149" s="71"/>
      <c r="K149" s="114"/>
    </row>
    <row r="150" spans="1:11" ht="17.649999999999999" customHeight="1" thickBot="1">
      <c r="A150" s="55" t="s">
        <v>136</v>
      </c>
      <c r="C150" s="87"/>
      <c r="D150" s="104"/>
      <c r="E150" s="90">
        <f>SUM(E126,E148)</f>
        <v>366377</v>
      </c>
      <c r="F150" s="106"/>
      <c r="G150" s="90">
        <f>SUM(G126,G148)</f>
        <v>-54006</v>
      </c>
      <c r="H150" s="88"/>
      <c r="I150" s="90">
        <f>SUM(I126,I148)</f>
        <v>257975</v>
      </c>
      <c r="J150" s="71"/>
      <c r="K150" s="90">
        <f>SUM(K126,K148)</f>
        <v>-142335</v>
      </c>
    </row>
    <row r="151" spans="1:11" ht="17.649999999999999" customHeight="1" thickTop="1">
      <c r="E151" s="114"/>
      <c r="F151" s="24"/>
    </row>
    <row r="152" spans="1:11" ht="17.649999999999999" customHeight="1">
      <c r="A152" s="8" t="s">
        <v>14</v>
      </c>
      <c r="C152" s="22"/>
      <c r="E152" s="17"/>
      <c r="F152" s="24"/>
      <c r="G152" s="17"/>
      <c r="H152" s="24"/>
      <c r="I152" s="17"/>
      <c r="J152" s="17"/>
      <c r="K152" s="17"/>
    </row>
    <row r="153" spans="1:11" ht="21.95" customHeight="1">
      <c r="C153" s="22"/>
      <c r="E153" s="17"/>
      <c r="F153" s="24"/>
      <c r="G153" s="17"/>
      <c r="H153" s="24"/>
      <c r="I153" s="17"/>
      <c r="J153" s="17"/>
      <c r="K153" s="19" t="s">
        <v>118</v>
      </c>
    </row>
    <row r="154" spans="1:11" ht="21.95" customHeight="1">
      <c r="A154" s="1" t="s">
        <v>126</v>
      </c>
      <c r="C154" s="22"/>
      <c r="E154" s="17"/>
      <c r="F154" s="24"/>
      <c r="G154" s="17"/>
      <c r="H154" s="24"/>
      <c r="I154" s="17"/>
      <c r="J154" s="17"/>
      <c r="K154" s="17"/>
    </row>
    <row r="155" spans="1:11" ht="21.95" customHeight="1">
      <c r="A155" s="1" t="s">
        <v>137</v>
      </c>
      <c r="C155" s="22"/>
      <c r="E155" s="17"/>
      <c r="F155" s="24"/>
      <c r="G155" s="17"/>
      <c r="H155" s="24"/>
      <c r="I155" s="17"/>
      <c r="J155" s="17"/>
      <c r="K155" s="17"/>
    </row>
    <row r="156" spans="1:11" ht="21.95" customHeight="1">
      <c r="A156" s="1" t="s">
        <v>324</v>
      </c>
      <c r="C156" s="22"/>
      <c r="E156" s="17"/>
      <c r="F156" s="24"/>
      <c r="G156" s="17"/>
      <c r="H156" s="24"/>
      <c r="I156" s="17"/>
      <c r="J156" s="17"/>
      <c r="K156" s="17"/>
    </row>
    <row r="157" spans="1:11" ht="21.95" customHeight="1">
      <c r="C157" s="22"/>
      <c r="E157" s="17"/>
      <c r="F157" s="24"/>
      <c r="G157" s="17"/>
      <c r="H157" s="24"/>
      <c r="I157" s="17"/>
      <c r="J157" s="17"/>
      <c r="K157" s="7" t="s">
        <v>160</v>
      </c>
    </row>
    <row r="158" spans="1:11" ht="21.95" customHeight="1">
      <c r="E158" s="111"/>
      <c r="F158" s="111" t="s">
        <v>0</v>
      </c>
      <c r="G158" s="111"/>
      <c r="H158" s="28"/>
      <c r="I158" s="111"/>
      <c r="J158" s="111" t="s">
        <v>1</v>
      </c>
      <c r="K158" s="111"/>
    </row>
    <row r="159" spans="1:11" ht="21.95" customHeight="1">
      <c r="C159" s="78" t="s">
        <v>2</v>
      </c>
      <c r="E159" s="78">
        <v>2019</v>
      </c>
      <c r="F159" s="29"/>
      <c r="G159" s="78">
        <v>2018</v>
      </c>
      <c r="H159" s="29"/>
      <c r="I159" s="78">
        <v>2019</v>
      </c>
      <c r="J159" s="29"/>
      <c r="K159" s="78">
        <v>2018</v>
      </c>
    </row>
    <row r="160" spans="1:11" ht="21.95" customHeight="1">
      <c r="A160" s="1" t="s">
        <v>255</v>
      </c>
      <c r="C160" s="77"/>
      <c r="D160" s="24"/>
      <c r="E160" s="17"/>
      <c r="F160" s="24"/>
      <c r="G160" s="17"/>
      <c r="H160" s="24"/>
      <c r="I160" s="17"/>
      <c r="J160" s="17"/>
      <c r="K160" s="17"/>
    </row>
    <row r="161" spans="1:11" ht="21.95" customHeight="1" thickBot="1">
      <c r="A161" s="14" t="s">
        <v>69</v>
      </c>
      <c r="C161" s="52"/>
      <c r="E161" s="114">
        <v>255319</v>
      </c>
      <c r="G161" s="114">
        <v>-142719</v>
      </c>
      <c r="I161" s="69">
        <f>I126</f>
        <v>255319</v>
      </c>
      <c r="J161" s="19"/>
      <c r="K161" s="69">
        <f>K126</f>
        <v>-142719</v>
      </c>
    </row>
    <row r="162" spans="1:11" ht="21.95" customHeight="1" thickTop="1">
      <c r="A162" s="14" t="s">
        <v>40</v>
      </c>
      <c r="C162" s="52"/>
      <c r="E162" s="17">
        <v>107485</v>
      </c>
      <c r="G162" s="17">
        <v>87946</v>
      </c>
      <c r="I162" s="68"/>
      <c r="J162" s="17"/>
      <c r="K162" s="68"/>
    </row>
    <row r="163" spans="1:11" ht="21.95" customHeight="1" thickBot="1">
      <c r="A163" s="14"/>
      <c r="C163" s="52"/>
      <c r="E163" s="16">
        <f>SUM(E161:E162)</f>
        <v>362804</v>
      </c>
      <c r="F163" s="114"/>
      <c r="G163" s="16">
        <f>SUM(G161:G162)</f>
        <v>-54773</v>
      </c>
      <c r="H163" s="114"/>
      <c r="I163" s="68"/>
      <c r="J163" s="114"/>
      <c r="K163" s="68"/>
    </row>
    <row r="164" spans="1:11" ht="21.95" customHeight="1" thickTop="1">
      <c r="A164" s="63"/>
      <c r="C164" s="56"/>
      <c r="D164" s="57"/>
      <c r="E164" s="53"/>
      <c r="F164" s="58"/>
      <c r="G164" s="53"/>
      <c r="H164" s="60"/>
      <c r="I164" s="61"/>
      <c r="J164" s="62"/>
      <c r="K164" s="61"/>
    </row>
    <row r="165" spans="1:11" ht="21.95" customHeight="1">
      <c r="A165" s="1" t="s">
        <v>236</v>
      </c>
      <c r="C165" s="62"/>
      <c r="D165" s="65"/>
      <c r="E165" s="71"/>
      <c r="F165" s="7"/>
      <c r="G165" s="71"/>
      <c r="H165" s="31"/>
      <c r="I165" s="30"/>
      <c r="J165" s="62"/>
      <c r="K165" s="30"/>
    </row>
    <row r="166" spans="1:11" ht="21.95" customHeight="1" thickBot="1">
      <c r="A166" s="14" t="s">
        <v>69</v>
      </c>
      <c r="C166" s="62"/>
      <c r="D166" s="65"/>
      <c r="E166" s="114">
        <v>257975</v>
      </c>
      <c r="G166" s="114">
        <v>-142335</v>
      </c>
      <c r="H166" s="31"/>
      <c r="I166" s="69">
        <f>SUM(I150)</f>
        <v>257975</v>
      </c>
      <c r="J166" s="62"/>
      <c r="K166" s="69">
        <f>SUM(K150)</f>
        <v>-142335</v>
      </c>
    </row>
    <row r="167" spans="1:11" ht="21.95" customHeight="1" thickTop="1">
      <c r="A167" s="14" t="s">
        <v>40</v>
      </c>
      <c r="C167" s="62"/>
      <c r="D167" s="65"/>
      <c r="E167" s="17">
        <v>108402</v>
      </c>
      <c r="G167" s="17">
        <v>88329</v>
      </c>
      <c r="H167" s="31"/>
      <c r="I167" s="68"/>
      <c r="J167" s="67"/>
      <c r="K167" s="68"/>
    </row>
    <row r="168" spans="1:11" ht="21.95" customHeight="1" thickBot="1">
      <c r="A168" s="64"/>
      <c r="C168" s="62"/>
      <c r="D168" s="65"/>
      <c r="E168" s="16">
        <f>SUM(E166:E167)</f>
        <v>366377</v>
      </c>
      <c r="F168" s="7"/>
      <c r="G168" s="16">
        <f>SUM(G166:G167)</f>
        <v>-54006</v>
      </c>
      <c r="H168" s="31"/>
      <c r="I168" s="68"/>
      <c r="J168" s="67"/>
      <c r="K168" s="68"/>
    </row>
    <row r="169" spans="1:11" ht="21.95" customHeight="1" thickTop="1">
      <c r="A169" s="64"/>
      <c r="C169" s="62"/>
      <c r="D169" s="65"/>
      <c r="E169" s="114"/>
      <c r="F169" s="7"/>
      <c r="G169" s="114"/>
      <c r="H169" s="31"/>
      <c r="I169" s="68"/>
      <c r="J169" s="67"/>
      <c r="K169" s="68"/>
    </row>
    <row r="170" spans="1:11" ht="21.95" customHeight="1">
      <c r="A170" s="1" t="s">
        <v>41</v>
      </c>
      <c r="C170" s="52">
        <v>38</v>
      </c>
      <c r="E170" s="19"/>
    </row>
    <row r="171" spans="1:11" ht="21.95" customHeight="1">
      <c r="A171" s="14" t="s">
        <v>245</v>
      </c>
      <c r="B171" s="5"/>
      <c r="C171" s="52"/>
      <c r="E171" s="19"/>
      <c r="G171" s="19"/>
      <c r="H171" s="19"/>
      <c r="I171" s="19"/>
      <c r="J171" s="19"/>
      <c r="K171" s="19"/>
    </row>
    <row r="172" spans="1:11" ht="21.95" customHeight="1" thickBot="1">
      <c r="A172" s="14" t="s">
        <v>246</v>
      </c>
      <c r="B172" s="5"/>
      <c r="C172" s="52"/>
      <c r="E172" s="109">
        <v>0.35</v>
      </c>
      <c r="F172" s="108"/>
      <c r="G172" s="109">
        <v>-0.19</v>
      </c>
      <c r="H172" s="70"/>
      <c r="I172" s="109">
        <v>0.35</v>
      </c>
      <c r="J172" s="70"/>
      <c r="K172" s="109">
        <v>-0.19</v>
      </c>
    </row>
    <row r="173" spans="1:11" ht="21.95" customHeight="1" thickTop="1">
      <c r="A173" s="63"/>
      <c r="C173" s="62"/>
      <c r="D173" s="65"/>
      <c r="E173" s="61"/>
      <c r="F173" s="66"/>
      <c r="G173" s="61"/>
      <c r="H173" s="60"/>
      <c r="I173" s="61"/>
      <c r="J173" s="62"/>
      <c r="K173" s="61"/>
    </row>
    <row r="174" spans="1:11" ht="21.95" customHeight="1">
      <c r="A174" s="14"/>
      <c r="B174" s="5"/>
      <c r="C174" s="52"/>
      <c r="E174" s="96"/>
      <c r="F174" s="70"/>
      <c r="G174" s="96"/>
      <c r="H174" s="70"/>
      <c r="I174" s="96"/>
      <c r="J174" s="70"/>
      <c r="K174" s="97"/>
    </row>
    <row r="175" spans="1:11" ht="21.95" customHeight="1">
      <c r="A175" s="8" t="s">
        <v>14</v>
      </c>
      <c r="C175" s="62"/>
      <c r="D175" s="65"/>
      <c r="E175" s="59"/>
      <c r="F175" s="7"/>
      <c r="G175" s="59"/>
      <c r="H175" s="60"/>
      <c r="I175" s="59"/>
      <c r="J175" s="62"/>
      <c r="K175" s="59"/>
    </row>
    <row r="176" spans="1:11" ht="21.95" customHeight="1">
      <c r="A176" s="64"/>
      <c r="C176" s="62"/>
      <c r="D176" s="65"/>
      <c r="E176" s="59"/>
      <c r="F176" s="7"/>
      <c r="G176" s="59"/>
      <c r="H176" s="60"/>
      <c r="I176" s="59"/>
      <c r="J176" s="62"/>
      <c r="K176" s="59"/>
    </row>
  </sheetData>
  <pageMargins left="0.98425196850393704" right="0.31496062992125984" top="0.78740157480314965" bottom="0.31496062992125984" header="0.31496062992125984" footer="0.31496062992125984"/>
  <pageSetup paperSize="9" scale="66" fitToHeight="7" orientation="portrait" r:id="rId1"/>
  <rowBreaks count="3" manualBreakCount="3">
    <brk id="64" max="16383" man="1"/>
    <brk id="87" max="10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9"/>
  <sheetViews>
    <sheetView showGridLines="0" topLeftCell="A28" zoomScale="70" zoomScaleNormal="70" zoomScaleSheetLayoutView="70" workbookViewId="0">
      <selection activeCell="C37" sqref="C37"/>
    </sheetView>
  </sheetViews>
  <sheetFormatPr defaultColWidth="9.140625" defaultRowHeight="21" customHeight="1"/>
  <cols>
    <col min="1" max="2" width="11.140625" style="9" customWidth="1"/>
    <col min="3" max="3" width="25.5703125" style="9" customWidth="1"/>
    <col min="4" max="4" width="1.7109375" style="24" customWidth="1"/>
    <col min="5" max="5" width="14" style="9" customWidth="1"/>
    <col min="6" max="6" width="1.28515625" style="9" customWidth="1"/>
    <col min="7" max="7" width="14" style="9" customWidth="1"/>
    <col min="8" max="8" width="1.28515625" style="9" customWidth="1"/>
    <col min="9" max="9" width="14" style="9" customWidth="1"/>
    <col min="10" max="10" width="1.5703125" style="9" customWidth="1"/>
    <col min="11" max="11" width="14" style="9" customWidth="1"/>
    <col min="12" max="12" width="1.28515625" style="9" customWidth="1"/>
    <col min="13" max="13" width="14" style="9" customWidth="1"/>
    <col min="14" max="14" width="1.28515625" style="9" customWidth="1"/>
    <col min="15" max="15" width="14" style="9" customWidth="1"/>
    <col min="16" max="16" width="1.28515625" style="9" customWidth="1"/>
    <col min="17" max="17" width="14" style="9" customWidth="1"/>
    <col min="18" max="18" width="1.7109375" style="9" customWidth="1"/>
    <col min="19" max="19" width="14" style="9" customWidth="1"/>
    <col min="20" max="20" width="1.5703125" style="9" customWidth="1"/>
    <col min="21" max="21" width="14" style="9" customWidth="1"/>
    <col min="22" max="22" width="1.28515625" style="9" customWidth="1"/>
    <col min="23" max="23" width="14" style="9" customWidth="1"/>
    <col min="24" max="24" width="1.28515625" style="9" customWidth="1"/>
    <col min="25" max="25" width="14" style="9" customWidth="1"/>
    <col min="26" max="26" width="1.28515625" style="9" customWidth="1"/>
    <col min="27" max="27" width="14" style="9" customWidth="1"/>
    <col min="28" max="28" width="1.28515625" style="9" customWidth="1"/>
    <col min="29" max="29" width="14" style="9" customWidth="1"/>
    <col min="30" max="30" width="1.28515625" style="9" customWidth="1"/>
    <col min="31" max="31" width="14" style="9" customWidth="1"/>
    <col min="32" max="32" width="0.7109375" style="9" customWidth="1"/>
    <col min="33" max="16384" width="9.140625" style="9"/>
  </cols>
  <sheetData>
    <row r="1" spans="1:31" ht="21" customHeight="1">
      <c r="Y1" s="33"/>
      <c r="Z1" s="33"/>
      <c r="AA1" s="33"/>
      <c r="AE1" s="19" t="s">
        <v>118</v>
      </c>
    </row>
    <row r="2" spans="1:31" ht="21" customHeight="1">
      <c r="A2" s="1" t="s">
        <v>126</v>
      </c>
      <c r="B2" s="34"/>
      <c r="C2" s="34"/>
      <c r="D2" s="35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14"/>
      <c r="R2" s="114"/>
      <c r="S2" s="114"/>
      <c r="T2" s="114"/>
      <c r="U2" s="114"/>
      <c r="V2" s="34"/>
      <c r="W2" s="34"/>
      <c r="X2" s="34"/>
      <c r="Y2" s="34"/>
      <c r="Z2" s="34"/>
      <c r="AA2" s="36"/>
      <c r="AB2" s="34"/>
      <c r="AC2" s="34"/>
      <c r="AD2" s="34"/>
      <c r="AE2" s="34"/>
    </row>
    <row r="3" spans="1:31" ht="21" customHeight="1">
      <c r="A3" s="1" t="s">
        <v>100</v>
      </c>
      <c r="B3" s="34"/>
      <c r="C3" s="34"/>
      <c r="D3" s="35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14"/>
      <c r="R3" s="114"/>
      <c r="S3" s="114"/>
      <c r="T3" s="114"/>
      <c r="U3" s="11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1" ht="21" customHeight="1">
      <c r="A4" s="1" t="s">
        <v>324</v>
      </c>
      <c r="B4" s="34"/>
      <c r="C4" s="34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  <c r="R4" s="35"/>
      <c r="S4" s="35"/>
      <c r="T4" s="35"/>
      <c r="U4" s="35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spans="1:31" ht="21" customHeight="1">
      <c r="B5" s="37"/>
      <c r="C5" s="37"/>
      <c r="D5" s="38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9"/>
      <c r="Z5" s="39"/>
      <c r="AA5" s="39"/>
      <c r="AB5" s="37"/>
      <c r="AC5" s="37"/>
      <c r="AD5" s="37"/>
      <c r="AE5" s="39" t="s">
        <v>110</v>
      </c>
    </row>
    <row r="6" spans="1:31" s="28" customFormat="1" ht="21" customHeight="1">
      <c r="A6" s="40"/>
      <c r="B6" s="40"/>
      <c r="C6" s="40"/>
      <c r="D6" s="41"/>
      <c r="E6" s="129" t="s">
        <v>0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</row>
    <row r="7" spans="1:31" s="28" customFormat="1" ht="21" customHeight="1">
      <c r="A7" s="40"/>
      <c r="B7" s="40"/>
      <c r="C7" s="40"/>
      <c r="D7" s="24"/>
      <c r="E7" s="131" t="s">
        <v>68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42"/>
      <c r="AC7" s="115"/>
      <c r="AD7" s="42"/>
      <c r="AE7" s="42"/>
    </row>
    <row r="8" spans="1:31" s="28" customFormat="1" ht="21" customHeight="1">
      <c r="A8" s="40"/>
      <c r="B8" s="40"/>
      <c r="C8" s="40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131" t="s">
        <v>32</v>
      </c>
      <c r="R8" s="131"/>
      <c r="S8" s="131"/>
      <c r="T8" s="131"/>
      <c r="U8" s="131"/>
      <c r="V8" s="131"/>
      <c r="W8" s="131"/>
      <c r="X8" s="131"/>
      <c r="Y8" s="131"/>
      <c r="Z8" s="24"/>
      <c r="AA8" s="24"/>
      <c r="AB8" s="42"/>
      <c r="AC8" s="115"/>
      <c r="AD8" s="42"/>
      <c r="AE8" s="42"/>
    </row>
    <row r="9" spans="1:31" s="28" customFormat="1" ht="21" customHeight="1">
      <c r="A9" s="40"/>
      <c r="B9" s="40"/>
      <c r="C9" s="40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130" t="s">
        <v>42</v>
      </c>
      <c r="R9" s="130"/>
      <c r="S9" s="130"/>
      <c r="T9" s="130"/>
      <c r="U9" s="130"/>
      <c r="V9" s="130"/>
      <c r="W9" s="130"/>
      <c r="X9" s="24"/>
      <c r="Y9" s="24"/>
      <c r="Z9" s="24"/>
      <c r="AA9" s="24"/>
      <c r="AB9" s="42"/>
      <c r="AD9" s="42"/>
      <c r="AE9" s="42"/>
    </row>
    <row r="10" spans="1:31" s="28" customFormat="1" ht="21" customHeight="1">
      <c r="A10" s="40"/>
      <c r="B10" s="40"/>
      <c r="C10" s="40"/>
      <c r="D10" s="24"/>
      <c r="E10" s="24"/>
      <c r="F10" s="24"/>
      <c r="G10" s="24"/>
      <c r="H10" s="24"/>
      <c r="L10" s="24"/>
      <c r="M10" s="24"/>
      <c r="N10" s="24"/>
      <c r="O10" s="24"/>
      <c r="P10" s="24"/>
      <c r="Q10" s="115" t="s">
        <v>76</v>
      </c>
      <c r="R10" s="115"/>
      <c r="S10" s="115"/>
      <c r="T10" s="115"/>
      <c r="U10" s="115"/>
      <c r="V10" s="114"/>
      <c r="W10" s="114"/>
      <c r="X10" s="24"/>
      <c r="Y10" s="24"/>
      <c r="Z10" s="24"/>
      <c r="AA10" s="24"/>
      <c r="AB10" s="42"/>
      <c r="AD10" s="42"/>
      <c r="AE10" s="42"/>
    </row>
    <row r="11" spans="1:31" s="115" customFormat="1" ht="21" customHeight="1">
      <c r="D11" s="132"/>
      <c r="E11" s="132"/>
      <c r="I11" s="115" t="s">
        <v>122</v>
      </c>
      <c r="P11" s="114"/>
      <c r="Q11" s="115" t="s">
        <v>77</v>
      </c>
    </row>
    <row r="12" spans="1:31" s="115" customFormat="1" ht="21" customHeight="1">
      <c r="D12" s="114"/>
      <c r="E12" s="114"/>
      <c r="I12" s="115" t="s">
        <v>123</v>
      </c>
      <c r="P12" s="114"/>
      <c r="Q12" s="115" t="s">
        <v>78</v>
      </c>
      <c r="S12" s="115" t="s">
        <v>286</v>
      </c>
      <c r="U12" s="115" t="s">
        <v>210</v>
      </c>
      <c r="Y12" s="115" t="s">
        <v>62</v>
      </c>
      <c r="AA12" s="115" t="s">
        <v>82</v>
      </c>
      <c r="AC12" s="115" t="s">
        <v>71</v>
      </c>
    </row>
    <row r="13" spans="1:31" s="115" customFormat="1" ht="21" customHeight="1">
      <c r="C13" s="115" t="s">
        <v>133</v>
      </c>
      <c r="D13" s="114"/>
      <c r="E13" s="114" t="s">
        <v>61</v>
      </c>
      <c r="I13" s="115" t="s">
        <v>124</v>
      </c>
      <c r="K13" s="115" t="s">
        <v>208</v>
      </c>
      <c r="P13" s="114"/>
      <c r="Q13" s="115" t="s">
        <v>86</v>
      </c>
      <c r="S13" s="115" t="s">
        <v>287</v>
      </c>
      <c r="U13" s="115" t="s">
        <v>211</v>
      </c>
      <c r="W13" s="115" t="s">
        <v>73</v>
      </c>
      <c r="Y13" s="115" t="s">
        <v>70</v>
      </c>
      <c r="AA13" s="115" t="s">
        <v>81</v>
      </c>
      <c r="AC13" s="115" t="s">
        <v>72</v>
      </c>
      <c r="AE13" s="115" t="s">
        <v>60</v>
      </c>
    </row>
    <row r="14" spans="1:31" s="115" customFormat="1" ht="21" customHeight="1">
      <c r="D14" s="114"/>
      <c r="E14" s="114" t="s">
        <v>63</v>
      </c>
      <c r="I14" s="115" t="s">
        <v>125</v>
      </c>
      <c r="K14" s="115" t="s">
        <v>213</v>
      </c>
      <c r="M14" s="130" t="s">
        <v>30</v>
      </c>
      <c r="N14" s="130"/>
      <c r="O14" s="130"/>
      <c r="P14" s="114"/>
      <c r="Q14" s="115" t="s">
        <v>87</v>
      </c>
      <c r="S14" s="115" t="s">
        <v>288</v>
      </c>
      <c r="U14" s="115" t="s">
        <v>212</v>
      </c>
      <c r="W14" s="115" t="s">
        <v>74</v>
      </c>
      <c r="Y14" s="115" t="s">
        <v>79</v>
      </c>
      <c r="AA14" s="115" t="s">
        <v>91</v>
      </c>
      <c r="AB14" s="114"/>
      <c r="AC14" s="115" t="s">
        <v>84</v>
      </c>
      <c r="AD14" s="114"/>
      <c r="AE14" s="115" t="s">
        <v>79</v>
      </c>
    </row>
    <row r="15" spans="1:31" s="115" customFormat="1" ht="21" customHeight="1">
      <c r="D15" s="114"/>
      <c r="E15" s="112" t="s">
        <v>64</v>
      </c>
      <c r="G15" s="112" t="s">
        <v>29</v>
      </c>
      <c r="I15" s="112" t="s">
        <v>146</v>
      </c>
      <c r="J15" s="114"/>
      <c r="K15" s="112" t="s">
        <v>209</v>
      </c>
      <c r="M15" s="112" t="s">
        <v>65</v>
      </c>
      <c r="O15" s="112" t="s">
        <v>66</v>
      </c>
      <c r="P15" s="114"/>
      <c r="Q15" s="112" t="s">
        <v>88</v>
      </c>
      <c r="R15" s="114"/>
      <c r="S15" s="112" t="s">
        <v>289</v>
      </c>
      <c r="T15" s="114"/>
      <c r="U15" s="112" t="s">
        <v>247</v>
      </c>
      <c r="W15" s="112" t="s">
        <v>75</v>
      </c>
      <c r="Y15" s="112" t="s">
        <v>80</v>
      </c>
      <c r="Z15" s="114"/>
      <c r="AA15" s="112" t="s">
        <v>83</v>
      </c>
      <c r="AB15" s="114"/>
      <c r="AC15" s="112" t="s">
        <v>85</v>
      </c>
      <c r="AD15" s="114"/>
      <c r="AE15" s="112" t="s">
        <v>80</v>
      </c>
    </row>
    <row r="16" spans="1:31" ht="21" customHeight="1">
      <c r="A16" s="1" t="s">
        <v>207</v>
      </c>
      <c r="D16" s="114"/>
      <c r="E16" s="115">
        <v>734249</v>
      </c>
      <c r="F16" s="115"/>
      <c r="G16" s="115">
        <v>548047</v>
      </c>
      <c r="H16" s="115"/>
      <c r="I16" s="115">
        <v>713776</v>
      </c>
      <c r="J16" s="115"/>
      <c r="K16" s="47">
        <v>14</v>
      </c>
      <c r="L16" s="115"/>
      <c r="M16" s="115">
        <v>89741</v>
      </c>
      <c r="N16" s="115"/>
      <c r="O16" s="115">
        <v>1097160</v>
      </c>
      <c r="P16" s="114"/>
      <c r="Q16" s="47">
        <v>-189</v>
      </c>
      <c r="R16" s="47"/>
      <c r="S16" s="47">
        <v>0</v>
      </c>
      <c r="T16" s="47"/>
      <c r="U16" s="47">
        <v>-6495</v>
      </c>
      <c r="V16" s="115"/>
      <c r="W16" s="115">
        <v>57676</v>
      </c>
      <c r="X16" s="115"/>
      <c r="Y16" s="115">
        <f>SUM(Q16:W16)</f>
        <v>50992</v>
      </c>
      <c r="Z16" s="115"/>
      <c r="AA16" s="115">
        <f>SUM(E16:O16)+Y16</f>
        <v>3233979</v>
      </c>
      <c r="AB16" s="115"/>
      <c r="AC16" s="115">
        <v>1429569</v>
      </c>
      <c r="AD16" s="115"/>
      <c r="AE16" s="115">
        <f>AA16+AC16</f>
        <v>4663548</v>
      </c>
    </row>
    <row r="17" spans="1:31" ht="21" customHeight="1">
      <c r="A17" s="14" t="s">
        <v>238</v>
      </c>
      <c r="D17" s="114"/>
      <c r="E17" s="47">
        <v>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M17" s="47">
        <v>0</v>
      </c>
      <c r="N17" s="115"/>
      <c r="O17" s="114">
        <f>SUM('PL '!G161)</f>
        <v>-142719</v>
      </c>
      <c r="Q17" s="31">
        <v>0</v>
      </c>
      <c r="R17" s="31"/>
      <c r="S17" s="31">
        <v>0</v>
      </c>
      <c r="T17" s="31"/>
      <c r="U17" s="31">
        <v>0</v>
      </c>
      <c r="V17" s="24"/>
      <c r="W17" s="31">
        <v>0</v>
      </c>
      <c r="X17" s="47"/>
      <c r="Y17" s="47">
        <f>SUM(Q17:W17)</f>
        <v>0</v>
      </c>
      <c r="Z17" s="115"/>
      <c r="AA17" s="115">
        <f>SUM(E17:O17)+Y17</f>
        <v>-142719</v>
      </c>
      <c r="AB17" s="115"/>
      <c r="AC17" s="115">
        <f>SUM('PL '!G162)</f>
        <v>87946</v>
      </c>
      <c r="AD17" s="115"/>
      <c r="AE17" s="115">
        <f>AA17+AC17</f>
        <v>-54773</v>
      </c>
    </row>
    <row r="18" spans="1:31" ht="21" customHeight="1">
      <c r="A18" s="14" t="s">
        <v>135</v>
      </c>
      <c r="D18" s="114"/>
      <c r="E18" s="48">
        <v>0</v>
      </c>
      <c r="F18" s="47"/>
      <c r="G18" s="48">
        <v>0</v>
      </c>
      <c r="H18" s="47"/>
      <c r="I18" s="48">
        <v>0</v>
      </c>
      <c r="J18" s="49"/>
      <c r="K18" s="48">
        <v>0</v>
      </c>
      <c r="L18" s="47"/>
      <c r="M18" s="48">
        <v>0</v>
      </c>
      <c r="N18" s="115"/>
      <c r="O18" s="48">
        <v>0</v>
      </c>
      <c r="P18" s="114"/>
      <c r="Q18" s="48">
        <v>509</v>
      </c>
      <c r="R18" s="49"/>
      <c r="S18" s="48">
        <v>0</v>
      </c>
      <c r="T18" s="49"/>
      <c r="U18" s="49">
        <v>-125</v>
      </c>
      <c r="V18" s="115"/>
      <c r="W18" s="48">
        <v>0</v>
      </c>
      <c r="X18" s="47"/>
      <c r="Y18" s="48">
        <f>SUM(Q18:W18)</f>
        <v>384</v>
      </c>
      <c r="Z18" s="115"/>
      <c r="AA18" s="48">
        <f>SUM(E18:O18)+Y18</f>
        <v>384</v>
      </c>
      <c r="AB18" s="47"/>
      <c r="AC18" s="48">
        <v>383</v>
      </c>
      <c r="AD18" s="47"/>
      <c r="AE18" s="48">
        <f>AA18+AC18</f>
        <v>767</v>
      </c>
    </row>
    <row r="19" spans="1:31" ht="21" customHeight="1">
      <c r="A19" s="14" t="s">
        <v>136</v>
      </c>
      <c r="D19" s="114"/>
      <c r="E19" s="47">
        <f>SUM(E17:E18)</f>
        <v>0</v>
      </c>
      <c r="F19" s="47"/>
      <c r="G19" s="47">
        <f>SUM(G17:G18)</f>
        <v>0</v>
      </c>
      <c r="H19" s="47"/>
      <c r="I19" s="47">
        <f>SUM(I17:I18)</f>
        <v>0</v>
      </c>
      <c r="J19" s="47"/>
      <c r="K19" s="47">
        <f>SUM(K17:K18)</f>
        <v>0</v>
      </c>
      <c r="L19" s="47"/>
      <c r="M19" s="47">
        <f>SUM(M17:M18)</f>
        <v>0</v>
      </c>
      <c r="N19" s="115"/>
      <c r="O19" s="115">
        <f>SUM(O17:O18)</f>
        <v>-142719</v>
      </c>
      <c r="Q19" s="95">
        <f>SUM(Q17:Q18)</f>
        <v>509</v>
      </c>
      <c r="R19" s="49"/>
      <c r="S19" s="95">
        <f>SUM(S17:S18)</f>
        <v>0</v>
      </c>
      <c r="T19" s="49"/>
      <c r="U19" s="95">
        <f>SUM(U17:U18)</f>
        <v>-125</v>
      </c>
      <c r="V19" s="32"/>
      <c r="W19" s="47">
        <f>SUM(W17:W18)</f>
        <v>0</v>
      </c>
      <c r="X19" s="47"/>
      <c r="Y19" s="47">
        <f>SUM(Y17:Y18)</f>
        <v>384</v>
      </c>
      <c r="Z19" s="115"/>
      <c r="AA19" s="115">
        <f>SUM(AA17:AA18)</f>
        <v>-142335</v>
      </c>
      <c r="AB19" s="115"/>
      <c r="AC19" s="115">
        <f>SUM(AC17:AC18)</f>
        <v>88329</v>
      </c>
      <c r="AD19" s="115"/>
      <c r="AE19" s="115">
        <f>SUM(AE17:AE18)</f>
        <v>-54006</v>
      </c>
    </row>
    <row r="20" spans="1:31" ht="21" customHeight="1">
      <c r="A20" s="14" t="s">
        <v>196</v>
      </c>
      <c r="D20" s="114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31"/>
      <c r="Q20" s="49"/>
      <c r="R20" s="49"/>
      <c r="S20" s="49"/>
      <c r="T20" s="49"/>
      <c r="U20" s="49"/>
      <c r="V20" s="32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21" customHeight="1">
      <c r="A21" s="14" t="s">
        <v>332</v>
      </c>
      <c r="D21" s="114"/>
      <c r="E21" s="47">
        <v>0</v>
      </c>
      <c r="F21" s="47"/>
      <c r="G21" s="47">
        <v>0</v>
      </c>
      <c r="H21" s="47"/>
      <c r="I21" s="47">
        <v>18998</v>
      </c>
      <c r="J21" s="47"/>
      <c r="K21" s="47">
        <v>0</v>
      </c>
      <c r="L21" s="47"/>
      <c r="M21" s="47">
        <v>0</v>
      </c>
      <c r="N21" s="47"/>
      <c r="O21" s="47">
        <v>0</v>
      </c>
      <c r="P21" s="31"/>
      <c r="Q21" s="47">
        <v>0</v>
      </c>
      <c r="R21" s="47"/>
      <c r="S21" s="47">
        <v>0</v>
      </c>
      <c r="T21" s="47"/>
      <c r="U21" s="47">
        <v>0</v>
      </c>
      <c r="V21" s="32"/>
      <c r="W21" s="47">
        <v>0</v>
      </c>
      <c r="X21" s="47"/>
      <c r="Y21" s="47">
        <v>0</v>
      </c>
      <c r="Z21" s="47"/>
      <c r="AA21" s="47">
        <f>SUM(E21:O21)+Y21</f>
        <v>18998</v>
      </c>
      <c r="AB21" s="47"/>
      <c r="AC21" s="47">
        <v>-18998</v>
      </c>
      <c r="AD21" s="47"/>
      <c r="AE21" s="47">
        <f>AA21+AC21</f>
        <v>0</v>
      </c>
    </row>
    <row r="22" spans="1:31" ht="21" customHeight="1">
      <c r="A22" s="14" t="s">
        <v>290</v>
      </c>
      <c r="D22" s="114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31"/>
      <c r="Q22" s="47"/>
      <c r="R22" s="47"/>
      <c r="S22" s="47"/>
      <c r="T22" s="47"/>
      <c r="U22" s="47"/>
      <c r="V22" s="32"/>
      <c r="W22" s="47"/>
      <c r="X22" s="47"/>
      <c r="Y22" s="47"/>
      <c r="Z22" s="47"/>
      <c r="AA22" s="47"/>
      <c r="AB22" s="47"/>
      <c r="AC22" s="47"/>
      <c r="AD22" s="47"/>
      <c r="AE22" s="47"/>
    </row>
    <row r="23" spans="1:31" ht="21" customHeight="1">
      <c r="A23" s="14" t="s">
        <v>333</v>
      </c>
      <c r="D23" s="114"/>
      <c r="E23" s="47">
        <v>1</v>
      </c>
      <c r="F23" s="47"/>
      <c r="G23" s="47">
        <v>13</v>
      </c>
      <c r="H23" s="47"/>
      <c r="I23" s="47">
        <v>0</v>
      </c>
      <c r="J23" s="47"/>
      <c r="K23" s="47">
        <v>-14</v>
      </c>
      <c r="L23" s="47"/>
      <c r="M23" s="47">
        <v>0</v>
      </c>
      <c r="N23" s="47"/>
      <c r="O23" s="47">
        <v>0</v>
      </c>
      <c r="P23" s="31"/>
      <c r="Q23" s="47">
        <v>0</v>
      </c>
      <c r="R23" s="47"/>
      <c r="S23" s="47">
        <v>0</v>
      </c>
      <c r="T23" s="47"/>
      <c r="U23" s="47">
        <v>0</v>
      </c>
      <c r="V23" s="32"/>
      <c r="W23" s="47">
        <v>0</v>
      </c>
      <c r="X23" s="47"/>
      <c r="Y23" s="47">
        <v>0</v>
      </c>
      <c r="Z23" s="47"/>
      <c r="AA23" s="47">
        <f>SUM(E23:O23)+Y23</f>
        <v>0</v>
      </c>
      <c r="AB23" s="47"/>
      <c r="AC23" s="47">
        <v>0</v>
      </c>
      <c r="AD23" s="47"/>
      <c r="AE23" s="47">
        <f>AA23+AC23</f>
        <v>0</v>
      </c>
    </row>
    <row r="24" spans="1:31" ht="21" customHeight="1">
      <c r="A24" s="14" t="s">
        <v>290</v>
      </c>
      <c r="D24" s="114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31"/>
      <c r="Q24" s="47"/>
      <c r="R24" s="47"/>
      <c r="S24" s="47"/>
      <c r="T24" s="47"/>
      <c r="U24" s="47"/>
      <c r="V24" s="32"/>
      <c r="W24" s="47"/>
      <c r="X24" s="47"/>
      <c r="Y24" s="47"/>
      <c r="Z24" s="47"/>
      <c r="AA24" s="47"/>
      <c r="AB24" s="47"/>
      <c r="AC24" s="47"/>
      <c r="AD24" s="47"/>
      <c r="AE24" s="47"/>
    </row>
    <row r="25" spans="1:31" ht="21" customHeight="1">
      <c r="A25" s="14" t="s">
        <v>334</v>
      </c>
      <c r="D25" s="114"/>
      <c r="E25" s="47">
        <v>0</v>
      </c>
      <c r="F25" s="47"/>
      <c r="G25" s="47">
        <v>0</v>
      </c>
      <c r="H25" s="47"/>
      <c r="I25" s="47">
        <v>0</v>
      </c>
      <c r="J25" s="47"/>
      <c r="K25" s="47">
        <v>0</v>
      </c>
      <c r="L25" s="47"/>
      <c r="M25" s="47">
        <v>0</v>
      </c>
      <c r="N25" s="47"/>
      <c r="O25" s="47">
        <v>0</v>
      </c>
      <c r="P25" s="31"/>
      <c r="Q25" s="47">
        <v>0</v>
      </c>
      <c r="R25" s="47"/>
      <c r="S25" s="47">
        <v>0</v>
      </c>
      <c r="T25" s="47"/>
      <c r="U25" s="47">
        <v>0</v>
      </c>
      <c r="V25" s="32"/>
      <c r="W25" s="47">
        <v>0</v>
      </c>
      <c r="X25" s="47"/>
      <c r="Y25" s="47">
        <f t="shared" ref="Y25" si="0">SUM(Q25:W25)</f>
        <v>0</v>
      </c>
      <c r="Z25" s="47"/>
      <c r="AA25" s="47">
        <f t="shared" ref="AA25" si="1">SUM(E25:O25)+Y25</f>
        <v>0</v>
      </c>
      <c r="AB25" s="47"/>
      <c r="AC25" s="47">
        <v>57550</v>
      </c>
      <c r="AD25" s="47"/>
      <c r="AE25" s="47">
        <f>AA25+AC25</f>
        <v>57550</v>
      </c>
    </row>
    <row r="26" spans="1:31" ht="21" customHeight="1">
      <c r="A26" s="14" t="s">
        <v>273</v>
      </c>
      <c r="D26" s="114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31"/>
      <c r="Q26" s="47"/>
      <c r="R26" s="47"/>
      <c r="S26" s="47"/>
      <c r="T26" s="47"/>
      <c r="U26" s="47"/>
      <c r="V26" s="32"/>
      <c r="W26" s="47"/>
      <c r="X26" s="47"/>
      <c r="Y26" s="47"/>
      <c r="Z26" s="47"/>
      <c r="AA26" s="47"/>
      <c r="AB26" s="47"/>
      <c r="AC26" s="47"/>
      <c r="AD26" s="47"/>
      <c r="AE26" s="47"/>
    </row>
    <row r="27" spans="1:31" ht="21" customHeight="1">
      <c r="A27" s="14" t="s">
        <v>344</v>
      </c>
      <c r="D27" s="114"/>
      <c r="E27" s="47">
        <v>0</v>
      </c>
      <c r="F27" s="47"/>
      <c r="G27" s="47">
        <v>0</v>
      </c>
      <c r="H27" s="47"/>
      <c r="I27" s="47">
        <v>0</v>
      </c>
      <c r="J27" s="47"/>
      <c r="K27" s="47">
        <v>0</v>
      </c>
      <c r="L27" s="47"/>
      <c r="M27" s="47">
        <v>0</v>
      </c>
      <c r="N27" s="47"/>
      <c r="O27" s="47">
        <v>0</v>
      </c>
      <c r="P27" s="31"/>
      <c r="Q27" s="47">
        <v>0</v>
      </c>
      <c r="R27" s="47"/>
      <c r="S27" s="47">
        <v>0</v>
      </c>
      <c r="T27" s="47"/>
      <c r="U27" s="47">
        <v>0</v>
      </c>
      <c r="V27" s="32"/>
      <c r="W27" s="47">
        <v>0</v>
      </c>
      <c r="X27" s="47"/>
      <c r="Y27" s="47">
        <f t="shared" ref="Y27:Y30" si="2">SUM(Q27:W27)</f>
        <v>0</v>
      </c>
      <c r="Z27" s="47"/>
      <c r="AA27" s="47">
        <f t="shared" ref="AA27:AA30" si="3">SUM(E27:O27)+Y27</f>
        <v>0</v>
      </c>
      <c r="AB27" s="47"/>
      <c r="AC27" s="47">
        <v>333678</v>
      </c>
      <c r="AD27" s="47"/>
      <c r="AE27" s="47">
        <f t="shared" ref="AE27:AE30" si="4">AA27+AC27</f>
        <v>333678</v>
      </c>
    </row>
    <row r="28" spans="1:31" ht="21" customHeight="1">
      <c r="A28" s="14" t="s">
        <v>318</v>
      </c>
      <c r="D28" s="114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31"/>
      <c r="Q28" s="47"/>
      <c r="R28" s="47"/>
      <c r="S28" s="47"/>
      <c r="T28" s="47"/>
      <c r="U28" s="47"/>
      <c r="V28" s="32"/>
      <c r="W28" s="47"/>
      <c r="X28" s="47"/>
      <c r="Y28" s="47"/>
      <c r="Z28" s="47"/>
      <c r="AA28" s="47"/>
      <c r="AB28" s="47"/>
      <c r="AC28" s="47"/>
      <c r="AD28" s="47"/>
      <c r="AE28" s="47"/>
    </row>
    <row r="29" spans="1:31" ht="21" customHeight="1">
      <c r="A29" s="14" t="s">
        <v>239</v>
      </c>
      <c r="D29" s="11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31"/>
      <c r="Q29" s="47"/>
      <c r="R29" s="47"/>
      <c r="S29" s="47"/>
      <c r="T29" s="47"/>
      <c r="U29" s="47"/>
      <c r="V29" s="32"/>
      <c r="W29" s="47"/>
      <c r="X29" s="47"/>
      <c r="Y29" s="47"/>
      <c r="Z29" s="47"/>
      <c r="AA29" s="47"/>
      <c r="AB29" s="47"/>
      <c r="AC29" s="47"/>
      <c r="AD29" s="47"/>
      <c r="AE29" s="47"/>
    </row>
    <row r="30" spans="1:31" ht="21" customHeight="1">
      <c r="A30" s="14" t="s">
        <v>345</v>
      </c>
      <c r="D30" s="114"/>
      <c r="E30" s="47">
        <v>0</v>
      </c>
      <c r="F30" s="47"/>
      <c r="G30" s="47">
        <v>0</v>
      </c>
      <c r="H30" s="47"/>
      <c r="I30" s="47">
        <v>0</v>
      </c>
      <c r="J30" s="47"/>
      <c r="K30" s="47">
        <v>0</v>
      </c>
      <c r="L30" s="47"/>
      <c r="M30" s="47">
        <v>0</v>
      </c>
      <c r="N30" s="47"/>
      <c r="O30" s="47">
        <v>0</v>
      </c>
      <c r="P30" s="31"/>
      <c r="Q30" s="47">
        <v>0</v>
      </c>
      <c r="R30" s="47"/>
      <c r="S30" s="47">
        <v>0</v>
      </c>
      <c r="T30" s="47"/>
      <c r="U30" s="47">
        <v>0</v>
      </c>
      <c r="V30" s="32"/>
      <c r="W30" s="47">
        <v>0</v>
      </c>
      <c r="X30" s="47"/>
      <c r="Y30" s="47">
        <f t="shared" si="2"/>
        <v>0</v>
      </c>
      <c r="Z30" s="47"/>
      <c r="AA30" s="47">
        <f t="shared" si="3"/>
        <v>0</v>
      </c>
      <c r="AB30" s="47"/>
      <c r="AC30" s="47">
        <v>122417</v>
      </c>
      <c r="AD30" s="47"/>
      <c r="AE30" s="47">
        <f t="shared" si="4"/>
        <v>122417</v>
      </c>
    </row>
    <row r="31" spans="1:31" ht="21" customHeight="1">
      <c r="A31" s="14" t="s">
        <v>355</v>
      </c>
      <c r="D31" s="114"/>
      <c r="E31" s="48">
        <v>0</v>
      </c>
      <c r="F31" s="47"/>
      <c r="G31" s="48">
        <v>0</v>
      </c>
      <c r="H31" s="47"/>
      <c r="I31" s="48">
        <v>0</v>
      </c>
      <c r="J31" s="47"/>
      <c r="K31" s="48">
        <v>0</v>
      </c>
      <c r="L31" s="47"/>
      <c r="M31" s="48">
        <v>0</v>
      </c>
      <c r="N31" s="47"/>
      <c r="O31" s="47">
        <v>-234957</v>
      </c>
      <c r="P31" s="31"/>
      <c r="Q31" s="48">
        <v>0</v>
      </c>
      <c r="R31" s="47"/>
      <c r="S31" s="48">
        <v>0</v>
      </c>
      <c r="T31" s="47"/>
      <c r="U31" s="48">
        <v>0</v>
      </c>
      <c r="V31" s="32"/>
      <c r="W31" s="48">
        <v>0</v>
      </c>
      <c r="X31" s="47"/>
      <c r="Y31" s="48">
        <f>SUM(Q31:W31)</f>
        <v>0</v>
      </c>
      <c r="Z31" s="115"/>
      <c r="AA31" s="48">
        <f>SUM(E31:O31)+Y31</f>
        <v>-234957</v>
      </c>
      <c r="AB31" s="47"/>
      <c r="AC31" s="47">
        <v>-81609</v>
      </c>
      <c r="AD31" s="47"/>
      <c r="AE31" s="48">
        <f>AA31+AC31</f>
        <v>-316566</v>
      </c>
    </row>
    <row r="32" spans="1:31" ht="21" customHeight="1" thickBot="1">
      <c r="A32" s="1" t="s">
        <v>322</v>
      </c>
      <c r="D32" s="114"/>
      <c r="E32" s="16">
        <f>SUM(E16,E19:E31)</f>
        <v>734250</v>
      </c>
      <c r="F32" s="114"/>
      <c r="G32" s="16">
        <f>SUM(G16,G19:G31)</f>
        <v>548060</v>
      </c>
      <c r="H32" s="114"/>
      <c r="I32" s="16">
        <f>SUM(I16,I19:I31)</f>
        <v>732774</v>
      </c>
      <c r="J32" s="114"/>
      <c r="K32" s="110">
        <f>SUM(K16,K19:K31)</f>
        <v>0</v>
      </c>
      <c r="L32" s="114"/>
      <c r="M32" s="16">
        <f>SUM(M16,M19:M31)</f>
        <v>89741</v>
      </c>
      <c r="N32" s="114"/>
      <c r="O32" s="16">
        <f>SUM(O16,O19:O31)</f>
        <v>719484</v>
      </c>
      <c r="P32" s="114"/>
      <c r="Q32" s="16">
        <f>SUM(Q16,Q19:Q31)</f>
        <v>320</v>
      </c>
      <c r="R32" s="49"/>
      <c r="S32" s="110">
        <f>SUM(S16,S19:S31)</f>
        <v>0</v>
      </c>
      <c r="T32" s="49"/>
      <c r="U32" s="16">
        <f>SUM(U16,U19:U31)</f>
        <v>-6620</v>
      </c>
      <c r="V32" s="114"/>
      <c r="W32" s="16">
        <f>SUM(W16,W19:W31)</f>
        <v>57676</v>
      </c>
      <c r="X32" s="114"/>
      <c r="Y32" s="16">
        <f>SUM(Y16,Y19:Y31)</f>
        <v>51376</v>
      </c>
      <c r="Z32" s="114"/>
      <c r="AA32" s="16">
        <f>SUM(AA16,AA19:AA31)</f>
        <v>2875685</v>
      </c>
      <c r="AB32" s="115"/>
      <c r="AC32" s="16">
        <f>SUM(AC16,AC19:AC31)</f>
        <v>1930936</v>
      </c>
      <c r="AD32" s="115"/>
      <c r="AE32" s="16">
        <f>SUM(AE16,AE19:AE31)</f>
        <v>4806621</v>
      </c>
    </row>
    <row r="33" spans="1:31" ht="21" customHeight="1" thickTop="1">
      <c r="A33" s="1"/>
      <c r="D33" s="114"/>
      <c r="E33" s="114"/>
      <c r="F33" s="114"/>
      <c r="G33" s="114"/>
      <c r="H33" s="114"/>
      <c r="I33" s="114"/>
      <c r="J33" s="114"/>
      <c r="K33" s="49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5"/>
      <c r="AC33" s="114"/>
      <c r="AD33" s="115"/>
      <c r="AE33" s="114"/>
    </row>
    <row r="34" spans="1:31" ht="21" customHeight="1">
      <c r="A34" s="1" t="s">
        <v>284</v>
      </c>
      <c r="D34" s="114"/>
      <c r="E34" s="115">
        <v>734250</v>
      </c>
      <c r="F34" s="115"/>
      <c r="G34" s="115">
        <v>548060</v>
      </c>
      <c r="H34" s="115"/>
      <c r="I34" s="115">
        <v>772079</v>
      </c>
      <c r="J34" s="115"/>
      <c r="K34" s="47">
        <v>0</v>
      </c>
      <c r="L34" s="115"/>
      <c r="M34" s="115">
        <v>89741</v>
      </c>
      <c r="N34" s="115"/>
      <c r="O34" s="115">
        <v>585224</v>
      </c>
      <c r="P34" s="114"/>
      <c r="Q34" s="115">
        <v>93</v>
      </c>
      <c r="R34" s="115"/>
      <c r="S34" s="115">
        <v>-11</v>
      </c>
      <c r="T34" s="115"/>
      <c r="U34" s="115">
        <v>426</v>
      </c>
      <c r="V34" s="115"/>
      <c r="W34" s="115">
        <v>115861</v>
      </c>
      <c r="X34" s="115"/>
      <c r="Y34" s="115">
        <f>SUM(Q34:W34)</f>
        <v>116369</v>
      </c>
      <c r="Z34" s="115"/>
      <c r="AA34" s="115">
        <f>SUM(E34:O34)+Y34</f>
        <v>2845723</v>
      </c>
      <c r="AB34" s="115"/>
      <c r="AC34" s="115">
        <v>1858749</v>
      </c>
      <c r="AD34" s="115"/>
      <c r="AE34" s="115">
        <f>AA34+AC34</f>
        <v>4704472</v>
      </c>
    </row>
    <row r="35" spans="1:31" ht="21" customHeight="1">
      <c r="A35" s="14" t="s">
        <v>305</v>
      </c>
      <c r="D35" s="114"/>
      <c r="E35" s="47">
        <v>0</v>
      </c>
      <c r="F35" s="47"/>
      <c r="G35" s="47">
        <v>0</v>
      </c>
      <c r="H35" s="47"/>
      <c r="I35" s="47">
        <v>0</v>
      </c>
      <c r="J35" s="47"/>
      <c r="K35" s="47">
        <v>0</v>
      </c>
      <c r="L35" s="47"/>
      <c r="M35" s="47">
        <v>0</v>
      </c>
      <c r="N35" s="47"/>
      <c r="O35" s="49">
        <f>SUM('PL '!E161)</f>
        <v>255319</v>
      </c>
      <c r="P35" s="31"/>
      <c r="Q35" s="31">
        <v>0</v>
      </c>
      <c r="R35" s="31"/>
      <c r="S35" s="31">
        <v>0</v>
      </c>
      <c r="T35" s="31"/>
      <c r="U35" s="31">
        <v>0</v>
      </c>
      <c r="V35" s="32"/>
      <c r="W35" s="31">
        <v>0</v>
      </c>
      <c r="X35" s="47"/>
      <c r="Y35" s="47">
        <f>SUM(Q35:W35)</f>
        <v>0</v>
      </c>
      <c r="Z35" s="47"/>
      <c r="AA35" s="47">
        <f>SUM(E35:O35)+Y35</f>
        <v>255319</v>
      </c>
      <c r="AB35" s="47"/>
      <c r="AC35" s="47">
        <f>SUM('PL '!E162)</f>
        <v>107485</v>
      </c>
      <c r="AD35" s="47"/>
      <c r="AE35" s="47">
        <f>AA35+AC35</f>
        <v>362804</v>
      </c>
    </row>
    <row r="36" spans="1:31" ht="21" customHeight="1">
      <c r="A36" s="14" t="s">
        <v>135</v>
      </c>
      <c r="D36" s="114"/>
      <c r="E36" s="48">
        <v>0</v>
      </c>
      <c r="F36" s="47"/>
      <c r="G36" s="48">
        <v>0</v>
      </c>
      <c r="H36" s="47"/>
      <c r="I36" s="48">
        <v>0</v>
      </c>
      <c r="J36" s="49"/>
      <c r="K36" s="48">
        <v>0</v>
      </c>
      <c r="L36" s="47"/>
      <c r="M36" s="48">
        <v>0</v>
      </c>
      <c r="N36" s="47"/>
      <c r="O36" s="48">
        <v>0</v>
      </c>
      <c r="P36" s="49"/>
      <c r="Q36" s="54">
        <v>-447</v>
      </c>
      <c r="R36" s="53"/>
      <c r="S36" s="54">
        <v>562</v>
      </c>
      <c r="T36" s="53"/>
      <c r="U36" s="54">
        <v>2541</v>
      </c>
      <c r="V36" s="47"/>
      <c r="W36" s="48">
        <v>0</v>
      </c>
      <c r="X36" s="47"/>
      <c r="Y36" s="48">
        <f>SUM(Q36:W36)</f>
        <v>2656</v>
      </c>
      <c r="Z36" s="47"/>
      <c r="AA36" s="48">
        <f>SUM(E36:O36)+Y36</f>
        <v>2656</v>
      </c>
      <c r="AB36" s="47"/>
      <c r="AC36" s="54">
        <v>917</v>
      </c>
      <c r="AD36" s="47"/>
      <c r="AE36" s="48">
        <f>AA36+AC36</f>
        <v>3573</v>
      </c>
    </row>
    <row r="37" spans="1:31" ht="21" customHeight="1">
      <c r="A37" s="14" t="s">
        <v>136</v>
      </c>
      <c r="D37" s="114"/>
      <c r="E37" s="47">
        <f>SUM(E35:E36)</f>
        <v>0</v>
      </c>
      <c r="F37" s="47"/>
      <c r="G37" s="47">
        <f>SUM(G35:G36)</f>
        <v>0</v>
      </c>
      <c r="H37" s="47"/>
      <c r="I37" s="47">
        <f>SUM(I35:I36)</f>
        <v>0</v>
      </c>
      <c r="J37" s="47"/>
      <c r="K37" s="47">
        <f>SUM(K35:K36)</f>
        <v>0</v>
      </c>
      <c r="L37" s="47"/>
      <c r="M37" s="47">
        <f>SUM(M35:M36)</f>
        <v>0</v>
      </c>
      <c r="N37" s="47"/>
      <c r="O37" s="47">
        <f>SUM(O35:O36)</f>
        <v>255319</v>
      </c>
      <c r="P37" s="31"/>
      <c r="Q37" s="47">
        <f>SUM(Q35:Q36)</f>
        <v>-447</v>
      </c>
      <c r="R37" s="47"/>
      <c r="S37" s="47">
        <f>SUM(S35:S36)</f>
        <v>562</v>
      </c>
      <c r="T37" s="47"/>
      <c r="U37" s="47">
        <f>SUM(U35:U36)</f>
        <v>2541</v>
      </c>
      <c r="V37" s="32"/>
      <c r="W37" s="47">
        <f>SUM(W35:W36)</f>
        <v>0</v>
      </c>
      <c r="X37" s="47"/>
      <c r="Y37" s="47">
        <f>SUM(Y35:Y36)</f>
        <v>2656</v>
      </c>
      <c r="Z37" s="47"/>
      <c r="AA37" s="47">
        <f>SUM(AA35:AA36)</f>
        <v>257975</v>
      </c>
      <c r="AB37" s="47"/>
      <c r="AC37" s="47">
        <f>SUM(AC35:AC36)</f>
        <v>108402</v>
      </c>
      <c r="AD37" s="47"/>
      <c r="AE37" s="47">
        <f>SUM(AE35:AE36)</f>
        <v>366377</v>
      </c>
    </row>
    <row r="38" spans="1:31" ht="21" customHeight="1">
      <c r="A38" s="14" t="s">
        <v>196</v>
      </c>
      <c r="D38" s="114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31"/>
      <c r="Q38" s="47"/>
      <c r="R38" s="47"/>
      <c r="S38" s="47"/>
      <c r="T38" s="47"/>
      <c r="U38" s="47"/>
      <c r="V38" s="32"/>
      <c r="W38" s="47"/>
      <c r="X38" s="47"/>
      <c r="Y38" s="47"/>
      <c r="Z38" s="47"/>
      <c r="AA38" s="47"/>
      <c r="AB38" s="47"/>
      <c r="AC38" s="47"/>
      <c r="AD38" s="47"/>
      <c r="AE38" s="47"/>
    </row>
    <row r="39" spans="1:31" ht="21" customHeight="1">
      <c r="A39" s="14" t="s">
        <v>346</v>
      </c>
      <c r="D39" s="114"/>
      <c r="E39" s="53">
        <v>0</v>
      </c>
      <c r="F39" s="53"/>
      <c r="G39" s="53">
        <v>0</v>
      </c>
      <c r="H39" s="53"/>
      <c r="I39" s="53">
        <v>29554</v>
      </c>
      <c r="J39" s="53"/>
      <c r="K39" s="53">
        <v>0</v>
      </c>
      <c r="L39" s="53"/>
      <c r="M39" s="53">
        <v>0</v>
      </c>
      <c r="N39" s="53"/>
      <c r="O39" s="53">
        <v>0</v>
      </c>
      <c r="P39" s="53"/>
      <c r="Q39" s="53">
        <v>0</v>
      </c>
      <c r="R39" s="53"/>
      <c r="S39" s="53">
        <v>0</v>
      </c>
      <c r="T39" s="53"/>
      <c r="U39" s="53">
        <v>0</v>
      </c>
      <c r="V39" s="53"/>
      <c r="W39" s="53">
        <v>0</v>
      </c>
      <c r="X39" s="47"/>
      <c r="Y39" s="47">
        <f>SUM(Q39:W39)</f>
        <v>0</v>
      </c>
      <c r="Z39" s="47"/>
      <c r="AA39" s="47">
        <f>SUM(E39:O39)+Y39</f>
        <v>29554</v>
      </c>
      <c r="AB39" s="49"/>
      <c r="AC39" s="53">
        <v>-29554</v>
      </c>
      <c r="AD39" s="49"/>
      <c r="AE39" s="47">
        <f>AA39+AC39</f>
        <v>0</v>
      </c>
    </row>
    <row r="40" spans="1:31" ht="21" customHeight="1">
      <c r="A40" s="14" t="s">
        <v>290</v>
      </c>
      <c r="D40" s="114"/>
      <c r="X40" s="47"/>
      <c r="Y40" s="47"/>
      <c r="Z40" s="47"/>
      <c r="AA40" s="47"/>
      <c r="AB40" s="49"/>
      <c r="AD40" s="49"/>
      <c r="AE40" s="47">
        <f>AA40+AC41</f>
        <v>0</v>
      </c>
    </row>
    <row r="41" spans="1:31" ht="21" customHeight="1">
      <c r="A41" s="14" t="s">
        <v>376</v>
      </c>
      <c r="D41" s="114"/>
      <c r="E41" s="53">
        <v>2</v>
      </c>
      <c r="F41" s="53"/>
      <c r="G41" s="53">
        <v>29</v>
      </c>
      <c r="H41" s="53"/>
      <c r="I41" s="53">
        <v>0</v>
      </c>
      <c r="J41" s="53"/>
      <c r="K41" s="53">
        <v>0</v>
      </c>
      <c r="L41" s="53"/>
      <c r="M41" s="53">
        <v>0</v>
      </c>
      <c r="N41" s="53"/>
      <c r="O41" s="53">
        <v>0</v>
      </c>
      <c r="P41" s="53"/>
      <c r="Q41" s="53">
        <v>0</v>
      </c>
      <c r="R41" s="53"/>
      <c r="S41" s="53">
        <v>0</v>
      </c>
      <c r="T41" s="53"/>
      <c r="U41" s="53">
        <v>0</v>
      </c>
      <c r="V41" s="53"/>
      <c r="W41" s="53">
        <v>0</v>
      </c>
      <c r="X41" s="47"/>
      <c r="Y41" s="47">
        <f>SUM(Q41:W41)</f>
        <v>0</v>
      </c>
      <c r="Z41" s="47"/>
      <c r="AA41" s="47">
        <f>SUM(E41:O41)+Y41</f>
        <v>31</v>
      </c>
      <c r="AB41" s="49"/>
      <c r="AC41" s="53">
        <v>0</v>
      </c>
      <c r="AD41" s="49"/>
      <c r="AE41" s="47">
        <f>AA41+AC41</f>
        <v>31</v>
      </c>
    </row>
    <row r="42" spans="1:31" ht="21" customHeight="1">
      <c r="A42" s="14" t="s">
        <v>353</v>
      </c>
      <c r="D42" s="114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47"/>
      <c r="Y42" s="47"/>
      <c r="Z42" s="47"/>
      <c r="AA42" s="47"/>
      <c r="AB42" s="49"/>
      <c r="AD42" s="49"/>
      <c r="AE42" s="47"/>
    </row>
    <row r="43" spans="1:31" ht="21" customHeight="1">
      <c r="A43" s="14" t="s">
        <v>354</v>
      </c>
      <c r="D43" s="114"/>
      <c r="E43" s="53">
        <v>0</v>
      </c>
      <c r="F43" s="53"/>
      <c r="G43" s="53">
        <v>0</v>
      </c>
      <c r="H43" s="53"/>
      <c r="I43" s="53">
        <v>0</v>
      </c>
      <c r="J43" s="53"/>
      <c r="K43" s="53">
        <v>0</v>
      </c>
      <c r="L43" s="53"/>
      <c r="M43" s="53">
        <v>0</v>
      </c>
      <c r="N43" s="53"/>
      <c r="O43" s="53">
        <v>0</v>
      </c>
      <c r="P43" s="53"/>
      <c r="Q43" s="53">
        <v>0</v>
      </c>
      <c r="R43" s="53"/>
      <c r="S43" s="53">
        <v>0</v>
      </c>
      <c r="T43" s="53"/>
      <c r="U43" s="53">
        <v>0</v>
      </c>
      <c r="V43" s="53"/>
      <c r="W43" s="53">
        <v>0</v>
      </c>
      <c r="X43" s="47"/>
      <c r="Y43" s="47">
        <f t="shared" ref="Y43:Y45" si="5">SUM(Q43:W43)</f>
        <v>0</v>
      </c>
      <c r="Z43" s="47"/>
      <c r="AA43" s="47">
        <f t="shared" ref="AA43:AA45" si="6">SUM(E43:O43)+Y43</f>
        <v>0</v>
      </c>
      <c r="AB43" s="49"/>
      <c r="AC43" s="53">
        <v>43598</v>
      </c>
      <c r="AD43" s="49"/>
      <c r="AE43" s="47">
        <f t="shared" ref="AE43:AE45" si="7">AA43+AC43</f>
        <v>43598</v>
      </c>
    </row>
    <row r="44" spans="1:31" ht="21" customHeight="1">
      <c r="A44" s="14" t="s">
        <v>308</v>
      </c>
      <c r="D44" s="114"/>
      <c r="E44" s="53">
        <v>0</v>
      </c>
      <c r="F44" s="53"/>
      <c r="G44" s="53">
        <v>0</v>
      </c>
      <c r="H44" s="53"/>
      <c r="I44" s="53">
        <v>0</v>
      </c>
      <c r="J44" s="53"/>
      <c r="K44" s="53">
        <v>0</v>
      </c>
      <c r="L44" s="53"/>
      <c r="M44" s="53">
        <v>0</v>
      </c>
      <c r="N44" s="53"/>
      <c r="O44" s="53">
        <v>0</v>
      </c>
      <c r="P44" s="53"/>
      <c r="Q44" s="53">
        <v>0</v>
      </c>
      <c r="R44" s="53"/>
      <c r="S44" s="53">
        <v>0</v>
      </c>
      <c r="T44" s="53"/>
      <c r="U44" s="53">
        <v>0</v>
      </c>
      <c r="V44" s="53"/>
      <c r="W44" s="53">
        <v>0</v>
      </c>
      <c r="X44" s="47"/>
      <c r="Y44" s="47">
        <f t="shared" si="5"/>
        <v>0</v>
      </c>
      <c r="Z44" s="49"/>
      <c r="AA44" s="47">
        <f t="shared" si="6"/>
        <v>0</v>
      </c>
      <c r="AB44" s="49"/>
      <c r="AC44" s="53">
        <v>13596</v>
      </c>
      <c r="AD44" s="49"/>
      <c r="AE44" s="47">
        <f t="shared" si="7"/>
        <v>13596</v>
      </c>
    </row>
    <row r="45" spans="1:31" ht="21" customHeight="1">
      <c r="A45" s="14" t="s">
        <v>368</v>
      </c>
      <c r="D45" s="114"/>
      <c r="E45" s="47">
        <v>0</v>
      </c>
      <c r="F45" s="47"/>
      <c r="G45" s="47">
        <v>0</v>
      </c>
      <c r="H45" s="47"/>
      <c r="I45" s="47">
        <v>0</v>
      </c>
      <c r="J45" s="47"/>
      <c r="K45" s="47">
        <v>0</v>
      </c>
      <c r="L45" s="47"/>
      <c r="M45" s="47">
        <v>0</v>
      </c>
      <c r="N45" s="47"/>
      <c r="O45" s="47">
        <v>0</v>
      </c>
      <c r="P45" s="31"/>
      <c r="Q45" s="47">
        <v>0</v>
      </c>
      <c r="R45" s="47"/>
      <c r="S45" s="47">
        <v>0</v>
      </c>
      <c r="T45" s="47"/>
      <c r="U45" s="47">
        <v>0</v>
      </c>
      <c r="V45" s="32"/>
      <c r="W45" s="47">
        <v>0</v>
      </c>
      <c r="X45" s="47"/>
      <c r="Y45" s="47">
        <f t="shared" si="5"/>
        <v>0</v>
      </c>
      <c r="Z45" s="49"/>
      <c r="AA45" s="47">
        <f t="shared" si="6"/>
        <v>0</v>
      </c>
      <c r="AB45" s="47"/>
      <c r="AC45" s="53">
        <v>-211895</v>
      </c>
      <c r="AD45" s="47"/>
      <c r="AE45" s="47">
        <f t="shared" si="7"/>
        <v>-211895</v>
      </c>
    </row>
    <row r="46" spans="1:31" ht="21" customHeight="1" thickBot="1">
      <c r="A46" s="1" t="s">
        <v>323</v>
      </c>
      <c r="D46" s="114"/>
      <c r="E46" s="16">
        <f>SUM(E34,E37:E45)</f>
        <v>734252</v>
      </c>
      <c r="F46" s="114"/>
      <c r="G46" s="16">
        <f>SUM(G34,G37:G45)</f>
        <v>548089</v>
      </c>
      <c r="H46" s="114"/>
      <c r="I46" s="16">
        <f>SUM(I34,I37:I45)</f>
        <v>801633</v>
      </c>
      <c r="J46" s="114"/>
      <c r="K46" s="110">
        <f>SUM(K34,K37:K45)</f>
        <v>0</v>
      </c>
      <c r="L46" s="114"/>
      <c r="M46" s="16">
        <f>SUM(M34,M37:M45)</f>
        <v>89741</v>
      </c>
      <c r="N46" s="114"/>
      <c r="O46" s="16">
        <f>SUM(O34,O37:O45)</f>
        <v>840543</v>
      </c>
      <c r="P46" s="114"/>
      <c r="Q46" s="16">
        <f>SUM(Q34,Q37:Q45)</f>
        <v>-354</v>
      </c>
      <c r="R46" s="114"/>
      <c r="S46" s="16">
        <f>SUM(S34,S37:S45)</f>
        <v>551</v>
      </c>
      <c r="T46" s="114"/>
      <c r="U46" s="16">
        <f>SUM(U34,U37:U45)</f>
        <v>2967</v>
      </c>
      <c r="V46" s="114"/>
      <c r="W46" s="16">
        <f>SUM(W34,W37:W45)</f>
        <v>115861</v>
      </c>
      <c r="X46" s="114"/>
      <c r="Y46" s="16">
        <f>SUM(Y34,Y37:Y45)</f>
        <v>119025</v>
      </c>
      <c r="Z46" s="114"/>
      <c r="AA46" s="16">
        <f>SUM(AA34,AA37:AA45)</f>
        <v>3133283</v>
      </c>
      <c r="AB46" s="115"/>
      <c r="AC46" s="16">
        <f>SUM(AC34,AC37:AC45)</f>
        <v>1782896</v>
      </c>
      <c r="AD46" s="115"/>
      <c r="AE46" s="16">
        <f>SUM(AE34,AE37:AE45)</f>
        <v>4916179</v>
      </c>
    </row>
    <row r="47" spans="1:31" ht="21" customHeight="1" thickTop="1">
      <c r="A47" s="28"/>
      <c r="D47" s="114"/>
      <c r="E47" s="114">
        <f>SUM(E34-BS!G101)</f>
        <v>0</v>
      </c>
      <c r="F47" s="114"/>
      <c r="G47" s="114">
        <f>SUM(G34-BS!G102)</f>
        <v>0</v>
      </c>
      <c r="H47" s="114"/>
      <c r="I47" s="114">
        <f>SUM(I34-BS!G104)</f>
        <v>0</v>
      </c>
      <c r="J47" s="114"/>
      <c r="K47" s="49">
        <f>SUM(K34-BS!G106)</f>
        <v>0</v>
      </c>
      <c r="L47" s="114"/>
      <c r="M47" s="114">
        <f>SUM(M34-BS!G110)</f>
        <v>0</v>
      </c>
      <c r="N47" s="114"/>
      <c r="O47" s="114">
        <f>SUM(O34-BS!G111)</f>
        <v>0</v>
      </c>
      <c r="P47" s="114"/>
      <c r="Q47" s="114"/>
      <c r="R47" s="114"/>
      <c r="S47" s="114"/>
      <c r="T47" s="114"/>
      <c r="U47" s="114"/>
      <c r="V47" s="114"/>
      <c r="W47" s="114"/>
      <c r="X47" s="114"/>
      <c r="Y47" s="114">
        <f>SUM(Y34-BS!G112)</f>
        <v>0</v>
      </c>
      <c r="Z47" s="114"/>
      <c r="AA47" s="114">
        <f>SUM(AA34-BS!G113)</f>
        <v>0</v>
      </c>
      <c r="AB47" s="115"/>
      <c r="AC47" s="114">
        <f>SUM(AC34-BS!G114)</f>
        <v>0</v>
      </c>
      <c r="AD47" s="115"/>
      <c r="AE47" s="114">
        <f>SUM(AE34-BS!G115)</f>
        <v>0</v>
      </c>
    </row>
    <row r="48" spans="1:31" ht="21" customHeight="1">
      <c r="A48" s="28"/>
      <c r="D48" s="114"/>
      <c r="E48" s="114">
        <f>SUM(E46-BS!E101)</f>
        <v>0</v>
      </c>
      <c r="F48" s="114"/>
      <c r="G48" s="114">
        <f>SUM(G46-BS!E102)</f>
        <v>0</v>
      </c>
      <c r="H48" s="114"/>
      <c r="I48" s="114">
        <f>SUM(I46-BS!E104)</f>
        <v>0</v>
      </c>
      <c r="J48" s="114"/>
      <c r="K48" s="49">
        <f>SUM(K46-BS!E106)</f>
        <v>0</v>
      </c>
      <c r="L48" s="114"/>
      <c r="M48" s="114">
        <f>SUM(M46-BS!E110)</f>
        <v>0</v>
      </c>
      <c r="N48" s="114"/>
      <c r="O48" s="114">
        <f>SUM(O46-BS!E111)</f>
        <v>0</v>
      </c>
      <c r="P48" s="114"/>
      <c r="Q48" s="114"/>
      <c r="R48" s="114"/>
      <c r="S48" s="114"/>
      <c r="T48" s="114"/>
      <c r="U48" s="114"/>
      <c r="V48" s="114"/>
      <c r="W48" s="114"/>
      <c r="X48" s="114"/>
      <c r="Y48" s="114">
        <f>SUM(Y46-BS!E112)</f>
        <v>0</v>
      </c>
      <c r="Z48" s="114"/>
      <c r="AA48" s="114">
        <f>SUM(AA46-BS!E113)</f>
        <v>0</v>
      </c>
      <c r="AB48" s="115"/>
      <c r="AC48" s="114">
        <f>SUM(AC46-BS!E114)</f>
        <v>0</v>
      </c>
      <c r="AD48" s="115"/>
      <c r="AE48" s="114">
        <f>SUM(AE46-BS!E115)</f>
        <v>0</v>
      </c>
    </row>
    <row r="49" spans="1:1" ht="21" customHeight="1">
      <c r="A49" s="14" t="s">
        <v>14</v>
      </c>
    </row>
  </sheetData>
  <mergeCells count="6">
    <mergeCell ref="M14:O14"/>
    <mergeCell ref="E6:AE6"/>
    <mergeCell ref="E7:AA7"/>
    <mergeCell ref="Q8:Y8"/>
    <mergeCell ref="Q9:W9"/>
    <mergeCell ref="D11:E11"/>
  </mergeCells>
  <printOptions horizontalCentered="1"/>
  <pageMargins left="0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7"/>
  <sheetViews>
    <sheetView showGridLines="0" topLeftCell="A25" zoomScale="70" zoomScaleNormal="70" zoomScaleSheetLayoutView="55" workbookViewId="0">
      <selection activeCell="C33" sqref="C33"/>
    </sheetView>
  </sheetViews>
  <sheetFormatPr defaultColWidth="9.140625" defaultRowHeight="21.95" customHeight="1"/>
  <cols>
    <col min="1" max="2" width="11.140625" style="9" customWidth="1"/>
    <col min="3" max="3" width="29.42578125" style="9" customWidth="1"/>
    <col min="4" max="4" width="1.140625" style="24" customWidth="1"/>
    <col min="5" max="5" width="16.7109375" style="9" customWidth="1"/>
    <col min="6" max="6" width="1.140625" style="9" customWidth="1"/>
    <col min="7" max="7" width="16.7109375" style="9" customWidth="1"/>
    <col min="8" max="8" width="1.140625" style="9" customWidth="1"/>
    <col min="9" max="9" width="16.7109375" style="9" customWidth="1"/>
    <col min="10" max="10" width="1.140625" style="9" customWidth="1"/>
    <col min="11" max="11" width="16.7109375" style="9" customWidth="1"/>
    <col min="12" max="12" width="1.140625" style="9" customWidth="1"/>
    <col min="13" max="13" width="16.7109375" style="9" customWidth="1"/>
    <col min="14" max="14" width="1.5703125" style="9" customWidth="1"/>
    <col min="15" max="15" width="16.7109375" style="9" customWidth="1"/>
    <col min="16" max="16" width="1.140625" style="9" customWidth="1"/>
    <col min="17" max="17" width="16.7109375" style="9" customWidth="1"/>
    <col min="18" max="18" width="1.140625" style="9" customWidth="1"/>
    <col min="19" max="19" width="16.7109375" style="9" customWidth="1"/>
    <col min="20" max="20" width="1.140625" style="9" customWidth="1"/>
    <col min="21" max="21" width="16.7109375" style="9" customWidth="1"/>
    <col min="22" max="22" width="1.140625" style="9" customWidth="1"/>
    <col min="23" max="23" width="16.7109375" style="9" customWidth="1"/>
    <col min="24" max="24" width="1.140625" style="9" customWidth="1"/>
    <col min="25" max="25" width="16.7109375" style="9" customWidth="1"/>
    <col min="26" max="26" width="1.140625" style="9" customWidth="1"/>
    <col min="27" max="27" width="16.7109375" style="9" customWidth="1"/>
    <col min="28" max="28" width="1.140625" style="9" customWidth="1"/>
    <col min="29" max="16384" width="9.140625" style="9"/>
  </cols>
  <sheetData>
    <row r="1" spans="1:28" ht="21.95" customHeight="1">
      <c r="Y1" s="33"/>
      <c r="Z1" s="33"/>
      <c r="AA1" s="19"/>
      <c r="AB1" s="19" t="s">
        <v>118</v>
      </c>
    </row>
    <row r="2" spans="1:28" ht="21.95" customHeight="1">
      <c r="A2" s="1" t="s">
        <v>126</v>
      </c>
      <c r="B2" s="34"/>
      <c r="C2" s="34"/>
      <c r="D2" s="35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8" ht="21.95" customHeight="1">
      <c r="A3" s="1" t="s">
        <v>183</v>
      </c>
      <c r="B3" s="34"/>
      <c r="C3" s="34"/>
      <c r="D3" s="35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8" ht="21.95" customHeight="1">
      <c r="A4" s="1" t="s">
        <v>324</v>
      </c>
      <c r="B4" s="34"/>
      <c r="C4" s="34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8" ht="21.95" customHeight="1">
      <c r="B5" s="37"/>
      <c r="C5" s="37"/>
      <c r="D5" s="38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9"/>
      <c r="Z5" s="39"/>
      <c r="AA5" s="39" t="s">
        <v>110</v>
      </c>
    </row>
    <row r="6" spans="1:28" s="28" customFormat="1" ht="21.95" customHeight="1">
      <c r="A6" s="40"/>
      <c r="B6" s="40"/>
      <c r="C6" s="40"/>
      <c r="D6" s="41"/>
      <c r="E6" s="129" t="s">
        <v>1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</row>
    <row r="7" spans="1:28" s="28" customFormat="1" ht="21.95" customHeight="1">
      <c r="A7" s="40"/>
      <c r="B7" s="40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131" t="s">
        <v>184</v>
      </c>
      <c r="V7" s="131"/>
      <c r="W7" s="131"/>
      <c r="X7" s="131"/>
      <c r="Y7" s="131"/>
      <c r="Z7" s="24"/>
      <c r="AA7" s="42"/>
    </row>
    <row r="8" spans="1:28" s="115" customFormat="1" ht="21.95" customHeight="1">
      <c r="D8" s="132"/>
      <c r="E8" s="132"/>
      <c r="T8" s="114"/>
      <c r="U8" s="131" t="s">
        <v>42</v>
      </c>
      <c r="V8" s="131"/>
      <c r="W8" s="131"/>
    </row>
    <row r="9" spans="1:28" s="115" customFormat="1" ht="21.95" customHeight="1">
      <c r="D9" s="114"/>
      <c r="E9" s="114"/>
      <c r="T9" s="114"/>
      <c r="V9" s="114"/>
      <c r="W9" s="114"/>
    </row>
    <row r="10" spans="1:28" s="115" customFormat="1" ht="21.95" customHeight="1">
      <c r="D10" s="114"/>
      <c r="E10" s="114"/>
      <c r="T10" s="114"/>
      <c r="U10" s="115" t="s">
        <v>210</v>
      </c>
      <c r="V10" s="114"/>
      <c r="W10" s="114"/>
    </row>
    <row r="11" spans="1:28" s="115" customFormat="1" ht="21.95" customHeight="1">
      <c r="D11" s="114"/>
      <c r="E11" s="114"/>
      <c r="I11" s="115" t="s">
        <v>186</v>
      </c>
      <c r="T11" s="114"/>
      <c r="U11" s="115" t="s">
        <v>211</v>
      </c>
      <c r="V11" s="114"/>
      <c r="W11" s="114"/>
      <c r="Y11" s="115" t="s">
        <v>62</v>
      </c>
    </row>
    <row r="12" spans="1:28" s="115" customFormat="1" ht="21.95" customHeight="1">
      <c r="D12" s="114"/>
      <c r="E12" s="114" t="s">
        <v>61</v>
      </c>
      <c r="I12" s="115" t="s">
        <v>189</v>
      </c>
      <c r="K12" s="133" t="s">
        <v>193</v>
      </c>
      <c r="L12" s="133"/>
      <c r="M12" s="133"/>
      <c r="O12" s="115" t="s">
        <v>208</v>
      </c>
      <c r="T12" s="114"/>
      <c r="U12" s="115" t="s">
        <v>212</v>
      </c>
      <c r="V12" s="114"/>
      <c r="W12" s="115" t="s">
        <v>73</v>
      </c>
      <c r="Y12" s="115" t="s">
        <v>185</v>
      </c>
      <c r="AA12" s="115" t="s">
        <v>60</v>
      </c>
    </row>
    <row r="13" spans="1:28" s="115" customFormat="1" ht="21.95" customHeight="1">
      <c r="D13" s="114"/>
      <c r="E13" s="114" t="s">
        <v>63</v>
      </c>
      <c r="I13" s="115" t="s">
        <v>188</v>
      </c>
      <c r="K13" s="130" t="s">
        <v>192</v>
      </c>
      <c r="L13" s="130"/>
      <c r="M13" s="130"/>
      <c r="N13" s="114"/>
      <c r="O13" s="114" t="s">
        <v>213</v>
      </c>
      <c r="Q13" s="130" t="s">
        <v>30</v>
      </c>
      <c r="R13" s="130"/>
      <c r="S13" s="130"/>
      <c r="T13" s="114"/>
      <c r="U13" s="115" t="s">
        <v>214</v>
      </c>
      <c r="V13" s="114"/>
      <c r="W13" s="115" t="s">
        <v>74</v>
      </c>
      <c r="Y13" s="115" t="s">
        <v>79</v>
      </c>
      <c r="AA13" s="115" t="s">
        <v>79</v>
      </c>
    </row>
    <row r="14" spans="1:28" s="115" customFormat="1" ht="21.95" customHeight="1">
      <c r="D14" s="114"/>
      <c r="E14" s="112" t="s">
        <v>64</v>
      </c>
      <c r="G14" s="112" t="s">
        <v>29</v>
      </c>
      <c r="H14" s="114"/>
      <c r="I14" s="112" t="s">
        <v>187</v>
      </c>
      <c r="K14" s="112" t="s">
        <v>194</v>
      </c>
      <c r="L14" s="114"/>
      <c r="M14" s="112" t="s">
        <v>195</v>
      </c>
      <c r="N14" s="114"/>
      <c r="O14" s="112" t="s">
        <v>209</v>
      </c>
      <c r="Q14" s="112" t="s">
        <v>65</v>
      </c>
      <c r="S14" s="112" t="s">
        <v>66</v>
      </c>
      <c r="T14" s="114"/>
      <c r="U14" s="112" t="s">
        <v>215</v>
      </c>
      <c r="V14" s="114"/>
      <c r="W14" s="112" t="s">
        <v>75</v>
      </c>
      <c r="Y14" s="112" t="s">
        <v>80</v>
      </c>
      <c r="Z14" s="114"/>
      <c r="AA14" s="112" t="s">
        <v>80</v>
      </c>
    </row>
    <row r="15" spans="1:28" s="24" customFormat="1" ht="21.95" customHeight="1">
      <c r="A15" s="1" t="s">
        <v>207</v>
      </c>
      <c r="D15" s="114"/>
      <c r="E15" s="114">
        <v>734249</v>
      </c>
      <c r="F15" s="114"/>
      <c r="G15" s="114">
        <v>548047</v>
      </c>
      <c r="H15" s="114"/>
      <c r="I15" s="114">
        <v>713776</v>
      </c>
      <c r="J15" s="114"/>
      <c r="K15" s="47">
        <v>156412</v>
      </c>
      <c r="L15" s="47"/>
      <c r="M15" s="47">
        <v>-156412</v>
      </c>
      <c r="N15" s="47"/>
      <c r="O15" s="47">
        <v>14</v>
      </c>
      <c r="P15" s="114"/>
      <c r="Q15" s="114">
        <v>89741</v>
      </c>
      <c r="R15" s="114"/>
      <c r="S15" s="114">
        <v>1097160</v>
      </c>
      <c r="T15" s="114"/>
      <c r="U15" s="114">
        <v>-6684</v>
      </c>
      <c r="V15" s="114"/>
      <c r="W15" s="114">
        <v>57676</v>
      </c>
      <c r="X15" s="114"/>
      <c r="Y15" s="47">
        <f>SUM(U15:W15)</f>
        <v>50992</v>
      </c>
      <c r="Z15" s="114"/>
      <c r="AA15" s="47">
        <f>SUM(E15:S15)+Y15</f>
        <v>3233979</v>
      </c>
      <c r="AB15" s="114"/>
    </row>
    <row r="16" spans="1:28" ht="21.95" customHeight="1">
      <c r="A16" s="14" t="s">
        <v>248</v>
      </c>
      <c r="D16" s="114"/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v>0</v>
      </c>
      <c r="N16" s="47"/>
      <c r="O16" s="47">
        <v>0</v>
      </c>
      <c r="P16" s="47"/>
      <c r="Q16" s="47">
        <v>0</v>
      </c>
      <c r="R16" s="47"/>
      <c r="S16" s="47">
        <f>SUM('PL '!K161)</f>
        <v>-142719</v>
      </c>
      <c r="T16" s="47"/>
      <c r="U16" s="47">
        <v>0</v>
      </c>
      <c r="V16" s="47"/>
      <c r="W16" s="47">
        <v>0</v>
      </c>
      <c r="X16" s="47"/>
      <c r="Y16" s="47">
        <f>SUM(U16:W16)</f>
        <v>0</v>
      </c>
      <c r="Z16" s="47"/>
      <c r="AA16" s="47">
        <f>SUM(E16:S16)+Y16</f>
        <v>-142719</v>
      </c>
      <c r="AB16" s="115"/>
    </row>
    <row r="17" spans="1:28" ht="21.95" customHeight="1">
      <c r="A17" s="14" t="s">
        <v>135</v>
      </c>
      <c r="D17" s="114"/>
      <c r="E17" s="48">
        <v>0</v>
      </c>
      <c r="F17" s="47"/>
      <c r="G17" s="48">
        <v>0</v>
      </c>
      <c r="H17" s="49"/>
      <c r="I17" s="48">
        <v>0</v>
      </c>
      <c r="J17" s="47"/>
      <c r="K17" s="48">
        <v>0</v>
      </c>
      <c r="L17" s="49"/>
      <c r="M17" s="48">
        <v>0</v>
      </c>
      <c r="N17" s="49"/>
      <c r="O17" s="49">
        <v>0</v>
      </c>
      <c r="P17" s="47"/>
      <c r="Q17" s="48">
        <v>0</v>
      </c>
      <c r="R17" s="47"/>
      <c r="S17" s="48">
        <v>0</v>
      </c>
      <c r="T17" s="47"/>
      <c r="U17" s="49">
        <v>384</v>
      </c>
      <c r="V17" s="47"/>
      <c r="W17" s="48">
        <v>0</v>
      </c>
      <c r="X17" s="47"/>
      <c r="Y17" s="48">
        <f>SUM(U17:W17)</f>
        <v>384</v>
      </c>
      <c r="Z17" s="47"/>
      <c r="AA17" s="48">
        <f>SUM(E17:S17)+Y17</f>
        <v>384</v>
      </c>
      <c r="AB17" s="115"/>
    </row>
    <row r="18" spans="1:28" ht="21.95" customHeight="1">
      <c r="A18" s="14" t="s">
        <v>136</v>
      </c>
      <c r="D18" s="114"/>
      <c r="E18" s="47">
        <f>SUM(E16:E17)</f>
        <v>0</v>
      </c>
      <c r="F18" s="47"/>
      <c r="G18" s="47">
        <f>SUM(G16:G17)</f>
        <v>0</v>
      </c>
      <c r="H18" s="47"/>
      <c r="I18" s="47">
        <f>SUM(I16:I17)</f>
        <v>0</v>
      </c>
      <c r="J18" s="47"/>
      <c r="K18" s="95">
        <f>SUM(K16:K17)</f>
        <v>0</v>
      </c>
      <c r="L18" s="49"/>
      <c r="M18" s="95">
        <f>SUM(M16:M17)</f>
        <v>0</v>
      </c>
      <c r="N18" s="49"/>
      <c r="O18" s="95">
        <f>SUM(O16:O17)</f>
        <v>0</v>
      </c>
      <c r="P18" s="47"/>
      <c r="Q18" s="47">
        <f>SUM(Q16:Q17)</f>
        <v>0</v>
      </c>
      <c r="R18" s="47"/>
      <c r="S18" s="47">
        <f>SUM(S16:S17)</f>
        <v>-142719</v>
      </c>
      <c r="T18" s="47"/>
      <c r="U18" s="95">
        <f>SUM(U16:U17)</f>
        <v>384</v>
      </c>
      <c r="V18" s="47"/>
      <c r="W18" s="47">
        <f>SUM(W16:W17)</f>
        <v>0</v>
      </c>
      <c r="X18" s="47"/>
      <c r="Y18" s="47">
        <f>SUM(Y16:Y17)</f>
        <v>384</v>
      </c>
      <c r="Z18" s="47"/>
      <c r="AA18" s="47">
        <f>SUM(AA16:AA17)</f>
        <v>-142335</v>
      </c>
      <c r="AB18" s="115"/>
    </row>
    <row r="19" spans="1:28" ht="21.95" customHeight="1">
      <c r="A19" s="14" t="s">
        <v>196</v>
      </c>
      <c r="D19" s="114"/>
      <c r="E19" s="47"/>
      <c r="F19" s="47"/>
      <c r="G19" s="47"/>
      <c r="H19" s="47"/>
      <c r="I19" s="47"/>
      <c r="J19" s="47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7"/>
      <c r="W19" s="47"/>
      <c r="X19" s="47"/>
      <c r="Y19" s="47"/>
      <c r="Z19" s="47"/>
      <c r="AA19" s="47"/>
      <c r="AB19" s="115"/>
    </row>
    <row r="20" spans="1:28" ht="21.95" customHeight="1">
      <c r="A20" s="14" t="s">
        <v>335</v>
      </c>
      <c r="D20" s="114"/>
      <c r="E20" s="47">
        <v>0</v>
      </c>
      <c r="F20" s="47"/>
      <c r="G20" s="47">
        <v>0</v>
      </c>
      <c r="H20" s="47"/>
      <c r="I20" s="47">
        <v>18998</v>
      </c>
      <c r="J20" s="47"/>
      <c r="K20" s="47">
        <v>0</v>
      </c>
      <c r="L20" s="47"/>
      <c r="M20" s="47">
        <v>0</v>
      </c>
      <c r="N20" s="47"/>
      <c r="O20" s="47">
        <v>0</v>
      </c>
      <c r="P20" s="47"/>
      <c r="Q20" s="47">
        <v>0</v>
      </c>
      <c r="R20" s="47"/>
      <c r="S20" s="47">
        <v>0</v>
      </c>
      <c r="T20" s="47"/>
      <c r="U20" s="47">
        <v>0</v>
      </c>
      <c r="V20" s="47"/>
      <c r="W20" s="47">
        <v>0</v>
      </c>
      <c r="X20" s="47"/>
      <c r="Y20" s="47">
        <f>SUM(U20:W20)</f>
        <v>0</v>
      </c>
      <c r="Z20" s="114"/>
      <c r="AA20" s="114">
        <f>SUM(E20:S20)+Y20</f>
        <v>18998</v>
      </c>
      <c r="AB20" s="115"/>
    </row>
    <row r="21" spans="1:28" ht="21.95" customHeight="1">
      <c r="A21" s="14" t="s">
        <v>306</v>
      </c>
      <c r="D21" s="114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115"/>
    </row>
    <row r="22" spans="1:28" ht="21.95" customHeight="1">
      <c r="A22" s="14" t="s">
        <v>333</v>
      </c>
      <c r="D22" s="114"/>
      <c r="E22" s="49">
        <v>1</v>
      </c>
      <c r="F22" s="49"/>
      <c r="G22" s="49">
        <v>13</v>
      </c>
      <c r="H22" s="49"/>
      <c r="I22" s="49">
        <v>0</v>
      </c>
      <c r="J22" s="49"/>
      <c r="K22" s="49">
        <v>0</v>
      </c>
      <c r="L22" s="49"/>
      <c r="M22" s="49">
        <v>0</v>
      </c>
      <c r="N22" s="49"/>
      <c r="O22" s="49">
        <v>-14</v>
      </c>
      <c r="P22" s="49"/>
      <c r="Q22" s="49">
        <v>0</v>
      </c>
      <c r="R22" s="49"/>
      <c r="S22" s="49">
        <v>0</v>
      </c>
      <c r="T22" s="49"/>
      <c r="U22" s="49">
        <v>0</v>
      </c>
      <c r="V22" s="49"/>
      <c r="W22" s="49">
        <v>0</v>
      </c>
      <c r="X22" s="49"/>
      <c r="Y22" s="49">
        <v>0</v>
      </c>
      <c r="Z22" s="49"/>
      <c r="AA22" s="49">
        <f>SUM(E22:S22)+Y22</f>
        <v>0</v>
      </c>
      <c r="AB22" s="115"/>
    </row>
    <row r="23" spans="1:28" ht="21.95" customHeight="1">
      <c r="A23" s="14" t="s">
        <v>355</v>
      </c>
      <c r="D23" s="114"/>
      <c r="E23" s="48">
        <v>0</v>
      </c>
      <c r="F23" s="47"/>
      <c r="G23" s="48">
        <v>0</v>
      </c>
      <c r="H23" s="49"/>
      <c r="I23" s="48">
        <v>0</v>
      </c>
      <c r="J23" s="47"/>
      <c r="K23" s="48">
        <v>0</v>
      </c>
      <c r="L23" s="49"/>
      <c r="M23" s="48">
        <v>0</v>
      </c>
      <c r="N23" s="49"/>
      <c r="O23" s="49">
        <v>0</v>
      </c>
      <c r="P23" s="47"/>
      <c r="Q23" s="48">
        <v>0</v>
      </c>
      <c r="R23" s="47"/>
      <c r="S23" s="48">
        <v>-234957</v>
      </c>
      <c r="T23" s="49"/>
      <c r="U23" s="48">
        <v>0</v>
      </c>
      <c r="V23" s="49"/>
      <c r="W23" s="48">
        <v>0</v>
      </c>
      <c r="X23" s="49"/>
      <c r="Y23" s="48">
        <f>SUM(U23:W23)</f>
        <v>0</v>
      </c>
      <c r="Z23" s="49"/>
      <c r="AA23" s="48">
        <f>SUM(E23:S23)+Y23</f>
        <v>-234957</v>
      </c>
      <c r="AB23" s="115"/>
    </row>
    <row r="24" spans="1:28" ht="21.95" customHeight="1" thickBot="1">
      <c r="A24" s="1" t="s">
        <v>322</v>
      </c>
      <c r="D24" s="114"/>
      <c r="E24" s="16">
        <f>SUM(E15,E18:E23)</f>
        <v>734250</v>
      </c>
      <c r="F24" s="114"/>
      <c r="G24" s="16">
        <f>SUM(G15,G18:G23)</f>
        <v>548060</v>
      </c>
      <c r="H24" s="114"/>
      <c r="I24" s="16">
        <f>SUM(I15,I18:I23)</f>
        <v>732774</v>
      </c>
      <c r="J24" s="114"/>
      <c r="K24" s="16">
        <f>SUM(K15,K18:K23)</f>
        <v>156412</v>
      </c>
      <c r="L24" s="49"/>
      <c r="M24" s="16">
        <f>SUM(M15,M18:M23)</f>
        <v>-156412</v>
      </c>
      <c r="N24" s="49"/>
      <c r="O24" s="110">
        <f>SUM(O15,O18:O23)</f>
        <v>0</v>
      </c>
      <c r="P24" s="114"/>
      <c r="Q24" s="16">
        <f>SUM(Q15,Q18:Q23)</f>
        <v>89741</v>
      </c>
      <c r="R24" s="114"/>
      <c r="S24" s="16">
        <f>SUM(S15,S18:S23)</f>
        <v>719484</v>
      </c>
      <c r="T24" s="114"/>
      <c r="U24" s="16">
        <f>SUM(U15,U18:U23)</f>
        <v>-6300</v>
      </c>
      <c r="V24" s="114"/>
      <c r="W24" s="16">
        <f>SUM(W15,W18:W23)</f>
        <v>57676</v>
      </c>
      <c r="X24" s="114"/>
      <c r="Y24" s="16">
        <f>SUM(Y15,Y18:Y23)</f>
        <v>51376</v>
      </c>
      <c r="Z24" s="114"/>
      <c r="AA24" s="16">
        <f>SUM(AA15,AA18:AA23)</f>
        <v>2875685</v>
      </c>
    </row>
    <row r="25" spans="1:28" ht="21.95" customHeight="1" thickTop="1">
      <c r="A25" s="28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</row>
    <row r="26" spans="1:28" s="24" customFormat="1" ht="21.95" customHeight="1">
      <c r="A26" s="1" t="s">
        <v>284</v>
      </c>
      <c r="D26" s="114"/>
      <c r="E26" s="114">
        <v>734250</v>
      </c>
      <c r="F26" s="114"/>
      <c r="G26" s="114">
        <v>548060</v>
      </c>
      <c r="H26" s="114"/>
      <c r="I26" s="114">
        <v>772079</v>
      </c>
      <c r="J26" s="114"/>
      <c r="K26" s="47">
        <v>156412</v>
      </c>
      <c r="L26" s="47"/>
      <c r="M26" s="47">
        <v>-156412</v>
      </c>
      <c r="N26" s="47"/>
      <c r="O26" s="47">
        <v>0</v>
      </c>
      <c r="P26" s="114"/>
      <c r="Q26" s="114">
        <v>89741</v>
      </c>
      <c r="R26" s="114"/>
      <c r="S26" s="114">
        <v>643408</v>
      </c>
      <c r="T26" s="114"/>
      <c r="U26" s="47">
        <v>509</v>
      </c>
      <c r="V26" s="114"/>
      <c r="W26" s="114">
        <v>57676</v>
      </c>
      <c r="X26" s="114"/>
      <c r="Y26" s="114">
        <f>SUM(U26:W26)</f>
        <v>58185</v>
      </c>
      <c r="Z26" s="114"/>
      <c r="AA26" s="114">
        <f>SUM(E26:S26)+Y26</f>
        <v>2845723</v>
      </c>
      <c r="AB26" s="114"/>
    </row>
    <row r="27" spans="1:28" ht="21.95" customHeight="1">
      <c r="A27" s="14" t="s">
        <v>305</v>
      </c>
      <c r="D27" s="114"/>
      <c r="E27" s="47">
        <v>0</v>
      </c>
      <c r="F27" s="47"/>
      <c r="G27" s="47">
        <v>0</v>
      </c>
      <c r="H27" s="47"/>
      <c r="I27" s="47">
        <v>0</v>
      </c>
      <c r="J27" s="47"/>
      <c r="K27" s="47">
        <v>0</v>
      </c>
      <c r="L27" s="47"/>
      <c r="M27" s="47">
        <v>0</v>
      </c>
      <c r="N27" s="47"/>
      <c r="O27" s="47">
        <v>0</v>
      </c>
      <c r="P27" s="47"/>
      <c r="Q27" s="47">
        <v>0</v>
      </c>
      <c r="R27" s="47"/>
      <c r="S27" s="47">
        <f>SUM('PL '!I161)</f>
        <v>255319</v>
      </c>
      <c r="T27" s="47"/>
      <c r="U27" s="47">
        <v>0</v>
      </c>
      <c r="V27" s="47"/>
      <c r="W27" s="47">
        <v>0</v>
      </c>
      <c r="X27" s="47"/>
      <c r="Y27" s="47">
        <f>SUM(U27:W27)</f>
        <v>0</v>
      </c>
      <c r="Z27" s="47"/>
      <c r="AA27" s="47">
        <f>SUM(E27:S27)+Y27</f>
        <v>255319</v>
      </c>
      <c r="AB27" s="115"/>
    </row>
    <row r="28" spans="1:28" ht="21.95" customHeight="1">
      <c r="A28" s="14" t="s">
        <v>135</v>
      </c>
      <c r="D28" s="114"/>
      <c r="E28" s="48">
        <v>0</v>
      </c>
      <c r="F28" s="47"/>
      <c r="G28" s="48">
        <v>0</v>
      </c>
      <c r="H28" s="49"/>
      <c r="I28" s="48">
        <v>0</v>
      </c>
      <c r="J28" s="47"/>
      <c r="K28" s="48">
        <v>0</v>
      </c>
      <c r="L28" s="49"/>
      <c r="M28" s="48">
        <v>0</v>
      </c>
      <c r="N28" s="49"/>
      <c r="O28" s="48">
        <v>0</v>
      </c>
      <c r="P28" s="47"/>
      <c r="Q28" s="48">
        <v>0</v>
      </c>
      <c r="R28" s="47"/>
      <c r="S28" s="48">
        <v>0</v>
      </c>
      <c r="T28" s="47"/>
      <c r="U28" s="48">
        <f>SUM('PL '!I148)</f>
        <v>2656</v>
      </c>
      <c r="V28" s="47"/>
      <c r="W28" s="48">
        <v>0</v>
      </c>
      <c r="X28" s="47"/>
      <c r="Y28" s="48">
        <f>SUM(U28:W28)</f>
        <v>2656</v>
      </c>
      <c r="Z28" s="47"/>
      <c r="AA28" s="48">
        <f>SUM(E28:S28)+Y28</f>
        <v>2656</v>
      </c>
      <c r="AB28" s="115"/>
    </row>
    <row r="29" spans="1:28" ht="21.95" customHeight="1">
      <c r="A29" s="14" t="s">
        <v>136</v>
      </c>
      <c r="D29" s="114"/>
      <c r="E29" s="95">
        <f>SUM(E27:E28)</f>
        <v>0</v>
      </c>
      <c r="F29" s="49"/>
      <c r="G29" s="95">
        <f>SUM(G27:G28)</f>
        <v>0</v>
      </c>
      <c r="H29" s="49"/>
      <c r="I29" s="95">
        <f>SUM(I27:I28)</f>
        <v>0</v>
      </c>
      <c r="J29" s="49"/>
      <c r="K29" s="95">
        <f>SUM(K27:K28)</f>
        <v>0</v>
      </c>
      <c r="L29" s="49"/>
      <c r="M29" s="95">
        <f>SUM(M27:M28)</f>
        <v>0</v>
      </c>
      <c r="N29" s="49"/>
      <c r="O29" s="95">
        <f>SUM(O27:O28)</f>
        <v>0</v>
      </c>
      <c r="P29" s="49"/>
      <c r="Q29" s="95">
        <f>SUM(Q27:Q28)</f>
        <v>0</v>
      </c>
      <c r="R29" s="49"/>
      <c r="S29" s="95">
        <f>SUM(S27:S28)</f>
        <v>255319</v>
      </c>
      <c r="T29" s="49"/>
      <c r="U29" s="95">
        <f>SUM(U27:U28)</f>
        <v>2656</v>
      </c>
      <c r="V29" s="49"/>
      <c r="W29" s="95">
        <f>SUM(W27:W28)</f>
        <v>0</v>
      </c>
      <c r="X29" s="49"/>
      <c r="Y29" s="95">
        <f>SUM(Y27:Y28)</f>
        <v>2656</v>
      </c>
      <c r="Z29" s="49"/>
      <c r="AA29" s="95">
        <f>SUM(AA27:AA28)</f>
        <v>257975</v>
      </c>
      <c r="AB29" s="115"/>
    </row>
    <row r="30" spans="1:28" ht="21.95" customHeight="1">
      <c r="A30" s="14" t="s">
        <v>196</v>
      </c>
      <c r="D30" s="118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119"/>
    </row>
    <row r="31" spans="1:28" ht="21.95" customHeight="1">
      <c r="A31" s="14" t="s">
        <v>346</v>
      </c>
      <c r="D31" s="114"/>
      <c r="E31" s="47">
        <v>0</v>
      </c>
      <c r="F31" s="47"/>
      <c r="G31" s="47">
        <v>0</v>
      </c>
      <c r="H31" s="47"/>
      <c r="I31" s="53">
        <v>29554</v>
      </c>
      <c r="J31" s="47"/>
      <c r="K31" s="47">
        <v>0</v>
      </c>
      <c r="L31" s="47"/>
      <c r="M31" s="47">
        <v>0</v>
      </c>
      <c r="N31" s="47"/>
      <c r="O31" s="47">
        <v>0</v>
      </c>
      <c r="P31" s="47"/>
      <c r="Q31" s="47">
        <v>0</v>
      </c>
      <c r="R31" s="47"/>
      <c r="S31" s="47">
        <v>0</v>
      </c>
      <c r="T31" s="47"/>
      <c r="U31" s="47">
        <v>0</v>
      </c>
      <c r="V31" s="47">
        <v>0</v>
      </c>
      <c r="W31" s="47">
        <v>0</v>
      </c>
      <c r="X31" s="47"/>
      <c r="Y31" s="47">
        <v>0</v>
      </c>
      <c r="Z31" s="47"/>
      <c r="AA31" s="47">
        <f>SUM(E31:S31)+Y31</f>
        <v>29554</v>
      </c>
      <c r="AB31" s="115"/>
    </row>
    <row r="32" spans="1:28" ht="21.95" customHeight="1">
      <c r="A32" s="14" t="s">
        <v>357</v>
      </c>
      <c r="D32" s="118"/>
      <c r="E32" s="47"/>
      <c r="F32" s="47"/>
      <c r="G32" s="47"/>
      <c r="H32" s="47"/>
      <c r="I32" s="53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119"/>
    </row>
    <row r="33" spans="1:28" ht="21.95" customHeight="1">
      <c r="A33" s="9" t="s">
        <v>377</v>
      </c>
      <c r="D33" s="114"/>
      <c r="E33" s="54">
        <v>2</v>
      </c>
      <c r="F33" s="53"/>
      <c r="G33" s="54">
        <v>29</v>
      </c>
      <c r="H33" s="47"/>
      <c r="I33" s="48">
        <v>0</v>
      </c>
      <c r="J33" s="47"/>
      <c r="K33" s="48">
        <v>0</v>
      </c>
      <c r="L33" s="49"/>
      <c r="M33" s="48">
        <v>0</v>
      </c>
      <c r="N33" s="49"/>
      <c r="O33" s="48">
        <v>0</v>
      </c>
      <c r="P33" s="47"/>
      <c r="Q33" s="48">
        <v>0</v>
      </c>
      <c r="R33" s="47"/>
      <c r="S33" s="48">
        <v>0</v>
      </c>
      <c r="T33" s="47"/>
      <c r="U33" s="48">
        <v>0</v>
      </c>
      <c r="V33" s="47"/>
      <c r="W33" s="48">
        <v>0</v>
      </c>
      <c r="X33" s="47"/>
      <c r="Y33" s="48">
        <f>SUM(U33:W33)</f>
        <v>0</v>
      </c>
      <c r="Z33" s="47"/>
      <c r="AA33" s="48">
        <f>SUM(E33:S33)+Y33</f>
        <v>31</v>
      </c>
      <c r="AB33" s="115"/>
    </row>
    <row r="34" spans="1:28" ht="21.95" customHeight="1" thickBot="1">
      <c r="A34" s="1" t="s">
        <v>323</v>
      </c>
      <c r="D34" s="114"/>
      <c r="E34" s="79">
        <f>SUM(E26,E29:E33)</f>
        <v>734252</v>
      </c>
      <c r="F34" s="114"/>
      <c r="G34" s="79">
        <f>SUM(G26,G29:G33)</f>
        <v>548089</v>
      </c>
      <c r="H34" s="114"/>
      <c r="I34" s="79">
        <f>SUM(I26,I29:I33)</f>
        <v>801633</v>
      </c>
      <c r="J34" s="114"/>
      <c r="K34" s="79">
        <f>SUM(K26,K29:K33)</f>
        <v>156412</v>
      </c>
      <c r="L34" s="49"/>
      <c r="M34" s="79">
        <f>SUM(M26,M29:M33)</f>
        <v>-156412</v>
      </c>
      <c r="N34" s="49"/>
      <c r="O34" s="79">
        <f>SUM(O26,O29:O33)</f>
        <v>0</v>
      </c>
      <c r="P34" s="114"/>
      <c r="Q34" s="79">
        <f>SUM(Q26,Q29:Q33)</f>
        <v>89741</v>
      </c>
      <c r="R34" s="114"/>
      <c r="S34" s="79">
        <f>SUM(S26,S29:S33)</f>
        <v>898727</v>
      </c>
      <c r="T34" s="114"/>
      <c r="U34" s="79">
        <f>SUM(U26,U29:U33)</f>
        <v>3165</v>
      </c>
      <c r="V34" s="114"/>
      <c r="W34" s="79">
        <f>SUM(W26,W29:W33)</f>
        <v>57676</v>
      </c>
      <c r="X34" s="114"/>
      <c r="Y34" s="79">
        <f>SUM(Y26,Y29:Y33)</f>
        <v>60841</v>
      </c>
      <c r="Z34" s="114"/>
      <c r="AA34" s="79">
        <f>SUM(AA26,AA29:AA33)</f>
        <v>3133283</v>
      </c>
    </row>
    <row r="35" spans="1:28" ht="21.95" customHeight="1" thickTop="1">
      <c r="A35" s="28"/>
      <c r="D35" s="114"/>
      <c r="E35" s="114">
        <f>SUM(E26-BS!K101)</f>
        <v>0</v>
      </c>
      <c r="F35" s="114"/>
      <c r="G35" s="114">
        <f>SUM(G26-BS!K102)</f>
        <v>0</v>
      </c>
      <c r="H35" s="114"/>
      <c r="I35" s="114">
        <f>SUM(I26-BS!K104)</f>
        <v>0</v>
      </c>
      <c r="J35" s="114"/>
      <c r="K35" s="114">
        <f>SUM(K26-BS!K106)</f>
        <v>0</v>
      </c>
      <c r="L35" s="114"/>
      <c r="M35" s="114">
        <f>SUM(M26-BS!K108)</f>
        <v>0</v>
      </c>
      <c r="N35" s="114"/>
      <c r="O35" s="114"/>
      <c r="P35" s="114"/>
      <c r="Q35" s="114">
        <f>SUM(Q26-BS!K110)</f>
        <v>0</v>
      </c>
      <c r="R35" s="114"/>
      <c r="S35" s="114">
        <f>SUM(S26-BS!K111)</f>
        <v>0</v>
      </c>
      <c r="T35" s="114"/>
      <c r="U35" s="114"/>
      <c r="V35" s="114"/>
      <c r="W35" s="114"/>
      <c r="X35" s="114"/>
      <c r="Y35" s="114">
        <f>SUM(Y26-BS!K112)</f>
        <v>0</v>
      </c>
      <c r="Z35" s="114"/>
      <c r="AA35" s="114">
        <f>SUM(AA26-BS!K115)</f>
        <v>0</v>
      </c>
    </row>
    <row r="36" spans="1:28" ht="21.95" customHeight="1">
      <c r="A36" s="28"/>
      <c r="D36" s="114"/>
      <c r="E36" s="114">
        <f>SUM(E34-BS!I101)</f>
        <v>0</v>
      </c>
      <c r="F36" s="114"/>
      <c r="G36" s="114">
        <f>SUM(G34-BS!I102)</f>
        <v>0</v>
      </c>
      <c r="H36" s="114"/>
      <c r="I36" s="114">
        <f>SUM(I34-BS!I104)</f>
        <v>0</v>
      </c>
      <c r="J36" s="114"/>
      <c r="K36" s="114">
        <f>SUM(K34-BS!I106)</f>
        <v>0</v>
      </c>
      <c r="L36" s="114"/>
      <c r="M36" s="114">
        <f>SUM(M34-BS!I108)</f>
        <v>0</v>
      </c>
      <c r="N36" s="114"/>
      <c r="O36" s="114"/>
      <c r="P36" s="114"/>
      <c r="Q36" s="114">
        <f>SUM(Q34-BS!I110)</f>
        <v>0</v>
      </c>
      <c r="R36" s="114"/>
      <c r="S36" s="114">
        <f>SUM(S34-BS!I111)</f>
        <v>0</v>
      </c>
      <c r="T36" s="114"/>
      <c r="U36" s="114"/>
      <c r="V36" s="114"/>
      <c r="W36" s="114"/>
      <c r="X36" s="114"/>
      <c r="Y36" s="114">
        <f>SUM(Y34-BS!I112)</f>
        <v>0</v>
      </c>
      <c r="Z36" s="114"/>
      <c r="AA36" s="114">
        <f>SUM(AA34-BS!I115)</f>
        <v>0</v>
      </c>
    </row>
    <row r="37" spans="1:28" ht="21.95" customHeight="1">
      <c r="A37" s="14" t="s">
        <v>14</v>
      </c>
    </row>
  </sheetData>
  <mergeCells count="7">
    <mergeCell ref="E6:AA6"/>
    <mergeCell ref="D8:E8"/>
    <mergeCell ref="Q13:S13"/>
    <mergeCell ref="K13:M13"/>
    <mergeCell ref="K12:M12"/>
    <mergeCell ref="U7:Y7"/>
    <mergeCell ref="U8:W8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3"/>
  <sheetViews>
    <sheetView showGridLines="0" tabSelected="1" view="pageBreakPreview" topLeftCell="A85" zoomScale="85" zoomScaleNormal="100" zoomScaleSheetLayoutView="85" workbookViewId="0">
      <selection activeCell="I82" sqref="I82"/>
    </sheetView>
  </sheetViews>
  <sheetFormatPr defaultColWidth="10.7109375" defaultRowHeight="21.75" customHeight="1"/>
  <cols>
    <col min="1" max="1" width="65.710937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20.45" customHeight="1">
      <c r="K1" s="19" t="s">
        <v>118</v>
      </c>
    </row>
    <row r="2" spans="1:11" s="5" customFormat="1" ht="20.45" customHeight="1">
      <c r="A2" s="1" t="s">
        <v>126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20.45" customHeight="1">
      <c r="A3" s="1" t="s">
        <v>98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0.45" customHeight="1">
      <c r="A4" s="1" t="s">
        <v>324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0.45" customHeight="1">
      <c r="B5" s="4"/>
      <c r="C5" s="3"/>
      <c r="D5" s="4"/>
      <c r="E5" s="4"/>
      <c r="F5" s="4"/>
      <c r="G5" s="4"/>
      <c r="H5" s="4"/>
      <c r="I5" s="4"/>
      <c r="J5" s="4"/>
      <c r="K5" s="7" t="s">
        <v>110</v>
      </c>
    </row>
    <row r="6" spans="1:11" ht="20.45" customHeight="1">
      <c r="E6" s="120"/>
      <c r="F6" s="120" t="s">
        <v>0</v>
      </c>
      <c r="G6" s="120"/>
      <c r="H6" s="28"/>
      <c r="I6" s="120"/>
      <c r="J6" s="120" t="s">
        <v>1</v>
      </c>
      <c r="K6" s="120"/>
    </row>
    <row r="7" spans="1:11" ht="20.45" customHeight="1">
      <c r="C7" s="46"/>
      <c r="E7" s="94">
        <v>2019</v>
      </c>
      <c r="F7" s="29"/>
      <c r="G7" s="94">
        <v>2018</v>
      </c>
      <c r="H7" s="29"/>
      <c r="I7" s="94">
        <v>2019</v>
      </c>
      <c r="J7" s="29"/>
      <c r="K7" s="94">
        <v>2018</v>
      </c>
    </row>
    <row r="8" spans="1:11" s="28" customFormat="1" ht="20.45" customHeight="1">
      <c r="A8" s="43" t="s">
        <v>43</v>
      </c>
      <c r="C8" s="44"/>
      <c r="E8" s="40"/>
      <c r="F8" s="40"/>
      <c r="G8" s="40"/>
      <c r="I8" s="40"/>
      <c r="J8" s="40"/>
      <c r="K8" s="40"/>
    </row>
    <row r="9" spans="1:11" ht="20.45" customHeight="1">
      <c r="A9" s="8" t="s">
        <v>243</v>
      </c>
      <c r="C9" s="26"/>
      <c r="E9" s="123">
        <f>SUM('PL '!E124)</f>
        <v>455346</v>
      </c>
      <c r="F9" s="123"/>
      <c r="G9" s="123">
        <f>SUM('PL '!G124)</f>
        <v>-18142</v>
      </c>
      <c r="H9" s="123"/>
      <c r="I9" s="123">
        <f>SUM('PL '!I124)</f>
        <v>255319</v>
      </c>
      <c r="J9" s="123"/>
      <c r="K9" s="123">
        <f>SUM('PL '!K124)</f>
        <v>-144947</v>
      </c>
    </row>
    <row r="10" spans="1:11" ht="20.45" customHeight="1">
      <c r="A10" s="8" t="s">
        <v>249</v>
      </c>
      <c r="C10" s="26"/>
      <c r="E10" s="124"/>
      <c r="F10" s="124"/>
      <c r="G10" s="124"/>
      <c r="H10" s="124"/>
      <c r="I10" s="124"/>
      <c r="J10" s="124"/>
      <c r="K10" s="124"/>
    </row>
    <row r="11" spans="1:11" ht="20.45" customHeight="1">
      <c r="A11" s="8" t="s">
        <v>242</v>
      </c>
      <c r="C11" s="26"/>
      <c r="E11" s="124"/>
      <c r="F11" s="124"/>
      <c r="G11" s="124"/>
      <c r="H11" s="124"/>
      <c r="I11" s="124"/>
      <c r="J11" s="124"/>
      <c r="K11" s="124"/>
    </row>
    <row r="12" spans="1:11" ht="20.45" customHeight="1">
      <c r="A12" s="25" t="s">
        <v>44</v>
      </c>
      <c r="C12" s="26"/>
      <c r="E12" s="124">
        <v>176705</v>
      </c>
      <c r="F12" s="124"/>
      <c r="G12" s="124">
        <v>167063</v>
      </c>
      <c r="H12" s="124"/>
      <c r="I12" s="124">
        <v>23615</v>
      </c>
      <c r="J12" s="124"/>
      <c r="K12" s="124">
        <v>22784</v>
      </c>
    </row>
    <row r="13" spans="1:11" ht="20.45" customHeight="1">
      <c r="A13" s="25" t="s">
        <v>267</v>
      </c>
      <c r="C13" s="26"/>
      <c r="E13" s="53">
        <v>6555</v>
      </c>
      <c r="F13" s="124"/>
      <c r="G13" s="124">
        <v>4768</v>
      </c>
      <c r="H13" s="124"/>
      <c r="I13" s="53">
        <v>0</v>
      </c>
      <c r="J13" s="53"/>
      <c r="K13" s="53">
        <v>0</v>
      </c>
    </row>
    <row r="14" spans="1:11" ht="20.45" customHeight="1">
      <c r="A14" s="25" t="s">
        <v>147</v>
      </c>
      <c r="C14" s="26"/>
      <c r="E14" s="53">
        <v>-96745</v>
      </c>
      <c r="F14" s="53"/>
      <c r="G14" s="53">
        <v>-28242</v>
      </c>
      <c r="H14" s="53"/>
      <c r="I14" s="53">
        <v>-396</v>
      </c>
      <c r="J14" s="124"/>
      <c r="K14" s="53">
        <v>614</v>
      </c>
    </row>
    <row r="15" spans="1:11" ht="20.45" customHeight="1">
      <c r="A15" s="25" t="s">
        <v>197</v>
      </c>
      <c r="C15" s="26"/>
      <c r="E15" s="53">
        <v>356044</v>
      </c>
      <c r="F15" s="53"/>
      <c r="G15" s="53">
        <v>463385</v>
      </c>
      <c r="H15" s="53"/>
      <c r="I15" s="53">
        <v>0</v>
      </c>
      <c r="J15" s="124"/>
      <c r="K15" s="53">
        <v>1295</v>
      </c>
    </row>
    <row r="16" spans="1:11" ht="20.45" customHeight="1">
      <c r="A16" s="25" t="s">
        <v>358</v>
      </c>
      <c r="C16" s="26"/>
      <c r="E16" s="53">
        <v>-8099</v>
      </c>
      <c r="F16" s="53"/>
      <c r="G16" s="53">
        <v>-1590</v>
      </c>
      <c r="H16" s="53"/>
      <c r="I16" s="53">
        <v>0</v>
      </c>
      <c r="J16" s="124"/>
      <c r="K16" s="53">
        <v>0</v>
      </c>
    </row>
    <row r="17" spans="1:11" ht="20.45" customHeight="1">
      <c r="A17" s="25" t="s">
        <v>310</v>
      </c>
      <c r="C17" s="26"/>
      <c r="E17" s="53">
        <v>42028</v>
      </c>
      <c r="F17" s="53"/>
      <c r="G17" s="53">
        <v>0</v>
      </c>
      <c r="H17" s="53"/>
      <c r="I17" s="53">
        <v>0</v>
      </c>
      <c r="J17" s="124"/>
      <c r="K17" s="53">
        <v>0</v>
      </c>
    </row>
    <row r="18" spans="1:11" ht="20.45" customHeight="1">
      <c r="A18" s="25" t="s">
        <v>277</v>
      </c>
      <c r="C18" s="26"/>
      <c r="E18" s="53">
        <v>-31345</v>
      </c>
      <c r="F18" s="53"/>
      <c r="G18" s="53">
        <v>310</v>
      </c>
      <c r="H18" s="53"/>
      <c r="I18" s="53">
        <v>0</v>
      </c>
      <c r="J18" s="53"/>
      <c r="K18" s="53">
        <v>0</v>
      </c>
    </row>
    <row r="19" spans="1:11" ht="20.45" customHeight="1">
      <c r="A19" s="25" t="s">
        <v>291</v>
      </c>
      <c r="C19" s="26"/>
      <c r="E19" s="53">
        <v>-1341</v>
      </c>
      <c r="F19" s="53"/>
      <c r="G19" s="53">
        <v>0</v>
      </c>
      <c r="H19" s="53"/>
      <c r="I19" s="53">
        <v>0</v>
      </c>
      <c r="J19" s="124"/>
      <c r="K19" s="53">
        <v>0</v>
      </c>
    </row>
    <row r="20" spans="1:11" ht="20.45" customHeight="1">
      <c r="A20" s="8" t="s">
        <v>271</v>
      </c>
      <c r="C20" s="26"/>
      <c r="E20" s="53"/>
      <c r="F20" s="53"/>
      <c r="G20" s="53"/>
      <c r="H20" s="53"/>
      <c r="I20" s="53"/>
      <c r="J20" s="53"/>
      <c r="K20" s="53"/>
    </row>
    <row r="21" spans="1:11" ht="20.45" customHeight="1">
      <c r="A21" s="8" t="s">
        <v>216</v>
      </c>
      <c r="C21" s="26"/>
      <c r="E21" s="53">
        <v>16768</v>
      </c>
      <c r="F21" s="53"/>
      <c r="G21" s="53">
        <v>2470</v>
      </c>
      <c r="H21" s="53"/>
      <c r="I21" s="53">
        <v>-1</v>
      </c>
      <c r="J21" s="53"/>
      <c r="K21" s="53">
        <v>-986</v>
      </c>
    </row>
    <row r="22" spans="1:11" ht="20.45" customHeight="1">
      <c r="A22" s="8" t="s">
        <v>359</v>
      </c>
      <c r="C22" s="26"/>
      <c r="E22" s="53">
        <v>774</v>
      </c>
      <c r="F22" s="53"/>
      <c r="G22" s="53">
        <v>0</v>
      </c>
      <c r="H22" s="53"/>
      <c r="I22" s="53">
        <v>0</v>
      </c>
      <c r="J22" s="53"/>
      <c r="K22" s="53">
        <v>0</v>
      </c>
    </row>
    <row r="23" spans="1:11" ht="20.45" customHeight="1">
      <c r="A23" s="8" t="s">
        <v>217</v>
      </c>
      <c r="C23" s="26"/>
      <c r="E23" s="53">
        <v>-11256</v>
      </c>
      <c r="F23" s="53"/>
      <c r="G23" s="53">
        <v>0</v>
      </c>
      <c r="H23" s="53"/>
      <c r="I23" s="53">
        <v>0</v>
      </c>
      <c r="J23" s="53"/>
      <c r="K23" s="53">
        <v>0</v>
      </c>
    </row>
    <row r="24" spans="1:11" ht="20.45" customHeight="1">
      <c r="A24" s="8" t="s">
        <v>360</v>
      </c>
      <c r="C24" s="26"/>
      <c r="E24" s="53">
        <v>609</v>
      </c>
      <c r="F24" s="53"/>
      <c r="G24" s="53">
        <v>0</v>
      </c>
      <c r="H24" s="53"/>
      <c r="I24" s="53">
        <v>0</v>
      </c>
      <c r="J24" s="53"/>
      <c r="K24" s="53">
        <v>0</v>
      </c>
    </row>
    <row r="25" spans="1:11" ht="20.45" customHeight="1">
      <c r="A25" s="8" t="s">
        <v>371</v>
      </c>
      <c r="C25" s="26"/>
      <c r="E25" s="53">
        <v>174</v>
      </c>
      <c r="F25" s="53"/>
      <c r="G25" s="53">
        <v>113</v>
      </c>
      <c r="H25" s="53"/>
      <c r="I25" s="53">
        <v>0</v>
      </c>
      <c r="J25" s="53"/>
      <c r="K25" s="53">
        <v>0</v>
      </c>
    </row>
    <row r="26" spans="1:11" ht="20.45" customHeight="1">
      <c r="A26" s="8" t="s">
        <v>293</v>
      </c>
      <c r="C26" s="26"/>
      <c r="E26" s="53">
        <v>0</v>
      </c>
      <c r="F26" s="53"/>
      <c r="G26" s="53">
        <v>0</v>
      </c>
      <c r="H26" s="53"/>
      <c r="I26" s="53">
        <v>-236392</v>
      </c>
      <c r="J26" s="53"/>
      <c r="K26" s="53">
        <v>97716</v>
      </c>
    </row>
    <row r="27" spans="1:11" ht="20.45" customHeight="1">
      <c r="A27" s="8" t="s">
        <v>303</v>
      </c>
      <c r="C27" s="26"/>
      <c r="E27" s="53">
        <v>-24282</v>
      </c>
      <c r="F27" s="53"/>
      <c r="G27" s="53">
        <v>46561</v>
      </c>
      <c r="H27" s="53"/>
      <c r="I27" s="53">
        <v>-24282</v>
      </c>
      <c r="J27" s="53"/>
      <c r="K27" s="53">
        <v>37145</v>
      </c>
    </row>
    <row r="28" spans="1:11" ht="20.45" customHeight="1">
      <c r="A28" s="8" t="s">
        <v>317</v>
      </c>
      <c r="C28" s="26"/>
      <c r="E28" s="53">
        <v>-2628</v>
      </c>
      <c r="F28" s="53"/>
      <c r="G28" s="53">
        <v>0</v>
      </c>
      <c r="H28" s="53"/>
      <c r="I28" s="53">
        <v>0</v>
      </c>
      <c r="J28" s="53"/>
      <c r="K28" s="53">
        <v>0</v>
      </c>
    </row>
    <row r="29" spans="1:11" ht="20.45" customHeight="1">
      <c r="A29" s="14" t="s">
        <v>90</v>
      </c>
      <c r="C29" s="26"/>
      <c r="E29" s="124">
        <v>-10815</v>
      </c>
      <c r="F29" s="124"/>
      <c r="G29" s="124">
        <v>1950</v>
      </c>
      <c r="H29" s="124"/>
      <c r="I29" s="124">
        <v>-12362</v>
      </c>
      <c r="J29" s="53"/>
      <c r="K29" s="124">
        <v>962</v>
      </c>
    </row>
    <row r="30" spans="1:11" ht="20.45" customHeight="1">
      <c r="A30" s="8" t="s">
        <v>45</v>
      </c>
      <c r="C30" s="26"/>
      <c r="E30" s="124">
        <v>-268512</v>
      </c>
      <c r="F30" s="124"/>
      <c r="G30" s="124">
        <v>-222126</v>
      </c>
      <c r="H30" s="124"/>
      <c r="I30" s="124">
        <v>-68102</v>
      </c>
      <c r="J30" s="124"/>
      <c r="K30" s="124">
        <v>-60314</v>
      </c>
    </row>
    <row r="31" spans="1:11" ht="20.45" customHeight="1">
      <c r="A31" s="8" t="s">
        <v>311</v>
      </c>
      <c r="C31" s="26"/>
      <c r="E31" s="124">
        <v>-1283</v>
      </c>
      <c r="F31" s="124"/>
      <c r="G31" s="53">
        <v>0</v>
      </c>
      <c r="H31" s="53"/>
      <c r="I31" s="53">
        <v>0</v>
      </c>
      <c r="J31" s="124"/>
      <c r="K31" s="53">
        <v>0</v>
      </c>
    </row>
    <row r="32" spans="1:11" ht="20.45" customHeight="1">
      <c r="A32" s="8" t="s">
        <v>46</v>
      </c>
      <c r="C32" s="26"/>
      <c r="E32" s="121">
        <v>250259</v>
      </c>
      <c r="F32" s="124"/>
      <c r="G32" s="121">
        <v>210920</v>
      </c>
      <c r="H32" s="124"/>
      <c r="I32" s="121">
        <v>116558</v>
      </c>
      <c r="J32" s="124"/>
      <c r="K32" s="121">
        <v>92015</v>
      </c>
    </row>
    <row r="33" spans="1:11" ht="20.45" customHeight="1">
      <c r="A33" s="8" t="s">
        <v>268</v>
      </c>
      <c r="C33" s="26"/>
      <c r="E33" s="124">
        <f>SUM(E9:E32)</f>
        <v>848956</v>
      </c>
      <c r="F33" s="124"/>
      <c r="G33" s="124">
        <f>SUM(G9:G32)</f>
        <v>627440</v>
      </c>
      <c r="H33" s="124"/>
      <c r="I33" s="124">
        <f>SUM(I9:I32)</f>
        <v>53957</v>
      </c>
      <c r="J33" s="124"/>
      <c r="K33" s="124">
        <f>SUM(K9:K32)</f>
        <v>46284</v>
      </c>
    </row>
    <row r="34" spans="1:11" ht="20.45" customHeight="1">
      <c r="A34" s="8" t="s">
        <v>47</v>
      </c>
      <c r="C34" s="26"/>
      <c r="E34" s="124"/>
      <c r="F34" s="124"/>
      <c r="G34" s="124"/>
      <c r="H34" s="124"/>
      <c r="I34" s="124"/>
      <c r="J34" s="124"/>
      <c r="K34" s="124"/>
    </row>
    <row r="35" spans="1:11" ht="20.45" customHeight="1">
      <c r="A35" s="8" t="s">
        <v>95</v>
      </c>
      <c r="C35" s="26"/>
      <c r="E35" s="124">
        <v>105903</v>
      </c>
      <c r="F35" s="124"/>
      <c r="G35" s="124">
        <v>-73502</v>
      </c>
      <c r="H35" s="124"/>
      <c r="I35" s="124">
        <v>3383</v>
      </c>
      <c r="J35" s="124"/>
      <c r="K35" s="124">
        <v>3195</v>
      </c>
    </row>
    <row r="36" spans="1:11" ht="20.45" customHeight="1">
      <c r="A36" s="8" t="s">
        <v>48</v>
      </c>
      <c r="C36" s="26"/>
      <c r="E36" s="124">
        <v>273654</v>
      </c>
      <c r="F36" s="124"/>
      <c r="G36" s="124">
        <v>-86459</v>
      </c>
      <c r="H36" s="124"/>
      <c r="I36" s="53">
        <v>0</v>
      </c>
      <c r="J36" s="124"/>
      <c r="K36" s="53">
        <v>0</v>
      </c>
    </row>
    <row r="37" spans="1:11" ht="20.45" customHeight="1">
      <c r="A37" s="8" t="s">
        <v>218</v>
      </c>
      <c r="C37" s="26"/>
      <c r="E37" s="124">
        <v>-58504</v>
      </c>
      <c r="F37" s="124"/>
      <c r="G37" s="124">
        <v>-16301</v>
      </c>
      <c r="H37" s="124"/>
      <c r="I37" s="53">
        <v>0</v>
      </c>
      <c r="J37" s="53"/>
      <c r="K37" s="53">
        <v>0</v>
      </c>
    </row>
    <row r="38" spans="1:11" ht="20.45" customHeight="1">
      <c r="A38" s="8" t="s">
        <v>119</v>
      </c>
      <c r="C38" s="26"/>
      <c r="E38" s="124">
        <v>-4371</v>
      </c>
      <c r="F38" s="124"/>
      <c r="G38" s="124">
        <v>13922</v>
      </c>
      <c r="H38" s="124"/>
      <c r="I38" s="124">
        <v>1832</v>
      </c>
      <c r="J38" s="124"/>
      <c r="K38" s="124">
        <v>2539</v>
      </c>
    </row>
    <row r="39" spans="1:11" ht="20.45" customHeight="1">
      <c r="A39" s="8" t="s">
        <v>261</v>
      </c>
      <c r="C39" s="26"/>
      <c r="E39" s="124">
        <v>-22025</v>
      </c>
      <c r="F39" s="124"/>
      <c r="G39" s="53">
        <v>7021</v>
      </c>
      <c r="H39" s="124"/>
      <c r="I39" s="53">
        <v>0</v>
      </c>
      <c r="J39" s="53"/>
      <c r="K39" s="53">
        <v>0</v>
      </c>
    </row>
    <row r="40" spans="1:11" ht="20.45" customHeight="1">
      <c r="A40" s="8" t="s">
        <v>262</v>
      </c>
      <c r="C40" s="26"/>
      <c r="E40" s="124">
        <v>-5074</v>
      </c>
      <c r="F40" s="124"/>
      <c r="G40" s="53">
        <v>-9451</v>
      </c>
      <c r="H40" s="124"/>
      <c r="I40" s="53">
        <v>0</v>
      </c>
      <c r="J40" s="53"/>
      <c r="K40" s="53">
        <v>0</v>
      </c>
    </row>
    <row r="41" spans="1:11" ht="20.45" customHeight="1">
      <c r="A41" s="8" t="s">
        <v>263</v>
      </c>
      <c r="C41" s="26"/>
      <c r="E41" s="124">
        <v>-9287</v>
      </c>
      <c r="F41" s="124"/>
      <c r="G41" s="53">
        <v>-11496</v>
      </c>
      <c r="H41" s="124"/>
      <c r="I41" s="53">
        <v>0</v>
      </c>
      <c r="J41" s="53"/>
      <c r="K41" s="53">
        <v>0</v>
      </c>
    </row>
    <row r="42" spans="1:11" ht="20.45" customHeight="1">
      <c r="A42" s="8" t="s">
        <v>191</v>
      </c>
      <c r="C42" s="26"/>
      <c r="E42" s="124">
        <v>3572</v>
      </c>
      <c r="F42" s="124"/>
      <c r="G42" s="124">
        <v>-43288</v>
      </c>
      <c r="H42" s="124"/>
      <c r="I42" s="53">
        <v>0</v>
      </c>
      <c r="J42" s="53"/>
      <c r="K42" s="124">
        <v>6</v>
      </c>
    </row>
    <row r="43" spans="1:11" ht="20.45" customHeight="1">
      <c r="A43" s="8" t="s">
        <v>120</v>
      </c>
      <c r="C43" s="26"/>
      <c r="E43" s="124">
        <v>1746</v>
      </c>
      <c r="F43" s="124"/>
      <c r="G43" s="124">
        <v>5704</v>
      </c>
      <c r="H43" s="124"/>
      <c r="I43" s="53">
        <v>0</v>
      </c>
      <c r="J43" s="53"/>
      <c r="K43" s="53">
        <v>0</v>
      </c>
    </row>
    <row r="44" spans="1:11" ht="20.45" customHeight="1">
      <c r="A44" s="25" t="s">
        <v>49</v>
      </c>
      <c r="B44" s="5"/>
      <c r="C44" s="26"/>
      <c r="E44" s="124">
        <v>24200</v>
      </c>
      <c r="F44" s="124"/>
      <c r="G44" s="124">
        <v>-56511</v>
      </c>
      <c r="H44" s="124"/>
      <c r="I44" s="124">
        <v>130</v>
      </c>
      <c r="J44" s="53"/>
      <c r="K44" s="124">
        <v>1854</v>
      </c>
    </row>
    <row r="45" spans="1:11" ht="20.45" customHeight="1">
      <c r="A45" s="8" t="s">
        <v>121</v>
      </c>
      <c r="C45" s="26"/>
      <c r="E45" s="124">
        <v>3876</v>
      </c>
      <c r="F45" s="124"/>
      <c r="G45" s="124">
        <v>1795</v>
      </c>
      <c r="H45" s="124"/>
      <c r="I45" s="53">
        <v>0</v>
      </c>
      <c r="J45" s="53"/>
      <c r="K45" s="53">
        <v>0</v>
      </c>
    </row>
    <row r="46" spans="1:11" ht="20.45" customHeight="1">
      <c r="A46" s="8" t="s">
        <v>148</v>
      </c>
      <c r="C46" s="26"/>
      <c r="E46" s="124">
        <v>5063</v>
      </c>
      <c r="F46" s="124"/>
      <c r="G46" s="124">
        <v>-1135058</v>
      </c>
      <c r="H46" s="124"/>
      <c r="I46" s="53">
        <v>0</v>
      </c>
      <c r="J46" s="53"/>
      <c r="K46" s="53">
        <v>0</v>
      </c>
    </row>
    <row r="47" spans="1:11" ht="20.45" customHeight="1">
      <c r="A47" s="8" t="s">
        <v>266</v>
      </c>
      <c r="C47" s="26"/>
      <c r="E47" s="124">
        <v>-60814</v>
      </c>
      <c r="F47" s="124"/>
      <c r="G47" s="53">
        <v>-6551</v>
      </c>
      <c r="H47" s="124"/>
      <c r="I47" s="53">
        <v>0</v>
      </c>
      <c r="J47" s="53"/>
      <c r="K47" s="53">
        <v>0</v>
      </c>
    </row>
    <row r="48" spans="1:11" ht="20.45" customHeight="1">
      <c r="A48" s="14" t="s">
        <v>219</v>
      </c>
      <c r="B48" s="5"/>
      <c r="C48" s="26"/>
      <c r="E48" s="124">
        <v>-369943</v>
      </c>
      <c r="F48" s="124"/>
      <c r="G48" s="124">
        <v>-695602</v>
      </c>
      <c r="H48" s="124"/>
      <c r="I48" s="53">
        <v>0</v>
      </c>
      <c r="J48" s="53"/>
      <c r="K48" s="53">
        <v>0</v>
      </c>
    </row>
    <row r="49" spans="1:11" ht="20.45" customHeight="1">
      <c r="A49" s="25" t="s">
        <v>140</v>
      </c>
      <c r="C49" s="26"/>
      <c r="E49" s="124">
        <v>-27732</v>
      </c>
      <c r="F49" s="124"/>
      <c r="G49" s="124">
        <v>-15011</v>
      </c>
      <c r="H49" s="124"/>
      <c r="I49" s="53">
        <v>0</v>
      </c>
      <c r="J49" s="53"/>
      <c r="K49" s="124">
        <v>-242</v>
      </c>
    </row>
    <row r="50" spans="1:11" ht="20.45" customHeight="1">
      <c r="A50" s="8" t="s">
        <v>50</v>
      </c>
      <c r="C50" s="26"/>
      <c r="E50" s="124"/>
      <c r="F50" s="124"/>
      <c r="G50" s="124"/>
      <c r="H50" s="124"/>
      <c r="I50" s="124"/>
      <c r="J50" s="53"/>
      <c r="K50" s="53"/>
    </row>
    <row r="51" spans="1:11" ht="20.45" customHeight="1">
      <c r="A51" s="25" t="s">
        <v>96</v>
      </c>
      <c r="C51" s="26"/>
      <c r="E51" s="124">
        <v>-13555</v>
      </c>
      <c r="F51" s="124"/>
      <c r="G51" s="124">
        <v>445751</v>
      </c>
      <c r="H51" s="124"/>
      <c r="I51" s="124">
        <v>-4226</v>
      </c>
      <c r="J51" s="53"/>
      <c r="K51" s="124">
        <v>-10161</v>
      </c>
    </row>
    <row r="52" spans="1:11" ht="20.45" customHeight="1">
      <c r="A52" s="25" t="s">
        <v>264</v>
      </c>
      <c r="C52" s="26"/>
      <c r="E52" s="124">
        <v>-2291</v>
      </c>
      <c r="F52" s="124"/>
      <c r="G52" s="53">
        <v>-5930</v>
      </c>
      <c r="H52" s="53"/>
      <c r="I52" s="53">
        <v>0</v>
      </c>
      <c r="J52" s="124"/>
      <c r="K52" s="53">
        <v>0</v>
      </c>
    </row>
    <row r="53" spans="1:11" ht="20.45" customHeight="1">
      <c r="A53" s="25" t="s">
        <v>265</v>
      </c>
      <c r="C53" s="26"/>
      <c r="E53" s="124">
        <v>9671</v>
      </c>
      <c r="F53" s="124"/>
      <c r="G53" s="53">
        <v>11312</v>
      </c>
      <c r="H53" s="53"/>
      <c r="I53" s="53">
        <v>0</v>
      </c>
      <c r="J53" s="124"/>
      <c r="K53" s="53">
        <v>0</v>
      </c>
    </row>
    <row r="54" spans="1:11" ht="20.45" customHeight="1">
      <c r="A54" s="8" t="s">
        <v>51</v>
      </c>
      <c r="C54" s="26"/>
      <c r="E54" s="124">
        <v>13114</v>
      </c>
      <c r="F54" s="124"/>
      <c r="G54" s="124">
        <v>-12774</v>
      </c>
      <c r="H54" s="124"/>
      <c r="I54" s="124">
        <v>878</v>
      </c>
      <c r="J54" s="124"/>
      <c r="K54" s="124">
        <v>1780</v>
      </c>
    </row>
    <row r="55" spans="1:11" ht="20.45" customHeight="1">
      <c r="A55" s="8" t="s">
        <v>52</v>
      </c>
      <c r="C55" s="26"/>
      <c r="E55" s="121">
        <v>4366</v>
      </c>
      <c r="F55" s="124"/>
      <c r="G55" s="121">
        <v>-3149</v>
      </c>
      <c r="H55" s="124"/>
      <c r="I55" s="121">
        <v>-1587</v>
      </c>
      <c r="J55" s="124"/>
      <c r="K55" s="121">
        <v>751</v>
      </c>
    </row>
    <row r="56" spans="1:11" ht="20.45" customHeight="1">
      <c r="A56" s="8" t="s">
        <v>53</v>
      </c>
      <c r="C56" s="26"/>
      <c r="E56" s="124">
        <f>SUM(E33:E55)</f>
        <v>720525</v>
      </c>
      <c r="F56" s="124"/>
      <c r="G56" s="124">
        <f>SUM(G33:G55)</f>
        <v>-1058138</v>
      </c>
      <c r="H56" s="124"/>
      <c r="I56" s="124">
        <f>SUM(I33:I55)</f>
        <v>54367</v>
      </c>
      <c r="J56" s="123"/>
      <c r="K56" s="124">
        <f>SUM(K33:K55)</f>
        <v>46006</v>
      </c>
    </row>
    <row r="57" spans="1:11" ht="20.45" customHeight="1">
      <c r="A57" s="25" t="s">
        <v>45</v>
      </c>
      <c r="C57" s="26"/>
      <c r="E57" s="124">
        <v>275314</v>
      </c>
      <c r="F57" s="124"/>
      <c r="G57" s="124">
        <v>208947</v>
      </c>
      <c r="H57" s="124"/>
      <c r="I57" s="124">
        <v>68102</v>
      </c>
      <c r="J57" s="124"/>
      <c r="K57" s="124">
        <v>60314</v>
      </c>
    </row>
    <row r="58" spans="1:11" ht="20.45" customHeight="1">
      <c r="A58" s="25" t="s">
        <v>142</v>
      </c>
      <c r="C58" s="26"/>
      <c r="E58" s="53">
        <v>-551</v>
      </c>
      <c r="F58" s="124"/>
      <c r="G58" s="53">
        <v>-532</v>
      </c>
      <c r="H58" s="124"/>
      <c r="I58" s="53">
        <v>0</v>
      </c>
      <c r="J58" s="124"/>
      <c r="K58" s="53">
        <v>0</v>
      </c>
    </row>
    <row r="59" spans="1:11" ht="20.45" customHeight="1">
      <c r="A59" s="8" t="s">
        <v>54</v>
      </c>
      <c r="C59" s="26"/>
      <c r="E59" s="121">
        <v>-178873</v>
      </c>
      <c r="F59" s="124"/>
      <c r="G59" s="121">
        <v>-112648</v>
      </c>
      <c r="H59" s="124"/>
      <c r="I59" s="121">
        <v>-4704</v>
      </c>
      <c r="J59" s="124"/>
      <c r="K59" s="121">
        <v>-4447</v>
      </c>
    </row>
    <row r="60" spans="1:11" ht="20.45" customHeight="1">
      <c r="A60" s="45" t="s">
        <v>55</v>
      </c>
      <c r="B60" s="5"/>
      <c r="C60" s="26"/>
      <c r="E60" s="121">
        <f>SUM(E56:E59)</f>
        <v>816415</v>
      </c>
      <c r="F60" s="124"/>
      <c r="G60" s="121">
        <f>SUM(G56:G59)</f>
        <v>-962371</v>
      </c>
      <c r="H60" s="124"/>
      <c r="I60" s="121">
        <f>SUM(I56:I59)</f>
        <v>117765</v>
      </c>
      <c r="J60" s="124"/>
      <c r="K60" s="121">
        <f>SUM(K56:K59)</f>
        <v>101873</v>
      </c>
    </row>
    <row r="61" spans="1:11" ht="20.45" customHeight="1">
      <c r="A61" s="25"/>
      <c r="B61" s="5"/>
      <c r="C61" s="26"/>
    </row>
    <row r="62" spans="1:11" ht="20.45" customHeight="1">
      <c r="A62" s="25" t="s">
        <v>14</v>
      </c>
      <c r="B62" s="5"/>
      <c r="C62" s="26"/>
      <c r="F62" s="19"/>
    </row>
    <row r="63" spans="1:11" ht="21.75" customHeight="1">
      <c r="K63" s="19" t="s">
        <v>118</v>
      </c>
    </row>
    <row r="64" spans="1:11" s="5" customFormat="1" ht="21.75" customHeight="1">
      <c r="A64" s="1" t="s">
        <v>126</v>
      </c>
      <c r="B64" s="2"/>
      <c r="C64" s="3"/>
      <c r="D64" s="4"/>
      <c r="E64" s="4"/>
      <c r="F64" s="4"/>
      <c r="G64" s="4"/>
      <c r="H64" s="4"/>
      <c r="I64" s="4"/>
      <c r="J64" s="4"/>
      <c r="K64" s="4"/>
    </row>
    <row r="65" spans="1:11" s="5" customFormat="1" ht="21.75" customHeight="1">
      <c r="A65" s="1" t="s">
        <v>99</v>
      </c>
      <c r="B65" s="2"/>
      <c r="C65" s="3"/>
      <c r="D65" s="4"/>
      <c r="E65" s="4"/>
      <c r="F65" s="4"/>
      <c r="G65" s="4"/>
      <c r="H65" s="4"/>
      <c r="I65" s="4"/>
      <c r="J65" s="4"/>
      <c r="K65" s="4"/>
    </row>
    <row r="66" spans="1:11" s="5" customFormat="1" ht="21.75" customHeight="1">
      <c r="A66" s="1" t="s">
        <v>324</v>
      </c>
      <c r="B66" s="4"/>
      <c r="C66" s="3"/>
      <c r="D66" s="4"/>
      <c r="E66" s="4"/>
      <c r="F66" s="4"/>
      <c r="G66" s="4"/>
      <c r="H66" s="4"/>
      <c r="I66" s="4"/>
      <c r="J66" s="4"/>
      <c r="K66" s="4"/>
    </row>
    <row r="67" spans="1:11" s="5" customFormat="1" ht="21.75" customHeight="1">
      <c r="B67" s="4"/>
      <c r="C67" s="3"/>
      <c r="D67" s="4"/>
      <c r="E67" s="4"/>
      <c r="F67" s="4"/>
      <c r="G67" s="4"/>
      <c r="H67" s="4"/>
      <c r="I67" s="4"/>
      <c r="J67" s="4"/>
      <c r="K67" s="7" t="s">
        <v>110</v>
      </c>
    </row>
    <row r="68" spans="1:11" ht="21.75" customHeight="1">
      <c r="E68" s="120"/>
      <c r="F68" s="120" t="s">
        <v>0</v>
      </c>
      <c r="G68" s="120"/>
      <c r="H68" s="28"/>
      <c r="I68" s="120"/>
      <c r="J68" s="120" t="s">
        <v>1</v>
      </c>
      <c r="K68" s="120"/>
    </row>
    <row r="69" spans="1:11" ht="21.75" customHeight="1">
      <c r="C69" s="46"/>
      <c r="E69" s="94">
        <v>2019</v>
      </c>
      <c r="F69" s="29"/>
      <c r="G69" s="94">
        <v>2018</v>
      </c>
      <c r="H69" s="29"/>
      <c r="I69" s="94">
        <v>2019</v>
      </c>
      <c r="J69" s="29"/>
      <c r="K69" s="94">
        <v>2018</v>
      </c>
    </row>
    <row r="70" spans="1:11" ht="21.75" customHeight="1">
      <c r="A70" s="43" t="s">
        <v>56</v>
      </c>
      <c r="B70" s="28"/>
      <c r="C70" s="26"/>
      <c r="E70" s="17"/>
      <c r="F70" s="19"/>
      <c r="G70" s="17"/>
      <c r="I70" s="17"/>
      <c r="J70" s="19"/>
      <c r="K70" s="17"/>
    </row>
    <row r="71" spans="1:11" ht="21.75" customHeight="1">
      <c r="A71" s="8" t="s">
        <v>316</v>
      </c>
      <c r="B71" s="28"/>
      <c r="C71" s="26"/>
      <c r="E71" s="53">
        <v>240</v>
      </c>
      <c r="F71" s="53"/>
      <c r="G71" s="53">
        <v>-3404</v>
      </c>
      <c r="H71" s="53"/>
      <c r="I71" s="53">
        <v>0</v>
      </c>
      <c r="J71" s="53"/>
      <c r="K71" s="53">
        <v>0</v>
      </c>
    </row>
    <row r="72" spans="1:11" ht="21.75" customHeight="1">
      <c r="A72" s="8" t="s">
        <v>336</v>
      </c>
      <c r="B72" s="28"/>
      <c r="C72" s="26"/>
      <c r="E72" s="53">
        <v>0</v>
      </c>
      <c r="F72" s="53"/>
      <c r="G72" s="53">
        <v>0</v>
      </c>
      <c r="H72" s="53"/>
      <c r="I72" s="53">
        <v>-117000</v>
      </c>
      <c r="J72" s="53"/>
      <c r="K72" s="53">
        <v>-1040000</v>
      </c>
    </row>
    <row r="73" spans="1:11" ht="21.75" customHeight="1">
      <c r="A73" s="8" t="s">
        <v>337</v>
      </c>
      <c r="B73" s="28"/>
      <c r="C73" s="26"/>
      <c r="E73" s="53">
        <v>0</v>
      </c>
      <c r="F73" s="53"/>
      <c r="G73" s="53">
        <v>0</v>
      </c>
      <c r="H73" s="53"/>
      <c r="I73" s="53">
        <v>362000</v>
      </c>
      <c r="J73" s="53"/>
      <c r="K73" s="53">
        <v>355000</v>
      </c>
    </row>
    <row r="74" spans="1:11" ht="21.75" customHeight="1">
      <c r="A74" s="8" t="s">
        <v>372</v>
      </c>
      <c r="C74" s="26"/>
      <c r="E74" s="53">
        <v>34762</v>
      </c>
      <c r="F74" s="53"/>
      <c r="G74" s="53">
        <v>-86488</v>
      </c>
      <c r="H74" s="53"/>
      <c r="I74" s="53">
        <v>0</v>
      </c>
      <c r="J74" s="53"/>
      <c r="K74" s="53">
        <v>0</v>
      </c>
    </row>
    <row r="75" spans="1:11" ht="21.75" customHeight="1">
      <c r="A75" s="8" t="s">
        <v>166</v>
      </c>
      <c r="B75" s="28"/>
      <c r="C75" s="26"/>
      <c r="E75" s="53">
        <v>0</v>
      </c>
      <c r="F75" s="53"/>
      <c r="G75" s="53">
        <v>0</v>
      </c>
      <c r="H75" s="53"/>
      <c r="I75" s="53">
        <v>0</v>
      </c>
      <c r="J75" s="53"/>
      <c r="K75" s="53">
        <v>-281856</v>
      </c>
    </row>
    <row r="76" spans="1:11" ht="21.75" customHeight="1">
      <c r="A76" s="8" t="s">
        <v>338</v>
      </c>
      <c r="B76" s="28"/>
      <c r="C76" s="26"/>
      <c r="E76" s="53">
        <v>0</v>
      </c>
      <c r="F76" s="53"/>
      <c r="G76" s="53">
        <v>0</v>
      </c>
      <c r="H76" s="53"/>
      <c r="I76" s="53">
        <v>-286753</v>
      </c>
      <c r="J76" s="53"/>
      <c r="K76" s="53">
        <v>-269999</v>
      </c>
    </row>
    <row r="77" spans="1:11" ht="21.75" customHeight="1">
      <c r="A77" s="8" t="s">
        <v>367</v>
      </c>
      <c r="B77" s="28"/>
      <c r="C77" s="26"/>
      <c r="E77" s="53">
        <v>-264060</v>
      </c>
      <c r="F77" s="53"/>
      <c r="G77" s="53">
        <v>0</v>
      </c>
      <c r="H77" s="53"/>
      <c r="I77" s="53">
        <v>-264060</v>
      </c>
      <c r="J77" s="53"/>
      <c r="K77" s="53">
        <v>0</v>
      </c>
    </row>
    <row r="78" spans="1:11" ht="21.75" customHeight="1">
      <c r="A78" s="8" t="s">
        <v>339</v>
      </c>
      <c r="B78" s="28"/>
      <c r="C78" s="26"/>
      <c r="E78" s="53">
        <v>0</v>
      </c>
      <c r="F78" s="53"/>
      <c r="G78" s="53">
        <v>-19660</v>
      </c>
      <c r="H78" s="53"/>
      <c r="I78" s="53">
        <v>0</v>
      </c>
      <c r="K78" s="53">
        <v>0</v>
      </c>
    </row>
    <row r="79" spans="1:11" ht="21.75" customHeight="1">
      <c r="A79" s="8" t="s">
        <v>256</v>
      </c>
      <c r="B79" s="28"/>
      <c r="C79" s="26"/>
      <c r="E79" s="53">
        <v>-10140</v>
      </c>
      <c r="F79" s="53"/>
      <c r="G79" s="53">
        <v>-5000</v>
      </c>
      <c r="H79" s="53"/>
      <c r="I79" s="53">
        <v>0</v>
      </c>
      <c r="J79" s="53"/>
      <c r="K79" s="53">
        <v>0</v>
      </c>
    </row>
    <row r="80" spans="1:11" ht="21.75" customHeight="1">
      <c r="A80" s="8" t="s">
        <v>269</v>
      </c>
      <c r="C80" s="26"/>
      <c r="E80" s="53">
        <v>-125287</v>
      </c>
      <c r="F80" s="53"/>
      <c r="G80" s="53">
        <v>-140810</v>
      </c>
      <c r="H80" s="53"/>
      <c r="I80" s="53">
        <v>-3641</v>
      </c>
      <c r="K80" s="53">
        <v>-23526</v>
      </c>
    </row>
    <row r="81" spans="1:11" ht="21.75" customHeight="1">
      <c r="A81" s="8" t="s">
        <v>141</v>
      </c>
      <c r="C81" s="26"/>
      <c r="E81" s="53">
        <v>-28963</v>
      </c>
      <c r="F81" s="53"/>
      <c r="G81" s="53">
        <v>-83630</v>
      </c>
      <c r="H81" s="53"/>
      <c r="I81" s="53">
        <v>0</v>
      </c>
      <c r="J81" s="53"/>
      <c r="K81" s="53">
        <v>0</v>
      </c>
    </row>
    <row r="82" spans="1:11" ht="21.75" customHeight="1">
      <c r="A82" s="8" t="s">
        <v>272</v>
      </c>
      <c r="C82" s="26"/>
      <c r="E82" s="53">
        <v>-19</v>
      </c>
      <c r="F82" s="53"/>
      <c r="G82" s="53">
        <v>-1732</v>
      </c>
      <c r="H82" s="53"/>
      <c r="I82" s="53">
        <v>0</v>
      </c>
      <c r="J82" s="53"/>
      <c r="K82" s="53">
        <v>-2149</v>
      </c>
    </row>
    <row r="83" spans="1:11" ht="21.75" customHeight="1">
      <c r="A83" s="27" t="s">
        <v>220</v>
      </c>
      <c r="C83" s="26"/>
      <c r="E83" s="53"/>
      <c r="F83" s="53"/>
      <c r="G83" s="53"/>
      <c r="H83" s="53"/>
      <c r="I83" s="53"/>
      <c r="J83" s="53"/>
      <c r="K83" s="53"/>
    </row>
    <row r="84" spans="1:11" ht="21.75" customHeight="1">
      <c r="A84" s="27" t="s">
        <v>153</v>
      </c>
      <c r="C84" s="26"/>
      <c r="E84" s="53">
        <v>4175</v>
      </c>
      <c r="F84" s="53"/>
      <c r="G84" s="53">
        <v>4817</v>
      </c>
      <c r="H84" s="53"/>
      <c r="I84" s="53">
        <v>1</v>
      </c>
      <c r="J84" s="53"/>
      <c r="K84" s="53">
        <v>1014</v>
      </c>
    </row>
    <row r="85" spans="1:11" s="24" customFormat="1" ht="21.75" customHeight="1">
      <c r="A85" s="27" t="s">
        <v>340</v>
      </c>
      <c r="C85" s="46"/>
      <c r="E85" s="53">
        <v>0</v>
      </c>
      <c r="F85" s="53"/>
      <c r="G85" s="53">
        <v>-96728</v>
      </c>
      <c r="H85" s="53"/>
      <c r="I85" s="53">
        <v>0</v>
      </c>
      <c r="J85" s="9"/>
      <c r="K85" s="53">
        <v>0</v>
      </c>
    </row>
    <row r="86" spans="1:11" s="24" customFormat="1" ht="21.75" customHeight="1">
      <c r="A86" s="27" t="s">
        <v>312</v>
      </c>
      <c r="C86" s="46"/>
      <c r="E86" s="53">
        <v>1283</v>
      </c>
      <c r="F86" s="53"/>
      <c r="G86" s="53">
        <v>0</v>
      </c>
      <c r="H86" s="53"/>
      <c r="I86" s="53">
        <v>267620</v>
      </c>
      <c r="J86" s="9"/>
      <c r="K86" s="53">
        <v>158014</v>
      </c>
    </row>
    <row r="87" spans="1:11" ht="21.75" customHeight="1">
      <c r="A87" s="43" t="s">
        <v>370</v>
      </c>
      <c r="C87" s="26"/>
      <c r="E87" s="122">
        <f>SUM(E71:E86)</f>
        <v>-388009</v>
      </c>
      <c r="F87" s="124"/>
      <c r="G87" s="122">
        <f>SUM(G71:G86)</f>
        <v>-432635</v>
      </c>
      <c r="H87" s="124"/>
      <c r="I87" s="122">
        <f>SUM(I71:I86)</f>
        <v>-41833</v>
      </c>
      <c r="J87" s="124"/>
      <c r="K87" s="122">
        <f>SUM(K71:K86)</f>
        <v>-1103502</v>
      </c>
    </row>
    <row r="88" spans="1:11" ht="21.75" customHeight="1">
      <c r="A88" s="43" t="s">
        <v>57</v>
      </c>
      <c r="B88" s="28"/>
      <c r="C88" s="26"/>
      <c r="E88" s="124"/>
      <c r="F88" s="124"/>
      <c r="G88" s="124"/>
      <c r="H88" s="124"/>
      <c r="I88" s="124"/>
      <c r="J88" s="124"/>
      <c r="K88" s="124"/>
    </row>
    <row r="89" spans="1:11" ht="21.75" customHeight="1">
      <c r="A89" s="25" t="s">
        <v>279</v>
      </c>
      <c r="B89" s="5"/>
      <c r="C89" s="26"/>
      <c r="E89" s="124"/>
      <c r="J89" s="124"/>
    </row>
    <row r="90" spans="1:11" ht="21.75" customHeight="1">
      <c r="A90" s="25" t="s">
        <v>175</v>
      </c>
      <c r="B90" s="5"/>
      <c r="C90" s="26"/>
      <c r="E90" s="124">
        <v>-376339</v>
      </c>
      <c r="F90" s="124"/>
      <c r="G90" s="124">
        <v>357476</v>
      </c>
      <c r="H90" s="124"/>
      <c r="I90" s="124">
        <v>450000</v>
      </c>
      <c r="J90" s="124"/>
      <c r="K90" s="124">
        <v>547000</v>
      </c>
    </row>
    <row r="91" spans="1:11" ht="21.75" customHeight="1">
      <c r="A91" s="25" t="s">
        <v>313</v>
      </c>
      <c r="B91" s="5"/>
      <c r="C91" s="26"/>
      <c r="E91" s="53">
        <v>120000</v>
      </c>
      <c r="F91" s="124"/>
      <c r="G91" s="124">
        <v>74000</v>
      </c>
      <c r="H91" s="124"/>
      <c r="I91" s="53">
        <v>0</v>
      </c>
      <c r="J91" s="124"/>
      <c r="K91" s="124">
        <v>-86000</v>
      </c>
    </row>
    <row r="92" spans="1:11" ht="21.75" customHeight="1">
      <c r="A92" s="25" t="s">
        <v>280</v>
      </c>
      <c r="B92" s="5"/>
      <c r="C92" s="26"/>
      <c r="E92" s="53">
        <v>0</v>
      </c>
      <c r="F92" s="124"/>
      <c r="G92" s="53">
        <v>0</v>
      </c>
      <c r="H92" s="124"/>
      <c r="I92" s="53">
        <v>955000</v>
      </c>
      <c r="J92" s="124"/>
      <c r="K92" s="53">
        <v>0</v>
      </c>
    </row>
    <row r="93" spans="1:11" ht="21.75" customHeight="1">
      <c r="A93" s="25" t="s">
        <v>281</v>
      </c>
      <c r="B93" s="5"/>
      <c r="C93" s="26"/>
      <c r="E93" s="53">
        <v>0</v>
      </c>
      <c r="F93" s="124"/>
      <c r="G93" s="53">
        <v>0</v>
      </c>
      <c r="H93" s="124"/>
      <c r="I93" s="53">
        <v>-1265000</v>
      </c>
      <c r="J93" s="124"/>
      <c r="K93" s="53">
        <v>0</v>
      </c>
    </row>
    <row r="94" spans="1:11" ht="21.75" customHeight="1">
      <c r="A94" s="25" t="s">
        <v>223</v>
      </c>
      <c r="B94" s="5"/>
      <c r="C94" s="26"/>
      <c r="E94" s="124">
        <v>33538</v>
      </c>
      <c r="F94" s="53"/>
      <c r="G94" s="53">
        <v>400000</v>
      </c>
      <c r="H94" s="53"/>
      <c r="I94" s="53">
        <v>0</v>
      </c>
      <c r="J94" s="124"/>
      <c r="K94" s="53">
        <v>0</v>
      </c>
    </row>
    <row r="95" spans="1:11" ht="21.75" customHeight="1">
      <c r="A95" s="8" t="s">
        <v>58</v>
      </c>
      <c r="C95" s="26"/>
      <c r="E95" s="124">
        <v>-295453</v>
      </c>
      <c r="F95" s="124"/>
      <c r="G95" s="124">
        <v>-174718</v>
      </c>
      <c r="H95" s="124"/>
      <c r="I95" s="53">
        <v>-99881</v>
      </c>
      <c r="J95" s="124"/>
      <c r="K95" s="124">
        <v>-99201</v>
      </c>
    </row>
    <row r="96" spans="1:11" ht="21.75" customHeight="1">
      <c r="A96" s="8" t="s">
        <v>270</v>
      </c>
      <c r="C96" s="26"/>
      <c r="E96" s="53">
        <v>-354</v>
      </c>
      <c r="F96" s="124"/>
      <c r="G96" s="124">
        <v>-407</v>
      </c>
      <c r="H96" s="124"/>
      <c r="I96" s="53">
        <v>0</v>
      </c>
      <c r="J96" s="124"/>
      <c r="K96" s="53">
        <v>0</v>
      </c>
    </row>
    <row r="97" spans="1:11" ht="21.75" customHeight="1">
      <c r="A97" s="25" t="s">
        <v>224</v>
      </c>
      <c r="C97" s="26"/>
      <c r="E97" s="53">
        <v>1498000</v>
      </c>
      <c r="F97" s="124"/>
      <c r="G97" s="124">
        <v>1100000</v>
      </c>
      <c r="H97" s="124"/>
      <c r="I97" s="53">
        <v>0</v>
      </c>
      <c r="J97" s="124"/>
      <c r="K97" s="53">
        <v>1000000</v>
      </c>
    </row>
    <row r="98" spans="1:11" ht="21.75" customHeight="1">
      <c r="A98" s="25" t="s">
        <v>361</v>
      </c>
      <c r="C98" s="26"/>
      <c r="E98" s="53">
        <v>-369000</v>
      </c>
      <c r="F98" s="124"/>
      <c r="G98" s="53">
        <v>0</v>
      </c>
      <c r="H98" s="124"/>
      <c r="I98" s="53">
        <v>0</v>
      </c>
      <c r="J98" s="124"/>
      <c r="K98" s="53">
        <v>0</v>
      </c>
    </row>
    <row r="99" spans="1:11" ht="21.75" customHeight="1">
      <c r="A99" s="25" t="s">
        <v>374</v>
      </c>
      <c r="C99" s="26"/>
      <c r="E99" s="53"/>
      <c r="F99" s="125"/>
      <c r="G99" s="125"/>
      <c r="H99" s="125"/>
      <c r="I99" s="53"/>
      <c r="J99" s="125"/>
      <c r="K99" s="53"/>
    </row>
    <row r="100" spans="1:11" ht="21.75" customHeight="1">
      <c r="A100" s="25" t="s">
        <v>373</v>
      </c>
      <c r="C100" s="26"/>
      <c r="E100" s="53">
        <v>-14067</v>
      </c>
      <c r="F100" s="124"/>
      <c r="G100" s="53">
        <v>-4536</v>
      </c>
      <c r="H100" s="124"/>
      <c r="I100" s="53">
        <v>-6245</v>
      </c>
      <c r="J100" s="124"/>
      <c r="K100" s="53">
        <v>-2500</v>
      </c>
    </row>
    <row r="101" spans="1:11" s="24" customFormat="1" ht="21.75" customHeight="1">
      <c r="A101" s="27" t="s">
        <v>240</v>
      </c>
      <c r="C101" s="46"/>
      <c r="E101" s="53">
        <v>0</v>
      </c>
      <c r="F101" s="53"/>
      <c r="G101" s="53">
        <v>485004</v>
      </c>
      <c r="H101" s="53"/>
      <c r="I101" s="53">
        <v>0</v>
      </c>
      <c r="J101" s="53"/>
      <c r="K101" s="53">
        <v>0</v>
      </c>
    </row>
    <row r="102" spans="1:11" s="24" customFormat="1" ht="21.75" customHeight="1">
      <c r="A102" s="27" t="s">
        <v>341</v>
      </c>
      <c r="C102" s="46"/>
      <c r="E102" s="53">
        <v>44985</v>
      </c>
      <c r="F102" s="53"/>
      <c r="G102" s="53">
        <v>57550</v>
      </c>
      <c r="H102" s="53"/>
      <c r="I102" s="53">
        <v>0</v>
      </c>
      <c r="J102" s="53"/>
      <c r="K102" s="53">
        <v>0</v>
      </c>
    </row>
    <row r="103" spans="1:11" ht="21.75" customHeight="1">
      <c r="A103" s="25" t="s">
        <v>225</v>
      </c>
      <c r="C103" s="26"/>
      <c r="E103" s="53">
        <v>0</v>
      </c>
      <c r="F103" s="124"/>
      <c r="G103" s="124">
        <v>333678</v>
      </c>
      <c r="H103" s="124"/>
      <c r="I103" s="53">
        <v>0</v>
      </c>
      <c r="J103" s="124"/>
      <c r="K103" s="53">
        <v>0</v>
      </c>
    </row>
    <row r="104" spans="1:11" ht="21.75" customHeight="1">
      <c r="A104" s="25" t="s">
        <v>362</v>
      </c>
      <c r="C104" s="26"/>
      <c r="E104" s="53">
        <v>31</v>
      </c>
      <c r="F104" s="124"/>
      <c r="G104" s="53">
        <v>0</v>
      </c>
      <c r="H104" s="124"/>
      <c r="I104" s="53">
        <v>31</v>
      </c>
      <c r="J104" s="124"/>
      <c r="K104" s="53">
        <v>0</v>
      </c>
    </row>
    <row r="105" spans="1:11" ht="21.75" customHeight="1">
      <c r="A105" s="25" t="s">
        <v>366</v>
      </c>
      <c r="C105" s="26"/>
      <c r="E105" s="53">
        <v>-894</v>
      </c>
      <c r="F105" s="124"/>
      <c r="G105" s="53">
        <v>0</v>
      </c>
      <c r="H105" s="124"/>
      <c r="I105" s="53">
        <v>0</v>
      </c>
      <c r="J105" s="124"/>
      <c r="K105" s="53">
        <v>0</v>
      </c>
    </row>
    <row r="106" spans="1:11" ht="21.75" customHeight="1">
      <c r="A106" s="25" t="s">
        <v>314</v>
      </c>
      <c r="C106" s="26"/>
      <c r="E106" s="53">
        <v>13596</v>
      </c>
      <c r="F106" s="124"/>
      <c r="G106" s="53">
        <v>0</v>
      </c>
      <c r="H106" s="124"/>
      <c r="I106" s="53">
        <v>0</v>
      </c>
      <c r="J106" s="124"/>
      <c r="K106" s="53">
        <v>0</v>
      </c>
    </row>
    <row r="107" spans="1:11" ht="21.75" customHeight="1">
      <c r="A107" s="25" t="s">
        <v>342</v>
      </c>
      <c r="C107" s="26"/>
      <c r="E107" s="53">
        <v>-211894</v>
      </c>
      <c r="F107" s="124"/>
      <c r="G107" s="53">
        <v>-316566</v>
      </c>
      <c r="H107" s="124"/>
      <c r="I107" s="53">
        <v>0</v>
      </c>
      <c r="J107" s="124"/>
      <c r="K107" s="53">
        <v>-234957</v>
      </c>
    </row>
    <row r="108" spans="1:11" ht="21.75" customHeight="1">
      <c r="A108" s="25" t="s">
        <v>154</v>
      </c>
      <c r="B108" s="5"/>
      <c r="C108" s="26"/>
      <c r="E108" s="124">
        <v>-242787</v>
      </c>
      <c r="F108" s="124"/>
      <c r="G108" s="53">
        <v>-208683</v>
      </c>
      <c r="H108" s="53"/>
      <c r="I108" s="53">
        <v>-111308</v>
      </c>
      <c r="J108" s="53"/>
      <c r="K108" s="53">
        <v>-88840</v>
      </c>
    </row>
    <row r="109" spans="1:11" ht="21.75" customHeight="1">
      <c r="A109" s="43" t="s">
        <v>309</v>
      </c>
      <c r="C109" s="26"/>
      <c r="E109" s="98">
        <f>SUM(E89:E108)</f>
        <v>199362</v>
      </c>
      <c r="F109" s="124"/>
      <c r="G109" s="98">
        <f>SUM(G90:G108)</f>
        <v>2102798</v>
      </c>
      <c r="H109" s="124"/>
      <c r="I109" s="98">
        <f>SUM(I90:I108)</f>
        <v>-77403</v>
      </c>
      <c r="J109" s="123"/>
      <c r="K109" s="98">
        <f>SUM(K90:K108)</f>
        <v>1035502</v>
      </c>
    </row>
    <row r="110" spans="1:11" ht="21.75" customHeight="1">
      <c r="A110" s="8" t="s">
        <v>274</v>
      </c>
      <c r="C110" s="26"/>
      <c r="E110" s="54">
        <v>-801</v>
      </c>
      <c r="F110" s="53"/>
      <c r="G110" s="54">
        <v>892</v>
      </c>
      <c r="H110" s="53"/>
      <c r="I110" s="54">
        <v>0</v>
      </c>
      <c r="J110" s="124"/>
      <c r="K110" s="54">
        <v>0</v>
      </c>
    </row>
    <row r="111" spans="1:11" ht="21.75" customHeight="1">
      <c r="A111" s="43" t="s">
        <v>375</v>
      </c>
      <c r="C111" s="26"/>
      <c r="E111" s="123">
        <f>SUM(E60,E87,E109:E110)</f>
        <v>626967</v>
      </c>
      <c r="F111" s="124"/>
      <c r="G111" s="123">
        <f>SUM(G60,G87,G109:G110)</f>
        <v>708684</v>
      </c>
      <c r="H111" s="124"/>
      <c r="I111" s="123">
        <f>I60+I87+I109+I110</f>
        <v>-1471</v>
      </c>
      <c r="J111" s="124"/>
      <c r="K111" s="123">
        <f>SUM(K60,K87,K109:K110)</f>
        <v>33873</v>
      </c>
    </row>
    <row r="112" spans="1:11" ht="21.75" customHeight="1">
      <c r="A112" s="25" t="s">
        <v>138</v>
      </c>
      <c r="B112" s="5"/>
      <c r="C112" s="26"/>
      <c r="E112" s="121">
        <v>1331081</v>
      </c>
      <c r="F112" s="124"/>
      <c r="G112" s="121">
        <v>796114</v>
      </c>
      <c r="H112" s="124"/>
      <c r="I112" s="121">
        <v>15181</v>
      </c>
      <c r="J112" s="124"/>
      <c r="K112" s="121">
        <v>40205</v>
      </c>
    </row>
    <row r="113" spans="1:11" ht="21.75" customHeight="1" thickBot="1">
      <c r="A113" s="45" t="s">
        <v>139</v>
      </c>
      <c r="B113" s="5"/>
      <c r="C113" s="26"/>
      <c r="E113" s="99">
        <f>SUM(E111:E112)</f>
        <v>1958048</v>
      </c>
      <c r="F113" s="124"/>
      <c r="G113" s="99">
        <f>SUM(G111:G112)</f>
        <v>1504798</v>
      </c>
      <c r="H113" s="124"/>
      <c r="I113" s="16">
        <f>SUM(I111:I112)</f>
        <v>13710</v>
      </c>
      <c r="J113" s="124"/>
      <c r="K113" s="99">
        <f>SUM(K111:K112)</f>
        <v>74078</v>
      </c>
    </row>
    <row r="114" spans="1:11" ht="21.75" customHeight="1" thickTop="1">
      <c r="C114" s="26"/>
      <c r="E114" s="124">
        <f>SUM(E113-BS!E11)</f>
        <v>0</v>
      </c>
      <c r="F114" s="124"/>
      <c r="G114" s="124"/>
      <c r="H114" s="124"/>
      <c r="I114" s="9">
        <f>SUM(I113-BS!I11)</f>
        <v>0</v>
      </c>
      <c r="J114" s="124"/>
      <c r="K114" s="124"/>
    </row>
    <row r="115" spans="1:11" ht="21.75" customHeight="1">
      <c r="A115" s="25" t="s">
        <v>14</v>
      </c>
      <c r="B115" s="5"/>
      <c r="C115" s="26"/>
      <c r="F115" s="19"/>
    </row>
    <row r="116" spans="1:11" ht="21.75" customHeight="1">
      <c r="K116" s="19" t="s">
        <v>118</v>
      </c>
    </row>
    <row r="117" spans="1:11" s="5" customFormat="1" ht="21.75" customHeight="1">
      <c r="A117" s="1" t="s">
        <v>126</v>
      </c>
      <c r="B117" s="2"/>
      <c r="C117" s="3"/>
      <c r="D117" s="4"/>
      <c r="E117" s="4"/>
      <c r="F117" s="4"/>
      <c r="G117" s="4"/>
      <c r="H117" s="4"/>
      <c r="I117" s="4"/>
      <c r="J117" s="4"/>
      <c r="K117" s="4"/>
    </row>
    <row r="118" spans="1:11" s="5" customFormat="1" ht="21.75" customHeight="1">
      <c r="A118" s="1" t="s">
        <v>99</v>
      </c>
      <c r="B118" s="2"/>
      <c r="C118" s="3"/>
      <c r="D118" s="4"/>
      <c r="E118" s="4"/>
      <c r="F118" s="4"/>
      <c r="G118" s="4"/>
      <c r="H118" s="4"/>
      <c r="I118" s="4"/>
      <c r="J118" s="4"/>
      <c r="K118" s="4"/>
    </row>
    <row r="119" spans="1:11" s="5" customFormat="1" ht="21.75" customHeight="1">
      <c r="A119" s="1" t="s">
        <v>324</v>
      </c>
      <c r="B119" s="4"/>
      <c r="C119" s="3"/>
      <c r="D119" s="4"/>
      <c r="E119" s="4"/>
      <c r="F119" s="4"/>
      <c r="G119" s="4"/>
      <c r="H119" s="4"/>
      <c r="I119" s="4"/>
      <c r="J119" s="4"/>
      <c r="K119" s="4"/>
    </row>
    <row r="120" spans="1:11" s="5" customFormat="1" ht="21.75" customHeight="1">
      <c r="B120" s="4"/>
      <c r="C120" s="3"/>
      <c r="D120" s="4"/>
      <c r="E120" s="4"/>
      <c r="F120" s="4"/>
      <c r="G120" s="4"/>
      <c r="H120" s="4"/>
      <c r="I120" s="4"/>
      <c r="J120" s="4"/>
      <c r="K120" s="7" t="s">
        <v>110</v>
      </c>
    </row>
    <row r="121" spans="1:11" ht="21.75" customHeight="1">
      <c r="E121" s="120"/>
      <c r="F121" s="120" t="s">
        <v>0</v>
      </c>
      <c r="G121" s="120"/>
      <c r="H121" s="28"/>
      <c r="I121" s="120"/>
      <c r="J121" s="120" t="s">
        <v>1</v>
      </c>
      <c r="K121" s="120"/>
    </row>
    <row r="122" spans="1:11" ht="21.75" customHeight="1">
      <c r="C122" s="46"/>
      <c r="E122" s="94">
        <v>2019</v>
      </c>
      <c r="F122" s="29"/>
      <c r="G122" s="94">
        <v>2018</v>
      </c>
      <c r="H122" s="29"/>
      <c r="I122" s="94">
        <v>2019</v>
      </c>
      <c r="J122" s="29"/>
      <c r="K122" s="94">
        <v>2018</v>
      </c>
    </row>
    <row r="123" spans="1:11" ht="21.75" customHeight="1">
      <c r="A123" s="45" t="s">
        <v>149</v>
      </c>
      <c r="B123" s="15"/>
      <c r="C123" s="26"/>
      <c r="E123" s="123"/>
      <c r="F123" s="124"/>
      <c r="G123" s="123"/>
      <c r="H123" s="124"/>
      <c r="I123" s="123"/>
      <c r="J123" s="124"/>
      <c r="K123" s="123"/>
    </row>
    <row r="124" spans="1:11" ht="21.75" customHeight="1">
      <c r="A124" s="25" t="s">
        <v>150</v>
      </c>
      <c r="B124" s="15"/>
      <c r="C124" s="26"/>
      <c r="E124" s="123"/>
      <c r="F124" s="124"/>
      <c r="G124" s="123"/>
      <c r="H124" s="124"/>
      <c r="I124" s="123"/>
      <c r="J124" s="124"/>
      <c r="K124" s="123"/>
    </row>
    <row r="125" spans="1:11" ht="21.75" customHeight="1">
      <c r="A125" s="25" t="s">
        <v>221</v>
      </c>
      <c r="C125" s="26"/>
      <c r="D125" s="124"/>
    </row>
    <row r="126" spans="1:11" ht="21.75" customHeight="1">
      <c r="A126" s="8" t="s">
        <v>176</v>
      </c>
      <c r="E126" s="53">
        <v>20276</v>
      </c>
      <c r="F126" s="53"/>
      <c r="G126" s="126">
        <v>24136</v>
      </c>
      <c r="H126" s="126"/>
      <c r="I126" s="126">
        <v>289</v>
      </c>
      <c r="J126" s="53"/>
      <c r="K126" s="53">
        <v>3246</v>
      </c>
    </row>
    <row r="127" spans="1:11" ht="21.75" customHeight="1">
      <c r="A127" s="25" t="s">
        <v>222</v>
      </c>
      <c r="C127" s="9"/>
      <c r="E127" s="53"/>
      <c r="F127" s="53"/>
      <c r="G127" s="126"/>
      <c r="H127" s="126"/>
      <c r="I127" s="126"/>
    </row>
    <row r="128" spans="1:11" ht="21.75" customHeight="1">
      <c r="A128" s="25" t="s">
        <v>151</v>
      </c>
      <c r="C128" s="9"/>
    </row>
    <row r="129" spans="1:11" ht="21.75" customHeight="1">
      <c r="A129" s="25" t="s">
        <v>152</v>
      </c>
      <c r="C129" s="9"/>
      <c r="E129" s="53">
        <v>630476</v>
      </c>
      <c r="F129" s="53"/>
      <c r="G129" s="126">
        <v>165762</v>
      </c>
      <c r="H129" s="126"/>
      <c r="I129" s="126">
        <v>0</v>
      </c>
      <c r="J129" s="53"/>
      <c r="K129" s="53">
        <v>0</v>
      </c>
    </row>
    <row r="130" spans="1:11" ht="21.75" customHeight="1">
      <c r="A130" s="25" t="s">
        <v>278</v>
      </c>
      <c r="C130" s="9"/>
      <c r="E130" s="53">
        <v>15652</v>
      </c>
      <c r="F130" s="53"/>
      <c r="G130" s="30">
        <v>-20348</v>
      </c>
      <c r="H130" s="124"/>
      <c r="I130" s="53">
        <v>0</v>
      </c>
      <c r="J130" s="53"/>
      <c r="K130" s="53">
        <v>0</v>
      </c>
    </row>
    <row r="131" spans="1:11" ht="21.75" customHeight="1">
      <c r="A131" s="25" t="s">
        <v>363</v>
      </c>
      <c r="C131" s="9"/>
      <c r="E131" s="53">
        <v>20000</v>
      </c>
      <c r="F131" s="53"/>
      <c r="G131" s="30">
        <v>0</v>
      </c>
      <c r="H131" s="124"/>
      <c r="I131" s="53">
        <v>0</v>
      </c>
      <c r="J131" s="53"/>
      <c r="K131" s="53">
        <v>0</v>
      </c>
    </row>
    <row r="132" spans="1:11" ht="21.75" customHeight="1">
      <c r="A132" s="25" t="s">
        <v>364</v>
      </c>
      <c r="C132" s="9"/>
      <c r="E132" s="53">
        <v>493</v>
      </c>
      <c r="F132" s="53"/>
      <c r="G132" s="30">
        <v>0</v>
      </c>
      <c r="H132" s="124"/>
      <c r="I132" s="53">
        <v>0</v>
      </c>
      <c r="J132" s="53"/>
      <c r="K132" s="53">
        <v>0</v>
      </c>
    </row>
    <row r="133" spans="1:11" ht="21.75" customHeight="1">
      <c r="A133" s="25" t="s">
        <v>365</v>
      </c>
      <c r="C133" s="9"/>
      <c r="E133" s="53">
        <v>600</v>
      </c>
      <c r="F133" s="53"/>
      <c r="G133" s="30">
        <v>0</v>
      </c>
      <c r="H133" s="124"/>
      <c r="I133" s="53">
        <v>0</v>
      </c>
      <c r="J133" s="53"/>
      <c r="K133" s="53">
        <v>0</v>
      </c>
    </row>
    <row r="134" spans="1:11" ht="21.75" customHeight="1">
      <c r="A134" s="25" t="s">
        <v>177</v>
      </c>
      <c r="C134" s="26"/>
      <c r="D134" s="124"/>
      <c r="E134" s="30">
        <v>4862</v>
      </c>
      <c r="F134" s="124"/>
      <c r="G134" s="127">
        <v>4381</v>
      </c>
      <c r="H134" s="128"/>
      <c r="I134" s="126">
        <v>0</v>
      </c>
      <c r="J134" s="53"/>
      <c r="K134" s="53">
        <v>0</v>
      </c>
    </row>
    <row r="135" spans="1:11" ht="21.75" customHeight="1">
      <c r="A135" s="8" t="s">
        <v>250</v>
      </c>
      <c r="E135" s="30">
        <v>0</v>
      </c>
      <c r="F135" s="124"/>
      <c r="G135" s="127">
        <v>1156</v>
      </c>
      <c r="H135" s="128"/>
      <c r="I135" s="126">
        <v>0</v>
      </c>
      <c r="J135" s="124"/>
      <c r="K135" s="30">
        <v>0</v>
      </c>
    </row>
    <row r="136" spans="1:11" ht="21.75" customHeight="1">
      <c r="A136" s="8" t="s">
        <v>343</v>
      </c>
      <c r="E136" s="30">
        <v>0</v>
      </c>
      <c r="F136" s="124"/>
      <c r="G136" s="127">
        <v>10000</v>
      </c>
      <c r="H136" s="128"/>
      <c r="I136" s="126">
        <v>0</v>
      </c>
      <c r="J136" s="124"/>
      <c r="K136" s="30">
        <v>0</v>
      </c>
    </row>
    <row r="137" spans="1:11" ht="21.75" customHeight="1">
      <c r="A137" s="8" t="s">
        <v>257</v>
      </c>
      <c r="E137" s="30">
        <v>841</v>
      </c>
      <c r="F137" s="124"/>
      <c r="G137" s="127">
        <v>835</v>
      </c>
      <c r="H137" s="128"/>
      <c r="I137" s="126">
        <v>0</v>
      </c>
      <c r="J137" s="124"/>
      <c r="K137" s="30">
        <v>0</v>
      </c>
    </row>
    <row r="138" spans="1:11" ht="21.75" customHeight="1">
      <c r="A138" s="8" t="s">
        <v>275</v>
      </c>
      <c r="E138" s="30">
        <v>572</v>
      </c>
      <c r="F138" s="124"/>
      <c r="G138" s="30">
        <v>0</v>
      </c>
      <c r="H138" s="124"/>
      <c r="I138" s="30">
        <v>0</v>
      </c>
      <c r="J138" s="124"/>
      <c r="K138" s="30">
        <v>0</v>
      </c>
    </row>
    <row r="139" spans="1:11" ht="21.75" customHeight="1">
      <c r="A139" s="8" t="s">
        <v>251</v>
      </c>
      <c r="E139" s="30">
        <v>12261</v>
      </c>
      <c r="F139" s="124"/>
      <c r="G139" s="127">
        <v>26737</v>
      </c>
      <c r="H139" s="128"/>
      <c r="I139" s="126">
        <v>0</v>
      </c>
      <c r="J139" s="124"/>
      <c r="K139" s="30">
        <v>0</v>
      </c>
    </row>
    <row r="140" spans="1:11" ht="21.75" customHeight="1">
      <c r="A140" s="8" t="s">
        <v>282</v>
      </c>
      <c r="E140" s="30">
        <v>43620</v>
      </c>
      <c r="F140" s="124"/>
      <c r="G140" s="30">
        <v>0</v>
      </c>
      <c r="H140" s="124"/>
      <c r="I140" s="30">
        <v>0</v>
      </c>
      <c r="J140" s="124"/>
      <c r="K140" s="30">
        <v>0</v>
      </c>
    </row>
    <row r="141" spans="1:11" ht="21.75" customHeight="1">
      <c r="A141" s="8" t="s">
        <v>241</v>
      </c>
      <c r="E141" s="30">
        <v>0</v>
      </c>
      <c r="F141" s="124"/>
      <c r="G141" s="127">
        <v>12336</v>
      </c>
      <c r="H141" s="128"/>
      <c r="I141" s="126">
        <v>0</v>
      </c>
      <c r="J141" s="124"/>
      <c r="K141" s="30">
        <v>0</v>
      </c>
    </row>
    <row r="143" spans="1:11" ht="21.75" customHeight="1">
      <c r="A143" s="25" t="s">
        <v>59</v>
      </c>
    </row>
  </sheetData>
  <pageMargins left="0.98425196850393704" right="0.39370078740157483" top="0.78740157480314965" bottom="0.31496062992125984" header="0.31496062992125984" footer="0.31496062992125984"/>
  <pageSetup paperSize="9" scale="60" fitToHeight="7" orientation="portrait" r:id="rId1"/>
  <rowBreaks count="2" manualBreakCount="2">
    <brk id="62" max="10" man="1"/>
    <brk id="11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2019-08-09T01:05:54Z</cp:lastPrinted>
  <dcterms:created xsi:type="dcterms:W3CDTF">2011-03-15T03:50:46Z</dcterms:created>
  <dcterms:modified xsi:type="dcterms:W3CDTF">2019-08-09T01:05:57Z</dcterms:modified>
</cp:coreProperties>
</file>