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9\Draft_CHUO_2019\Q1'19\ENG\"/>
    </mc:Choice>
  </mc:AlternateContent>
  <bookViews>
    <workbookView xWindow="0" yWindow="0" windowWidth="20496" windowHeight="7752" tabRatio="699" activeTab="1"/>
  </bookViews>
  <sheets>
    <sheet name="BS (E)" sheetId="135" r:id="rId1"/>
    <sheet name="PL (E) (3M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(E)'!$A$1:$M$99</definedName>
    <definedName name="_xlnm.Print_Area" localSheetId="4">'CF (E)'!$A$1:$I$53</definedName>
    <definedName name="_xlnm.Print_Area" localSheetId="1">'PL (E) (3M)'!$A$1:$L$56</definedName>
    <definedName name="_xlnm.Print_Area" localSheetId="3">'SE_COM (E)'!$A$1:$O$36</definedName>
    <definedName name="_xlnm.Print_Area" localSheetId="2">'SE_CON (E)'!$A$1:$Y$32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J51" i="139" l="1"/>
  <c r="F51" i="139"/>
  <c r="G46" i="140" l="1"/>
  <c r="C46" i="140"/>
  <c r="F10" i="139"/>
  <c r="L17" i="139"/>
  <c r="J17" i="139"/>
  <c r="H17" i="139"/>
  <c r="F17" i="139"/>
  <c r="L10" i="139"/>
  <c r="J10" i="139"/>
  <c r="H10" i="139"/>
  <c r="I25" i="137" l="1"/>
  <c r="G25" i="137"/>
  <c r="E25" i="137"/>
  <c r="K25" i="136"/>
  <c r="I25" i="136"/>
  <c r="G25" i="136"/>
  <c r="E25" i="136"/>
  <c r="J35" i="135" l="1"/>
  <c r="F30" i="139" l="1"/>
  <c r="F38" i="139" s="1"/>
  <c r="K16" i="137" l="1"/>
  <c r="I18" i="137" l="1"/>
  <c r="G18" i="137"/>
  <c r="E18" i="137"/>
  <c r="K18" i="136"/>
  <c r="I18" i="136"/>
  <c r="G18" i="136"/>
  <c r="E18" i="136"/>
  <c r="L83" i="135" l="1"/>
  <c r="M16" i="137"/>
  <c r="M23" i="137"/>
  <c r="M24" i="137" s="1"/>
  <c r="M25" i="137" s="1"/>
  <c r="K23" i="137"/>
  <c r="N25" i="137"/>
  <c r="L25" i="137"/>
  <c r="J25" i="137"/>
  <c r="H25" i="137"/>
  <c r="F25" i="137"/>
  <c r="Q16" i="136"/>
  <c r="O16" i="136"/>
  <c r="M16" i="136"/>
  <c r="H83" i="135"/>
  <c r="Q23" i="136"/>
  <c r="Q24" i="136" s="1"/>
  <c r="Q25" i="136" s="1"/>
  <c r="O23" i="136"/>
  <c r="M23" i="136"/>
  <c r="S16" i="136" l="1"/>
  <c r="O23" i="137"/>
  <c r="O20" i="137"/>
  <c r="S23" i="136"/>
  <c r="S24" i="136" s="1"/>
  <c r="S25" i="136" s="1"/>
  <c r="O24" i="136"/>
  <c r="O25" i="136" s="1"/>
  <c r="U23" i="136" l="1"/>
  <c r="Y23" i="136" s="1"/>
  <c r="L20" i="135"/>
  <c r="H20" i="135"/>
  <c r="L69" i="135"/>
  <c r="H69" i="135"/>
  <c r="H30" i="139" l="1"/>
  <c r="J30" i="139"/>
  <c r="L30" i="139"/>
  <c r="J20" i="135" l="1"/>
  <c r="C40" i="140" l="1"/>
  <c r="C35" i="140"/>
  <c r="E40" i="140" l="1"/>
  <c r="E35" i="140"/>
  <c r="I40" i="140"/>
  <c r="G40" i="140"/>
  <c r="G35" i="140"/>
  <c r="I35" i="140"/>
  <c r="F85" i="135" l="1"/>
  <c r="H85" i="135" l="1"/>
  <c r="F35" i="135"/>
  <c r="H35" i="135"/>
  <c r="Q17" i="136"/>
  <c r="Q18" i="136" s="1"/>
  <c r="O17" i="136"/>
  <c r="O18" i="136" s="1"/>
  <c r="M17" i="137" l="1"/>
  <c r="M18" i="137" s="1"/>
  <c r="S17" i="136"/>
  <c r="L89" i="135"/>
  <c r="L88" i="135"/>
  <c r="J87" i="135"/>
  <c r="L84" i="135"/>
  <c r="H88" i="135"/>
  <c r="F83" i="135"/>
  <c r="H36" i="139"/>
  <c r="U20" i="136" l="1"/>
  <c r="F84" i="135"/>
  <c r="H84" i="135"/>
  <c r="U16" i="136"/>
  <c r="Y16" i="136" s="1"/>
  <c r="J83" i="135"/>
  <c r="O13" i="137"/>
  <c r="H38" i="139"/>
  <c r="S13" i="136"/>
  <c r="U13" i="136" s="1"/>
  <c r="J84" i="135"/>
  <c r="J89" i="135"/>
  <c r="S18" i="136" l="1"/>
  <c r="F89" i="135" s="1"/>
  <c r="H89" i="135"/>
  <c r="Y20" i="136"/>
  <c r="L36" i="139"/>
  <c r="L38" i="139" s="1"/>
  <c r="O16" i="137"/>
  <c r="L35" i="135"/>
  <c r="J38" i="139" l="1"/>
  <c r="F87" i="135" l="1"/>
  <c r="H76" i="135" l="1"/>
  <c r="L37" i="135" l="1"/>
  <c r="D18" i="140" l="1"/>
  <c r="N18" i="137" l="1"/>
  <c r="L18" i="137"/>
  <c r="J18" i="137"/>
  <c r="H18" i="137"/>
  <c r="F18" i="137"/>
  <c r="I49" i="139" l="1"/>
  <c r="I45" i="139"/>
  <c r="I35" i="139"/>
  <c r="K35" i="139"/>
  <c r="I36" i="139" l="1"/>
  <c r="I37" i="139" s="1"/>
  <c r="I38" i="139"/>
  <c r="K36" i="139"/>
  <c r="K37" i="139" s="1"/>
  <c r="K38" i="139" s="1"/>
  <c r="K39" i="139" l="1"/>
  <c r="K40" i="139" s="1"/>
  <c r="K41" i="139" s="1"/>
  <c r="K42" i="139" s="1"/>
  <c r="I39" i="139"/>
  <c r="H37" i="135"/>
  <c r="I40" i="139" l="1"/>
  <c r="I41" i="139" s="1"/>
  <c r="Y13" i="136"/>
  <c r="F19" i="139"/>
  <c r="C8" i="140" s="1"/>
  <c r="J19" i="139"/>
  <c r="G8" i="140" s="1"/>
  <c r="L19" i="139"/>
  <c r="H19" i="139"/>
  <c r="L90" i="135"/>
  <c r="L92" i="135" s="1"/>
  <c r="H90" i="135"/>
  <c r="H92" i="135" s="1"/>
  <c r="G78" i="135"/>
  <c r="F76" i="135"/>
  <c r="J76" i="135"/>
  <c r="K76" i="135"/>
  <c r="L76" i="135"/>
  <c r="F69" i="135"/>
  <c r="J69" i="135"/>
  <c r="K69" i="135"/>
  <c r="G37" i="135"/>
  <c r="F20" i="135"/>
  <c r="I20" i="135"/>
  <c r="K20" i="135"/>
  <c r="I35" i="135"/>
  <c r="K35" i="135"/>
  <c r="F21" i="139" l="1"/>
  <c r="F78" i="135"/>
  <c r="F37" i="135"/>
  <c r="K37" i="135"/>
  <c r="K78" i="135"/>
  <c r="H78" i="135"/>
  <c r="H94" i="135" s="1"/>
  <c r="H101" i="135" s="1"/>
  <c r="L78" i="135"/>
  <c r="L94" i="135" s="1"/>
  <c r="L101" i="135" s="1"/>
  <c r="J78" i="135"/>
  <c r="J37" i="135"/>
  <c r="I37" i="135"/>
  <c r="L21" i="139" l="1"/>
  <c r="I18" i="140"/>
  <c r="I25" i="140" s="1"/>
  <c r="I28" i="140" s="1"/>
  <c r="H21" i="139"/>
  <c r="H51" i="139" s="1"/>
  <c r="E18" i="140"/>
  <c r="E25" i="140" s="1"/>
  <c r="E28" i="140" s="1"/>
  <c r="E44" i="140" s="1"/>
  <c r="E48" i="140" s="1"/>
  <c r="F43" i="139"/>
  <c r="M15" i="136"/>
  <c r="U15" i="136" s="1"/>
  <c r="G18" i="140"/>
  <c r="G25" i="140" s="1"/>
  <c r="G28" i="140" s="1"/>
  <c r="J21" i="139"/>
  <c r="L43" i="139"/>
  <c r="L40" i="139"/>
  <c r="L47" i="139" s="1"/>
  <c r="L49" i="139" s="1"/>
  <c r="K101" i="135"/>
  <c r="I101" i="135"/>
  <c r="I44" i="140" l="1"/>
  <c r="I48" i="140" s="1"/>
  <c r="G44" i="140"/>
  <c r="G48" i="140" s="1"/>
  <c r="G55" i="140" s="1"/>
  <c r="K22" i="137"/>
  <c r="K24" i="137" s="1"/>
  <c r="K25" i="137" s="1"/>
  <c r="L51" i="139"/>
  <c r="M22" i="136"/>
  <c r="U22" i="136" s="1"/>
  <c r="U24" i="136" s="1"/>
  <c r="U25" i="136" s="1"/>
  <c r="H40" i="139"/>
  <c r="H47" i="139" s="1"/>
  <c r="H45" i="139"/>
  <c r="H43" i="139" s="1"/>
  <c r="O22" i="137"/>
  <c r="C18" i="140"/>
  <c r="M17" i="136"/>
  <c r="K15" i="137"/>
  <c r="F45" i="139"/>
  <c r="L45" i="139"/>
  <c r="F40" i="139"/>
  <c r="F47" i="139" s="1"/>
  <c r="F49" i="139" s="1"/>
  <c r="J43" i="139"/>
  <c r="J45" i="139" s="1"/>
  <c r="J40" i="139"/>
  <c r="J47" i="139" s="1"/>
  <c r="J49" i="139" s="1"/>
  <c r="C25" i="140" l="1"/>
  <c r="C28" i="140" s="1"/>
  <c r="M24" i="136"/>
  <c r="M25" i="136" s="1"/>
  <c r="Y22" i="136"/>
  <c r="Y24" i="136" s="1"/>
  <c r="Y25" i="136" s="1"/>
  <c r="H49" i="139"/>
  <c r="O24" i="137"/>
  <c r="O25" i="137" s="1"/>
  <c r="M18" i="136"/>
  <c r="F88" i="135" s="1"/>
  <c r="F90" i="135" s="1"/>
  <c r="F92" i="135" s="1"/>
  <c r="F94" i="135" s="1"/>
  <c r="F101" i="135" s="1"/>
  <c r="K17" i="137"/>
  <c r="O15" i="137"/>
  <c r="Y15" i="136"/>
  <c r="Y17" i="136" s="1"/>
  <c r="Y18" i="136" s="1"/>
  <c r="C44" i="140" l="1"/>
  <c r="C48" i="140" s="1"/>
  <c r="C55" i="140" s="1"/>
  <c r="O17" i="137"/>
  <c r="O18" i="137" s="1"/>
  <c r="K18" i="137"/>
  <c r="J88" i="135" s="1"/>
  <c r="J90" i="135" s="1"/>
  <c r="U17" i="136"/>
  <c r="U18" i="136" s="1"/>
  <c r="J92" i="135" l="1"/>
  <c r="J94" i="135" s="1"/>
  <c r="J101" i="135" s="1"/>
</calcChain>
</file>

<file path=xl/sharedStrings.xml><?xml version="1.0" encoding="utf-8"?>
<sst xmlns="http://schemas.openxmlformats.org/spreadsheetml/2006/main" count="425" uniqueCount="193">
  <si>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</si>
  <si>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</si>
  <si>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</si>
  <si>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</si>
  <si>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</si>
  <si>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</si>
  <si>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</si>
  <si>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</si>
  <si>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</si>
  <si>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</si>
  <si>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</si>
  <si>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</si>
  <si>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</si>
  <si>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</si>
  <si>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</si>
  <si>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</si>
  <si>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</si>
  <si>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</si>
  <si>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</si>
  <si>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</si>
  <si>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</si>
  <si>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</si>
  <si>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</si>
  <si>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</si>
  <si>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</si>
  <si>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</si>
  <si>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</si>
  <si>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</si>
  <si>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</si>
  <si>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</si>
  <si>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</si>
  <si>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</si>
  <si>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</si>
  <si>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</si>
  <si>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</si>
  <si>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</si>
  <si>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</si>
  <si>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</si>
  <si>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</si>
  <si>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</si>
  <si>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</si>
  <si>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</si>
  <si>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</si>
  <si>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</si>
  <si>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</si>
  <si>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</si>
  <si>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</si>
  <si>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</si>
  <si>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</si>
  <si>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</si>
  <si>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</si>
  <si>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</si>
  <si>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</si>
  <si>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In Thousand Baht</t>
  </si>
  <si>
    <t>"UNAUDITED"</t>
  </si>
  <si>
    <t>"REVIEWED"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</si>
  <si>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</si>
  <si>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</si>
  <si>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</si>
  <si>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</si>
  <si>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</si>
  <si>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</si>
  <si>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</si>
  <si>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March</t>
  </si>
  <si>
    <t>"Unaudited"</t>
  </si>
  <si>
    <t>"Reviewed"</t>
  </si>
  <si>
    <t>-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</si>
  <si>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</si>
  <si>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</si>
  <si>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</si>
  <si>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</si>
  <si>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</si>
  <si>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</si>
  <si>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</si>
  <si>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</si>
  <si>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</si>
  <si>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</si>
  <si>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</si>
  <si>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>Total comprehensive income (loss) for the period</t>
  </si>
  <si>
    <t>“UNAUDITED”</t>
  </si>
  <si>
    <t>“REVIEWED”</t>
  </si>
  <si>
    <t>Share capital - common shares, Baht 5 par value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</si>
  <si>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</si>
  <si>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</si>
  <si>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</si>
  <si>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</si>
  <si>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</si>
  <si>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</si>
  <si>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</si>
  <si>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Income tax (expenses) income</t>
  </si>
  <si>
    <t>- Others</t>
  </si>
  <si>
    <t xml:space="preserve">Investment in subsidiaries </t>
  </si>
  <si>
    <t>Intangible assets</t>
  </si>
  <si>
    <t>Equity attributable to the equity holders of the parent company</t>
  </si>
  <si>
    <t>TOTAL LIABILITIES AND SHAREHOLDERS' EQUITY</t>
  </si>
  <si>
    <t xml:space="preserve">Total other comprehensive income to be reclassified </t>
  </si>
  <si>
    <t>LOSS PER SHARE (In Baht)</t>
  </si>
  <si>
    <t>Loss for the period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</si>
  <si>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</si>
  <si>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</si>
  <si>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</si>
  <si>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</si>
  <si>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</si>
  <si>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Appropriated for</t>
  </si>
  <si>
    <t>Unrealized gain ( loss) from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</si>
  <si>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</si>
  <si>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</si>
  <si>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</si>
  <si>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</si>
  <si>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</si>
  <si>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</si>
  <si>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</si>
  <si>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</si>
  <si>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</si>
  <si>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</si>
  <si>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</si>
  <si>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</si>
  <si>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 xml:space="preserve">Net Cash Provided by (Used in) Financing Activities 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</si>
  <si>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</si>
  <si>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</si>
  <si>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</si>
  <si>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</si>
  <si>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</si>
  <si>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</si>
  <si>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</si>
  <si>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</si>
  <si>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</si>
  <si>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</si>
  <si>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</si>
  <si>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NET INCREASE (DECREASE) IN CASH AND CASH EQUIVALENTS</t>
  </si>
  <si>
    <t>31, 2018</t>
  </si>
  <si>
    <t>2018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</si>
  <si>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</si>
  <si>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</si>
  <si>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</si>
  <si>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</si>
  <si>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</si>
  <si>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Liabilities under finance lease contracts - net of current portion</t>
  </si>
  <si>
    <t>Balance as at January 1, 2018</t>
  </si>
  <si>
    <t>Balance as at March 31, 2018</t>
  </si>
  <si>
    <t>Balance as of March 31, 2018</t>
  </si>
  <si>
    <t>Receivables from debt consolidation agreement - net of current portion</t>
  </si>
  <si>
    <t>- Other parties</t>
  </si>
  <si>
    <t>- Refundable deposits</t>
  </si>
  <si>
    <t>Unrealized gain (loss) on changes in value of available-for-sale investments - net of income tax</t>
  </si>
  <si>
    <t>Defined benefit plan actuarial gain (loss) - net of income tax</t>
  </si>
  <si>
    <t>Cash paid from operations</t>
  </si>
  <si>
    <t>Net Cash Used in Operating Activities</t>
  </si>
  <si>
    <t>Decrease in deposits at financial institution pledged as collaterals</t>
  </si>
  <si>
    <t>Separate  Financial Statements</t>
  </si>
  <si>
    <t>Separate Financial Statements</t>
  </si>
  <si>
    <t>Proceeds from interest income</t>
  </si>
  <si>
    <t>AS AT MARCH 31, 2019</t>
  </si>
  <si>
    <t>31, 2019</t>
  </si>
  <si>
    <t>FOR THE THREE - MONTH PERIOD ENDED MARCH 31, 2019</t>
  </si>
  <si>
    <t>2019</t>
  </si>
  <si>
    <t>Balance as at January 1, 2019</t>
  </si>
  <si>
    <t>Balance as at March 31, 2019</t>
  </si>
  <si>
    <t>Balance as of March 31, 2019</t>
  </si>
  <si>
    <t>Discount on share capital</t>
  </si>
  <si>
    <t>Deficit from the changes in the ownership interest in subsidiaries</t>
  </si>
  <si>
    <t>Proceeds from short term - loan from related parties</t>
  </si>
  <si>
    <t>Cost of services</t>
  </si>
  <si>
    <t>Service income</t>
  </si>
  <si>
    <t>STATEMENT OF FINANCIAL POSITION (CONTINUED)</t>
  </si>
  <si>
    <t>STATEMENT OF CASH FLOWS</t>
  </si>
  <si>
    <t>Total Shareholders' Equity (Capital Deficiency)</t>
  </si>
  <si>
    <t xml:space="preserve">Current portion of receivables from debt consolidation agreement </t>
  </si>
  <si>
    <t>Equipment</t>
  </si>
  <si>
    <t xml:space="preserve">Authorized share capital - 222,748,105 shares, Baht 5 par value </t>
  </si>
  <si>
    <t>Issued and fully paid-up share capital - 222,547,609 shares, Baht 5 par value</t>
  </si>
  <si>
    <t>Doubtful accounts (Reversal)</t>
  </si>
  <si>
    <t>13,21</t>
  </si>
  <si>
    <t>in subsequent period</t>
  </si>
  <si>
    <t>to profit or loss in subsequent period</t>
  </si>
  <si>
    <t>TOTAL COMPREHENSIVE INCOME (LOSS) FOR THE PERIOD</t>
  </si>
  <si>
    <t>Profit (Loss) for the period attributable to :</t>
  </si>
  <si>
    <t>Comprehensive income (loss) for the period attributable to :</t>
  </si>
  <si>
    <t>22</t>
  </si>
  <si>
    <t>Discount on</t>
  </si>
  <si>
    <t xml:space="preserve">Total equity </t>
  </si>
  <si>
    <t>attributable to the</t>
  </si>
  <si>
    <t>equity holders of</t>
  </si>
  <si>
    <t>the parent company</t>
  </si>
  <si>
    <t>Gain on the curtailment of defined benefit plan</t>
  </si>
  <si>
    <t xml:space="preserve">Decrease in bank overdrafts </t>
  </si>
  <si>
    <t>Cash and cash equivalents at beginning of the period</t>
  </si>
  <si>
    <t>LOSS FOR THE PERIOD</t>
  </si>
  <si>
    <t xml:space="preserve">Current portion of payables from debt consolidation agreement </t>
  </si>
  <si>
    <t>Deficit from the</t>
  </si>
  <si>
    <t>Unrealized loss on exchange rate</t>
  </si>
  <si>
    <t>in foreign currency</t>
  </si>
  <si>
    <t>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</si>
</sst>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</numFmts>
  <fonts count="2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sz val="10.5"/>
      <color theme="0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pFont"/>
    </font>
    <font>
      <b/>
      <i/>
      <sz val="10.5"/>
      <color rgb="FFFF0000"/>
      <name val="Calibri"/>
      <family val="2"/>
    </font>
    <font>
      <sz val="10.5"/>
      <color rgb="FFFF0000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</font>
    <font>
      <u/>
      <sz val="11"/>
      <name val="Calibri"/>
      <family val="2"/>
    </font>
    <font>
      <sz val="1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3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4" fillId="0" borderId="0"/>
  </cellStyleXfs>
  <cellXfs count="293">
    <xf numFmtId="0" fontId="0" fillId="0" borderId="0" xfId="0"/>
    <xf numFmtId="184" fontId="247" fillId="0" borderId="0" xfId="9" applyNumberFormat="1" applyFont="1" applyFill="1"/>
    <xf numFmtId="0" fontId="247" fillId="0" borderId="0" xfId="9" applyFont="1" applyFill="1" applyBorder="1" applyAlignment="1"/>
    <xf numFmtId="0" fontId="246" fillId="0" borderId="0" xfId="9" applyFont="1" applyFill="1" applyAlignment="1">
      <alignment horizontal="left"/>
    </xf>
    <xf numFmtId="171" fontId="247" fillId="0" borderId="0" xfId="9" applyNumberFormat="1" applyFont="1" applyFill="1"/>
    <xf numFmtId="173" fontId="247" fillId="0" borderId="0" xfId="2" applyNumberFormat="1" applyFont="1" applyFill="1"/>
    <xf numFmtId="173" fontId="247" fillId="0" borderId="0" xfId="2" applyNumberFormat="1" applyFont="1" applyFill="1" applyBorder="1"/>
    <xf numFmtId="171" fontId="247" fillId="0" borderId="0" xfId="10" applyFont="1" applyFill="1"/>
    <xf numFmtId="0" fontId="247" fillId="0" borderId="0" xfId="9" applyFont="1" applyFill="1" applyAlignment="1">
      <alignment horizontal="left"/>
    </xf>
    <xf numFmtId="0" fontId="247" fillId="0" borderId="0" xfId="9" applyFont="1" applyFill="1"/>
    <xf numFmtId="173" fontId="247" fillId="0" borderId="11" xfId="2" applyNumberFormat="1" applyFont="1" applyFill="1" applyBorder="1"/>
    <xf numFmtId="185" fontId="246" fillId="0" borderId="0" xfId="9" applyNumberFormat="1" applyFont="1" applyFill="1"/>
    <xf numFmtId="173" fontId="247" fillId="0" borderId="0" xfId="2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173" fontId="248" fillId="0" borderId="0" xfId="2" applyNumberFormat="1" applyFont="1" applyFill="1"/>
    <xf numFmtId="0" fontId="247" fillId="0" borderId="0" xfId="9" applyFont="1" applyFill="1" applyBorder="1" applyAlignment="1">
      <alignment horizontal="left"/>
    </xf>
    <xf numFmtId="184" fontId="250" fillId="0" borderId="0" xfId="9" applyNumberFormat="1" applyFont="1" applyFill="1" applyAlignment="1">
      <alignment horizontal="left"/>
    </xf>
    <xf numFmtId="173" fontId="247" fillId="0" borderId="11" xfId="2" applyNumberFormat="1" applyFont="1" applyFill="1" applyBorder="1" applyAlignment="1">
      <alignment horizontal="center"/>
    </xf>
    <xf numFmtId="0" fontId="253" fillId="0" borderId="0" xfId="0" applyFont="1" applyFill="1" applyAlignment="1">
      <alignment vertical="center"/>
    </xf>
    <xf numFmtId="173" fontId="247" fillId="0" borderId="11" xfId="2" applyNumberFormat="1" applyFont="1" applyFill="1" applyBorder="1" applyAlignment="1">
      <alignment horizontal="right"/>
    </xf>
    <xf numFmtId="171" fontId="247" fillId="0" borderId="0" xfId="9" applyNumberFormat="1" applyFont="1" applyFill="1" applyAlignment="1"/>
    <xf numFmtId="0" fontId="247" fillId="0" borderId="0" xfId="9" applyFont="1" applyFill="1" applyBorder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38" fontId="252" fillId="0" borderId="0" xfId="0" applyNumberFormat="1" applyFont="1" applyFill="1" applyAlignment="1">
      <alignment vertical="center"/>
    </xf>
    <xf numFmtId="38" fontId="252" fillId="0" borderId="0" xfId="0" applyNumberFormat="1" applyFont="1" applyFill="1" applyAlignment="1">
      <alignment horizontal="left" vertical="center" indent="3"/>
    </xf>
    <xf numFmtId="173" fontId="247" fillId="0" borderId="0" xfId="2" applyNumberFormat="1" applyFont="1" applyFill="1" applyBorder="1" applyAlignment="1"/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3" fontId="247" fillId="0" borderId="11" xfId="2" applyNumberFormat="1" applyFont="1" applyFill="1" applyBorder="1" applyAlignment="1"/>
    <xf numFmtId="38" fontId="251" fillId="0" borderId="0" xfId="0" applyNumberFormat="1" applyFont="1" applyFill="1" applyAlignment="1">
      <alignment vertical="center"/>
    </xf>
    <xf numFmtId="171" fontId="247" fillId="0" borderId="0" xfId="4893" applyNumberFormat="1" applyFont="1" applyFill="1" applyBorder="1" applyAlignment="1">
      <alignment horizontal="center"/>
    </xf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0" fontId="247" fillId="0" borderId="0" xfId="9" quotePrefix="1" applyFont="1" applyFill="1"/>
    <xf numFmtId="0" fontId="249" fillId="0" borderId="0" xfId="9" applyFont="1" applyFill="1" applyBorder="1" applyAlignment="1">
      <alignment horizontal="center"/>
    </xf>
    <xf numFmtId="38" fontId="251" fillId="0" borderId="0" xfId="0" applyNumberFormat="1" applyFont="1" applyFill="1" applyAlignment="1">
      <alignment horizontal="left" vertical="center" indent="3"/>
    </xf>
    <xf numFmtId="173" fontId="255" fillId="0" borderId="0" xfId="2" applyNumberFormat="1" applyFont="1" applyFill="1"/>
    <xf numFmtId="2" fontId="255" fillId="0" borderId="0" xfId="9" applyNumberFormat="1" applyFont="1" applyFill="1"/>
    <xf numFmtId="173" fontId="247" fillId="0" borderId="0" xfId="2" applyNumberFormat="1" applyFont="1" applyFill="1" applyAlignment="1">
      <alignment horizontal="left"/>
    </xf>
    <xf numFmtId="0" fontId="251" fillId="0" borderId="0" xfId="4902" applyFont="1" applyFill="1" applyBorder="1" applyAlignment="1">
      <alignment horizontal="center" vertical="center"/>
    </xf>
    <xf numFmtId="0" fontId="251" fillId="0" borderId="56" xfId="4902" applyFont="1" applyFill="1" applyBorder="1" applyAlignment="1">
      <alignment horizontal="center" vertical="center"/>
    </xf>
    <xf numFmtId="0" fontId="251" fillId="0" borderId="11" xfId="4902" applyFont="1" applyFill="1" applyBorder="1" applyAlignment="1">
      <alignment horizontal="center" vertical="center"/>
    </xf>
    <xf numFmtId="0" fontId="251" fillId="0" borderId="0" xfId="4902" applyFont="1" applyFill="1" applyAlignment="1">
      <alignment horizontal="center" vertical="center"/>
    </xf>
    <xf numFmtId="173" fontId="247" fillId="0" borderId="2" xfId="2" applyNumberFormat="1" applyFont="1" applyFill="1" applyBorder="1" applyAlignment="1"/>
    <xf numFmtId="173" fontId="248" fillId="0" borderId="0" xfId="2" applyNumberFormat="1" applyFont="1" applyFill="1" applyBorder="1" applyAlignment="1"/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173" fontId="247" fillId="0" borderId="6" xfId="2" applyNumberFormat="1" applyFont="1" applyFill="1" applyBorder="1" applyAlignment="1">
      <alignment horizontal="right"/>
    </xf>
    <xf numFmtId="173" fontId="247" fillId="0" borderId="8" xfId="2" applyNumberFormat="1" applyFont="1" applyFill="1" applyBorder="1" applyAlignment="1">
      <alignment horizontal="right"/>
    </xf>
    <xf numFmtId="173" fontId="247" fillId="0" borderId="11" xfId="2" applyNumberFormat="1" applyFont="1" applyFill="1" applyBorder="1" applyAlignment="1">
      <alignment horizontal="center"/>
    </xf>
    <xf numFmtId="0" fontId="247" fillId="0" borderId="55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  <xf numFmtId="185" fontId="247" fillId="0" borderId="0" xfId="1148" applyNumberFormat="1" applyFont="1" applyFill="1" applyAlignment="1"/>
    <xf numFmtId="184" fontId="247" fillId="0" borderId="0" xfId="1148" applyNumberFormat="1" applyFont="1" applyFill="1" applyAlignment="1"/>
    <xf numFmtId="173" fontId="256" fillId="0" borderId="0" xfId="2" applyNumberFormat="1" applyFont="1" applyFill="1" applyAlignment="1"/>
    <xf numFmtId="184" fontId="247" fillId="0" borderId="0" xfId="4893" applyNumberFormat="1" applyFont="1" applyFill="1" applyAlignment="1"/>
    <xf numFmtId="0" fontId="247" fillId="0" borderId="0" xfId="1149" applyFont="1" applyFill="1" applyAlignment="1"/>
    <xf numFmtId="184" fontId="247" fillId="0" borderId="0" xfId="1149" applyNumberFormat="1" applyFont="1" applyFill="1" applyBorder="1" applyAlignment="1"/>
    <xf numFmtId="185" fontId="247" fillId="0" borderId="0" xfId="4893" applyNumberFormat="1" applyFont="1" applyFill="1" applyAlignment="1"/>
    <xf numFmtId="38" fontId="251" fillId="0" borderId="0" xfId="0" applyNumberFormat="1" applyFont="1" applyFill="1" applyAlignment="1">
      <alignment horizontal="left"/>
    </xf>
    <xf numFmtId="38" fontId="251" fillId="0" borderId="0" xfId="0" applyNumberFormat="1" applyFont="1" applyFill="1" applyAlignment="1"/>
    <xf numFmtId="171" fontId="247" fillId="0" borderId="0" xfId="4893" applyNumberFormat="1" applyFont="1" applyFill="1" applyAlignment="1"/>
    <xf numFmtId="0" fontId="246" fillId="0" borderId="0" xfId="1148" applyFont="1" applyFill="1" applyAlignment="1">
      <alignment horizontal="left"/>
    </xf>
    <xf numFmtId="0" fontId="247" fillId="0" borderId="0" xfId="9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51" fillId="0" borderId="0" xfId="0" applyFont="1" applyFill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50" fillId="0" borderId="0" xfId="2" applyNumberFormat="1" applyFont="1" applyFill="1" applyAlignment="1">
      <alignment horizontal="left"/>
    </xf>
    <xf numFmtId="184" fontId="251" fillId="0" borderId="0" xfId="9" applyNumberFormat="1" applyFont="1" applyFill="1"/>
    <xf numFmtId="49" fontId="251" fillId="0" borderId="0" xfId="9" applyNumberFormat="1" applyFont="1" applyFill="1" applyAlignment="1">
      <alignment horizontal="center"/>
    </xf>
    <xf numFmtId="184" fontId="251" fillId="0" borderId="0" xfId="9" applyNumberFormat="1" applyFont="1" applyFill="1" applyBorder="1" applyAlignment="1">
      <alignment horizontal="center"/>
    </xf>
    <xf numFmtId="0" fontId="251" fillId="0" borderId="0" xfId="9" applyFont="1" applyFill="1" applyBorder="1" applyAlignment="1"/>
    <xf numFmtId="171" fontId="251" fillId="0" borderId="0" xfId="9" quotePrefix="1" applyNumberFormat="1" applyFont="1" applyFill="1" applyBorder="1" applyAlignment="1"/>
    <xf numFmtId="184" fontId="251" fillId="0" borderId="0" xfId="9" applyNumberFormat="1" applyFont="1" applyFill="1" applyAlignment="1">
      <alignment horizontal="center"/>
    </xf>
    <xf numFmtId="0" fontId="251" fillId="0" borderId="11" xfId="9" applyNumberFormat="1" applyFont="1" applyFill="1" applyBorder="1" applyAlignment="1">
      <alignment horizontal="center"/>
    </xf>
    <xf numFmtId="0" fontId="251" fillId="0" borderId="0" xfId="9" applyNumberFormat="1" applyFont="1" applyFill="1" applyAlignment="1">
      <alignment horizontal="center"/>
    </xf>
    <xf numFmtId="49" fontId="251" fillId="0" borderId="55" xfId="9" quotePrefix="1" applyNumberFormat="1" applyFont="1" applyFill="1" applyBorder="1" applyAlignment="1">
      <alignment horizontal="center"/>
    </xf>
    <xf numFmtId="49" fontId="251" fillId="0" borderId="0" xfId="9" applyNumberFormat="1" applyFont="1" applyFill="1" applyBorder="1" applyAlignment="1">
      <alignment horizontal="center"/>
    </xf>
    <xf numFmtId="173" fontId="251" fillId="0" borderId="55" xfId="2" quotePrefix="1" applyNumberFormat="1" applyFont="1" applyFill="1" applyBorder="1" applyAlignment="1">
      <alignment horizontal="center"/>
    </xf>
    <xf numFmtId="0" fontId="250" fillId="0" borderId="0" xfId="9" applyFont="1" applyFill="1" applyAlignment="1">
      <alignment horizontal="left"/>
    </xf>
    <xf numFmtId="171" fontId="251" fillId="0" borderId="0" xfId="9" applyNumberFormat="1" applyFont="1" applyFill="1"/>
    <xf numFmtId="49" fontId="251" fillId="0" borderId="0" xfId="1148" applyNumberFormat="1" applyFont="1" applyFill="1" applyAlignment="1">
      <alignment horizontal="center"/>
    </xf>
    <xf numFmtId="171" fontId="251" fillId="0" borderId="0" xfId="1148" applyNumberFormat="1" applyFont="1" applyFill="1"/>
    <xf numFmtId="173" fontId="251" fillId="0" borderId="0" xfId="2" applyNumberFormat="1" applyFont="1" applyFill="1"/>
    <xf numFmtId="171" fontId="251" fillId="0" borderId="0" xfId="4893" applyNumberFormat="1" applyFont="1" applyFill="1"/>
    <xf numFmtId="0" fontId="251" fillId="0" borderId="0" xfId="1148" applyFont="1" applyFill="1" applyAlignment="1"/>
    <xf numFmtId="0" fontId="251" fillId="0" borderId="0" xfId="1148" applyFont="1" applyFill="1"/>
    <xf numFmtId="171" fontId="251" fillId="0" borderId="0" xfId="1148" applyNumberFormat="1" applyFont="1" applyFill="1" applyBorder="1"/>
    <xf numFmtId="173" fontId="251" fillId="0" borderId="0" xfId="2" applyNumberFormat="1" applyFont="1" applyFill="1" applyBorder="1" applyAlignment="1">
      <alignment horizontal="center"/>
    </xf>
    <xf numFmtId="171" fontId="251" fillId="0" borderId="0" xfId="4893" applyNumberFormat="1" applyFont="1" applyFill="1" applyBorder="1"/>
    <xf numFmtId="49" fontId="257" fillId="0" borderId="0" xfId="1148" applyNumberFormat="1" applyFont="1" applyFill="1" applyAlignment="1">
      <alignment horizontal="center"/>
    </xf>
    <xf numFmtId="173" fontId="251" fillId="0" borderId="0" xfId="2" applyNumberFormat="1" applyFont="1" applyFill="1" applyBorder="1"/>
    <xf numFmtId="10" fontId="251" fillId="0" borderId="0" xfId="9" applyNumberFormat="1" applyFont="1" applyFill="1"/>
    <xf numFmtId="171" fontId="251" fillId="0" borderId="0" xfId="10" applyFont="1" applyFill="1"/>
    <xf numFmtId="0" fontId="257" fillId="0" borderId="0" xfId="9" applyNumberFormat="1" applyFont="1" applyFill="1" applyAlignment="1">
      <alignment horizontal="center"/>
    </xf>
    <xf numFmtId="173" fontId="251" fillId="0" borderId="6" xfId="2" applyNumberFormat="1" applyFont="1" applyFill="1" applyBorder="1"/>
    <xf numFmtId="171" fontId="251" fillId="0" borderId="0" xfId="10" applyNumberFormat="1" applyFont="1" applyFill="1" applyBorder="1"/>
    <xf numFmtId="173" fontId="251" fillId="0" borderId="55" xfId="2" applyNumberFormat="1" applyFont="1" applyFill="1" applyBorder="1"/>
    <xf numFmtId="0" fontId="251" fillId="0" borderId="0" xfId="0" applyFont="1" applyBorder="1" applyAlignment="1"/>
    <xf numFmtId="0" fontId="257" fillId="0" borderId="0" xfId="0" applyFont="1" applyFill="1" applyBorder="1" applyAlignment="1"/>
    <xf numFmtId="0" fontId="257" fillId="0" borderId="0" xfId="0" applyFont="1" applyBorder="1" applyAlignment="1">
      <alignment horizontal="center"/>
    </xf>
    <xf numFmtId="313" fontId="251" fillId="0" borderId="0" xfId="0" applyNumberFormat="1" applyFont="1" applyBorder="1" applyAlignment="1"/>
    <xf numFmtId="313" fontId="251" fillId="0" borderId="0" xfId="0" applyNumberFormat="1" applyFont="1" applyFill="1" applyBorder="1" applyAlignment="1">
      <alignment horizontal="right"/>
    </xf>
    <xf numFmtId="313" fontId="251" fillId="0" borderId="0" xfId="0" applyNumberFormat="1" applyFont="1" applyBorder="1" applyAlignment="1">
      <alignment horizontal="right"/>
    </xf>
    <xf numFmtId="0" fontId="250" fillId="0" borderId="0" xfId="9" applyFont="1" applyFill="1"/>
    <xf numFmtId="0" fontId="251" fillId="0" borderId="0" xfId="9" applyFont="1" applyFill="1" applyAlignment="1">
      <alignment horizontal="left"/>
    </xf>
    <xf numFmtId="10" fontId="251" fillId="0" borderId="0" xfId="12" applyNumberFormat="1" applyFont="1" applyFill="1"/>
    <xf numFmtId="10" fontId="251" fillId="0" borderId="0" xfId="10" applyNumberFormat="1" applyFont="1" applyFill="1"/>
    <xf numFmtId="0" fontId="251" fillId="0" borderId="0" xfId="9" applyFont="1" applyFill="1"/>
    <xf numFmtId="173" fontId="251" fillId="0" borderId="0" xfId="2" applyNumberFormat="1" applyFont="1" applyFill="1" applyAlignment="1">
      <alignment horizontal="center"/>
    </xf>
    <xf numFmtId="171" fontId="251" fillId="0" borderId="0" xfId="9" applyNumberFormat="1" applyFont="1" applyFill="1" applyBorder="1"/>
    <xf numFmtId="0" fontId="251" fillId="0" borderId="0" xfId="4901" applyFont="1" applyFill="1"/>
    <xf numFmtId="0" fontId="251" fillId="0" borderId="8" xfId="0" applyFont="1" applyBorder="1" applyAlignment="1"/>
    <xf numFmtId="313" fontId="251" fillId="0" borderId="8" xfId="0" applyNumberFormat="1" applyFont="1" applyFill="1" applyBorder="1" applyAlignment="1">
      <alignment horizontal="right"/>
    </xf>
    <xf numFmtId="313" fontId="251" fillId="0" borderId="56" xfId="0" applyNumberFormat="1" applyFont="1" applyBorder="1" applyAlignment="1">
      <alignment horizontal="right"/>
    </xf>
    <xf numFmtId="185" fontId="250" fillId="0" borderId="0" xfId="9" applyNumberFormat="1" applyFont="1" applyFill="1" applyAlignment="1">
      <alignment horizontal="left"/>
    </xf>
    <xf numFmtId="185" fontId="250" fillId="0" borderId="0" xfId="9" applyNumberFormat="1" applyFont="1" applyFill="1"/>
    <xf numFmtId="173" fontId="251" fillId="0" borderId="8" xfId="2" applyNumberFormat="1" applyFont="1" applyFill="1" applyBorder="1"/>
    <xf numFmtId="313" fontId="251" fillId="0" borderId="8" xfId="0" applyNumberFormat="1" applyFont="1" applyBorder="1" applyAlignment="1">
      <alignment horizontal="right"/>
    </xf>
    <xf numFmtId="0" fontId="250" fillId="0" borderId="0" xfId="1150" applyFont="1" applyFill="1"/>
    <xf numFmtId="0" fontId="258" fillId="0" borderId="0" xfId="1150" applyFont="1" applyFill="1"/>
    <xf numFmtId="184" fontId="257" fillId="0" borderId="0" xfId="9" applyNumberFormat="1" applyFont="1" applyFill="1"/>
    <xf numFmtId="0" fontId="257" fillId="0" borderId="0" xfId="4901" applyFont="1" applyFill="1" applyAlignment="1">
      <alignment horizontal="center"/>
    </xf>
    <xf numFmtId="184" fontId="257" fillId="0" borderId="0" xfId="9" applyNumberFormat="1" applyFont="1" applyFill="1" applyAlignment="1">
      <alignment horizontal="center"/>
    </xf>
    <xf numFmtId="173" fontId="251" fillId="0" borderId="11" xfId="2" applyNumberFormat="1" applyFont="1" applyFill="1" applyBorder="1" applyAlignment="1">
      <alignment horizontal="center"/>
    </xf>
    <xf numFmtId="171" fontId="251" fillId="0" borderId="11" xfId="10" applyNumberFormat="1" applyFont="1" applyFill="1" applyBorder="1" applyAlignment="1">
      <alignment horizontal="center"/>
    </xf>
    <xf numFmtId="171" fontId="251" fillId="0" borderId="0" xfId="9" applyNumberFormat="1" applyFont="1" applyFill="1" applyBorder="1" applyAlignment="1">
      <alignment horizontal="center"/>
    </xf>
    <xf numFmtId="0" fontId="250" fillId="0" borderId="0" xfId="4901" applyFont="1" applyFill="1"/>
    <xf numFmtId="171" fontId="251" fillId="0" borderId="0" xfId="10" applyNumberFormat="1" applyFont="1" applyFill="1" applyBorder="1" applyAlignment="1">
      <alignment horizontal="center"/>
    </xf>
    <xf numFmtId="173" fontId="251" fillId="0" borderId="11" xfId="2" applyNumberFormat="1" applyFont="1" applyFill="1" applyBorder="1"/>
    <xf numFmtId="0" fontId="250" fillId="0" borderId="0" xfId="0" applyFont="1" applyFill="1" applyAlignment="1">
      <alignment vertical="center"/>
    </xf>
    <xf numFmtId="0" fontId="258" fillId="0" borderId="0" xfId="1148" applyFont="1" applyFill="1"/>
    <xf numFmtId="0" fontId="259" fillId="0" borderId="0" xfId="9" applyFont="1" applyFill="1"/>
    <xf numFmtId="185" fontId="251" fillId="0" borderId="0" xfId="9" applyNumberFormat="1" applyFont="1" applyFill="1"/>
    <xf numFmtId="184" fontId="251" fillId="0" borderId="0" xfId="9" applyNumberFormat="1" applyFont="1" applyFill="1" applyBorder="1"/>
    <xf numFmtId="171" fontId="251" fillId="0" borderId="0" xfId="10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173" fontId="251" fillId="0" borderId="11" xfId="2" applyNumberFormat="1" applyFont="1" applyFill="1" applyBorder="1" applyAlignment="1">
      <alignment horizontal="right"/>
    </xf>
    <xf numFmtId="171" fontId="251" fillId="0" borderId="0" xfId="10" applyNumberFormat="1" applyFont="1" applyFill="1"/>
    <xf numFmtId="173" fontId="251" fillId="0" borderId="7" xfId="2" applyNumberFormat="1" applyFont="1" applyFill="1" applyBorder="1"/>
    <xf numFmtId="185" fontId="251" fillId="0" borderId="0" xfId="9" applyNumberFormat="1" applyFont="1" applyFill="1" applyAlignment="1"/>
    <xf numFmtId="184" fontId="251" fillId="0" borderId="0" xfId="9" applyNumberFormat="1" applyFont="1" applyFill="1" applyAlignment="1"/>
    <xf numFmtId="171" fontId="251" fillId="0" borderId="0" xfId="9" applyNumberFormat="1" applyFont="1" applyFill="1" applyAlignment="1"/>
    <xf numFmtId="171" fontId="251" fillId="0" borderId="0" xfId="1148" applyNumberFormat="1" applyFont="1" applyFill="1" applyBorder="1" applyAlignment="1">
      <alignment horizontal="center"/>
    </xf>
    <xf numFmtId="171" fontId="251" fillId="0" borderId="0" xfId="9" applyNumberFormat="1" applyFont="1" applyFill="1" applyAlignment="1">
      <alignment horizontal="center"/>
    </xf>
    <xf numFmtId="0" fontId="251" fillId="0" borderId="0" xfId="9" applyFont="1" applyFill="1" applyAlignment="1"/>
    <xf numFmtId="171" fontId="251" fillId="0" borderId="0" xfId="1148" applyNumberFormat="1" applyFont="1" applyFill="1" applyAlignment="1">
      <alignment horizontal="center"/>
    </xf>
    <xf numFmtId="173" fontId="251" fillId="0" borderId="2" xfId="2" applyNumberFormat="1" applyFont="1" applyFill="1" applyBorder="1" applyAlignment="1">
      <alignment horizontal="center"/>
    </xf>
    <xf numFmtId="171" fontId="251" fillId="0" borderId="0" xfId="1148" applyNumberFormat="1" applyFont="1" applyFill="1" applyAlignment="1">
      <alignment horizontal="center" vertical="center"/>
    </xf>
    <xf numFmtId="49" fontId="257" fillId="0" borderId="0" xfId="9" applyNumberFormat="1" applyFont="1" applyFill="1" applyBorder="1" applyAlignment="1">
      <alignment horizontal="center"/>
    </xf>
    <xf numFmtId="171" fontId="251" fillId="0" borderId="7" xfId="10" applyNumberFormat="1" applyFont="1" applyFill="1" applyBorder="1" applyAlignment="1">
      <alignment horizontal="center"/>
    </xf>
    <xf numFmtId="171" fontId="104" fillId="0" borderId="0" xfId="9" applyNumberFormat="1" applyFont="1" applyFill="1"/>
    <xf numFmtId="173" fontId="104" fillId="0" borderId="0" xfId="2" applyNumberFormat="1" applyFont="1" applyFill="1"/>
    <xf numFmtId="173" fontId="251" fillId="0" borderId="0" xfId="9" applyNumberFormat="1" applyFont="1" applyFill="1"/>
    <xf numFmtId="173" fontId="251" fillId="0" borderId="0" xfId="10" applyNumberFormat="1" applyFont="1" applyFill="1"/>
    <xf numFmtId="0" fontId="251" fillId="0" borderId="0" xfId="9" applyFont="1" applyFill="1" applyBorder="1"/>
    <xf numFmtId="173" fontId="257" fillId="0" borderId="0" xfId="10" applyNumberFormat="1" applyFont="1" applyFill="1" applyBorder="1" applyAlignment="1">
      <alignment horizontal="right"/>
    </xf>
    <xf numFmtId="173" fontId="257" fillId="0" borderId="0" xfId="2" applyNumberFormat="1" applyFont="1" applyFill="1" applyBorder="1" applyAlignment="1">
      <alignment horizontal="right"/>
    </xf>
    <xf numFmtId="0" fontId="251" fillId="0" borderId="0" xfId="9" quotePrefix="1" applyFont="1" applyFill="1" applyBorder="1" applyAlignment="1"/>
    <xf numFmtId="49" fontId="260" fillId="0" borderId="0" xfId="9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/>
    </xf>
    <xf numFmtId="9" fontId="251" fillId="0" borderId="0" xfId="12" applyFont="1" applyFill="1" applyBorder="1"/>
    <xf numFmtId="185" fontId="251" fillId="0" borderId="0" xfId="9" applyNumberFormat="1" applyFont="1" applyFill="1" applyBorder="1"/>
    <xf numFmtId="171" fontId="251" fillId="0" borderId="0" xfId="10" applyFont="1" applyFill="1" applyBorder="1"/>
    <xf numFmtId="171" fontId="251" fillId="0" borderId="0" xfId="10" applyFont="1" applyFill="1" applyBorder="1" applyAlignment="1">
      <alignment horizontal="center"/>
    </xf>
    <xf numFmtId="177" fontId="251" fillId="0" borderId="0" xfId="10" applyNumberFormat="1" applyFont="1" applyFill="1" applyBorder="1" applyAlignment="1">
      <alignment horizontal="center"/>
    </xf>
    <xf numFmtId="177" fontId="251" fillId="0" borderId="0" xfId="9" applyNumberFormat="1" applyFont="1" applyFill="1" applyBorder="1" applyAlignment="1">
      <alignment horizontal="center"/>
    </xf>
    <xf numFmtId="0" fontId="251" fillId="0" borderId="0" xfId="9" applyFont="1" applyFill="1" applyBorder="1" applyAlignment="1">
      <alignment horizontal="left"/>
    </xf>
    <xf numFmtId="187" fontId="251" fillId="0" borderId="0" xfId="11" applyNumberFormat="1" applyFont="1" applyFill="1" applyBorder="1" applyAlignment="1">
      <alignment horizontal="center"/>
    </xf>
    <xf numFmtId="0" fontId="251" fillId="0" borderId="0" xfId="9" applyFont="1" applyFill="1" applyBorder="1" applyAlignment="1">
      <alignment horizontal="center"/>
    </xf>
    <xf numFmtId="185" fontId="251" fillId="0" borderId="0" xfId="9" applyNumberFormat="1" applyFont="1" applyFill="1" applyBorder="1" applyAlignment="1">
      <alignment horizontal="right"/>
    </xf>
    <xf numFmtId="185" fontId="251" fillId="0" borderId="0" xfId="10" applyNumberFormat="1" applyFont="1" applyFill="1" applyBorder="1"/>
    <xf numFmtId="1" fontId="251" fillId="0" borderId="0" xfId="9" applyNumberFormat="1" applyFont="1" applyFill="1" applyBorder="1" applyAlignment="1">
      <alignment horizontal="center"/>
    </xf>
    <xf numFmtId="186" fontId="251" fillId="0" borderId="0" xfId="10" applyNumberFormat="1" applyFont="1" applyFill="1" applyBorder="1"/>
    <xf numFmtId="186" fontId="251" fillId="0" borderId="0" xfId="9" applyNumberFormat="1" applyFont="1" applyFill="1" applyBorder="1" applyAlignment="1">
      <alignment horizontal="right"/>
    </xf>
    <xf numFmtId="186" fontId="251" fillId="0" borderId="0" xfId="9" applyNumberFormat="1" applyFont="1" applyFill="1" applyBorder="1"/>
    <xf numFmtId="184" fontId="251" fillId="0" borderId="0" xfId="10" applyNumberFormat="1" applyFont="1" applyFill="1" applyBorder="1"/>
    <xf numFmtId="173" fontId="251" fillId="0" borderId="0" xfId="10" applyNumberFormat="1" applyFont="1" applyFill="1" applyBorder="1"/>
    <xf numFmtId="173" fontId="251" fillId="0" borderId="0" xfId="9" applyNumberFormat="1" applyFont="1" applyFill="1" applyBorder="1"/>
    <xf numFmtId="171" fontId="250" fillId="0" borderId="0" xfId="9" applyNumberFormat="1" applyFont="1" applyFill="1" applyBorder="1" applyAlignment="1"/>
    <xf numFmtId="184" fontId="251" fillId="0" borderId="0" xfId="9" applyNumberFormat="1" applyFont="1" applyFill="1" applyBorder="1" applyAlignment="1"/>
    <xf numFmtId="173" fontId="251" fillId="0" borderId="0" xfId="9" applyNumberFormat="1" applyFont="1" applyFill="1" applyBorder="1" applyAlignment="1"/>
    <xf numFmtId="16" fontId="251" fillId="0" borderId="0" xfId="9" quotePrefix="1" applyNumberFormat="1" applyFont="1" applyFill="1" applyBorder="1" applyAlignment="1"/>
    <xf numFmtId="184" fontId="251" fillId="0" borderId="0" xfId="9" quotePrefix="1" applyNumberFormat="1" applyFont="1" applyFill="1" applyBorder="1" applyAlignment="1">
      <alignment horizontal="center"/>
    </xf>
    <xf numFmtId="3" fontId="251" fillId="0" borderId="0" xfId="9" quotePrefix="1" applyNumberFormat="1" applyFont="1" applyFill="1" applyBorder="1" applyAlignment="1">
      <alignment horizontal="center"/>
    </xf>
    <xf numFmtId="0" fontId="251" fillId="0" borderId="0" xfId="9" applyNumberFormat="1" applyFont="1" applyFill="1" applyBorder="1"/>
    <xf numFmtId="0" fontId="251" fillId="0" borderId="0" xfId="9" quotePrefix="1" applyNumberFormat="1" applyFont="1" applyFill="1" applyBorder="1" applyAlignment="1">
      <alignment horizontal="center"/>
    </xf>
    <xf numFmtId="184" fontId="251" fillId="0" borderId="11" xfId="9" applyNumberFormat="1" applyFont="1" applyFill="1" applyBorder="1" applyAlignment="1">
      <alignment horizontal="center"/>
    </xf>
    <xf numFmtId="184" fontId="251" fillId="0" borderId="11" xfId="9" quotePrefix="1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left"/>
    </xf>
    <xf numFmtId="0" fontId="257" fillId="0" borderId="0" xfId="9" applyNumberFormat="1" applyFont="1" applyFill="1" applyBorder="1" applyAlignment="1">
      <alignment horizontal="center"/>
    </xf>
    <xf numFmtId="171" fontId="251" fillId="0" borderId="0" xfId="10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/>
    <xf numFmtId="173" fontId="251" fillId="0" borderId="0" xfId="2" applyNumberFormat="1" applyFont="1"/>
    <xf numFmtId="173" fontId="251" fillId="0" borderId="0" xfId="4893" applyNumberFormat="1" applyFont="1" applyFill="1" applyBorder="1" applyAlignment="1">
      <alignment horizontal="right"/>
    </xf>
    <xf numFmtId="171" fontId="251" fillId="0" borderId="0" xfId="2" applyFont="1" applyFill="1" applyBorder="1"/>
    <xf numFmtId="173" fontId="251" fillId="0" borderId="0" xfId="4893" applyNumberFormat="1" applyFont="1" applyFill="1" applyBorder="1"/>
    <xf numFmtId="173" fontId="251" fillId="0" borderId="0" xfId="2" applyNumberFormat="1" applyFont="1" applyAlignment="1">
      <alignment horizontal="center"/>
    </xf>
    <xf numFmtId="173" fontId="251" fillId="0" borderId="0" xfId="4893" applyNumberFormat="1" applyFont="1" applyFill="1" applyBorder="1" applyAlignment="1">
      <alignment horizontal="center"/>
    </xf>
    <xf numFmtId="171" fontId="251" fillId="0" borderId="0" xfId="2" applyFont="1" applyFill="1" applyBorder="1" applyAlignment="1"/>
    <xf numFmtId="171" fontId="251" fillId="0" borderId="0" xfId="9" quotePrefix="1" applyNumberFormat="1" applyFont="1" applyFill="1" applyBorder="1" applyAlignment="1">
      <alignment horizontal="left"/>
    </xf>
    <xf numFmtId="171" fontId="251" fillId="0" borderId="0" xfId="9" applyNumberFormat="1" applyFont="1" applyFill="1" applyBorder="1" applyAlignment="1">
      <alignment horizontal="left"/>
    </xf>
    <xf numFmtId="173" fontId="251" fillId="0" borderId="55" xfId="2" applyNumberFormat="1" applyFont="1" applyFill="1" applyBorder="1" applyAlignment="1"/>
    <xf numFmtId="173" fontId="251" fillId="0" borderId="6" xfId="10" applyNumberFormat="1" applyFont="1" applyFill="1" applyBorder="1" applyAlignment="1">
      <alignment horizontal="right"/>
    </xf>
    <xf numFmtId="173" fontId="251" fillId="0" borderId="0" xfId="10" applyNumberFormat="1" applyFont="1" applyFill="1" applyBorder="1" applyAlignment="1">
      <alignment horizontal="right"/>
    </xf>
    <xf numFmtId="184" fontId="251" fillId="0" borderId="0" xfId="10" applyNumberFormat="1" applyFont="1" applyFill="1" applyBorder="1" applyAlignment="1">
      <alignment horizontal="right"/>
    </xf>
    <xf numFmtId="184" fontId="251" fillId="0" borderId="0" xfId="10" quotePrefix="1" applyNumberFormat="1" applyFont="1" applyFill="1" applyBorder="1" applyAlignment="1">
      <alignment horizontal="right"/>
    </xf>
    <xf numFmtId="184" fontId="194" fillId="0" borderId="0" xfId="9" applyNumberFormat="1" applyFont="1" applyFill="1" applyBorder="1"/>
    <xf numFmtId="173" fontId="194" fillId="0" borderId="0" xfId="9" applyNumberFormat="1" applyFont="1" applyFill="1" applyBorder="1"/>
    <xf numFmtId="184" fontId="251" fillId="0" borderId="0" xfId="10" quotePrefix="1" applyNumberFormat="1" applyFont="1" applyFill="1" applyBorder="1" applyAlignment="1">
      <alignment horizontal="center"/>
    </xf>
    <xf numFmtId="184" fontId="251" fillId="0" borderId="0" xfId="4893" applyNumberFormat="1" applyFont="1" applyFill="1" applyBorder="1" applyAlignment="1">
      <alignment horizontal="center"/>
    </xf>
    <xf numFmtId="173" fontId="251" fillId="0" borderId="0" xfId="10" quotePrefix="1" applyNumberFormat="1" applyFont="1" applyFill="1" applyBorder="1" applyAlignment="1">
      <alignment horizontal="center"/>
    </xf>
    <xf numFmtId="184" fontId="194" fillId="0" borderId="0" xfId="2" applyNumberFormat="1" applyFont="1" applyFill="1" applyBorder="1" applyAlignment="1">
      <alignment horizontal="center"/>
    </xf>
    <xf numFmtId="173" fontId="194" fillId="0" borderId="0" xfId="2" applyNumberFormat="1" applyFont="1" applyFill="1" applyBorder="1" applyAlignment="1">
      <alignment horizontal="center"/>
    </xf>
    <xf numFmtId="171" fontId="251" fillId="0" borderId="0" xfId="2" applyFont="1" applyFill="1" applyBorder="1" applyAlignment="1">
      <alignment horizontal="right"/>
    </xf>
    <xf numFmtId="0" fontId="257" fillId="0" borderId="0" xfId="9" quotePrefix="1" applyNumberFormat="1" applyFont="1" applyFill="1" applyBorder="1" applyAlignment="1">
      <alignment horizontal="center"/>
    </xf>
    <xf numFmtId="173" fontId="251" fillId="0" borderId="0" xfId="10" quotePrefix="1" applyNumberFormat="1" applyFont="1" applyFill="1" applyBorder="1" applyAlignment="1">
      <alignment horizontal="right"/>
    </xf>
    <xf numFmtId="171" fontId="251" fillId="0" borderId="0" xfId="9" quotePrefix="1" applyNumberFormat="1" applyFont="1" applyFill="1" applyBorder="1"/>
    <xf numFmtId="173" fontId="251" fillId="0" borderId="11" xfId="2" applyNumberFormat="1" applyFont="1" applyFill="1" applyBorder="1" applyAlignment="1"/>
    <xf numFmtId="173" fontId="251" fillId="0" borderId="11" xfId="10" applyNumberFormat="1" applyFont="1" applyFill="1" applyBorder="1" applyAlignment="1">
      <alignment horizontal="right"/>
    </xf>
    <xf numFmtId="173" fontId="251" fillId="0" borderId="7" xfId="10" applyNumberFormat="1" applyFont="1" applyFill="1" applyBorder="1" applyAlignment="1">
      <alignment horizontal="right"/>
    </xf>
    <xf numFmtId="171" fontId="251" fillId="0" borderId="0" xfId="9" applyNumberFormat="1" applyFont="1" applyFill="1" applyBorder="1" applyAlignment="1"/>
    <xf numFmtId="171" fontId="250" fillId="0" borderId="0" xfId="11" applyNumberFormat="1" applyFont="1" applyFill="1" applyBorder="1" applyAlignment="1">
      <alignment horizontal="left"/>
    </xf>
    <xf numFmtId="173" fontId="251" fillId="0" borderId="0" xfId="9" quotePrefix="1" applyNumberFormat="1" applyFont="1" applyFill="1" applyBorder="1" applyAlignment="1">
      <alignment horizontal="center"/>
    </xf>
    <xf numFmtId="173" fontId="251" fillId="0" borderId="0" xfId="9" applyNumberFormat="1" applyFont="1" applyFill="1" applyBorder="1" applyAlignment="1">
      <alignment horizontal="center"/>
    </xf>
    <xf numFmtId="171" fontId="251" fillId="0" borderId="0" xfId="9" applyNumberFormat="1" applyFont="1" applyFill="1" applyBorder="1" applyAlignment="1">
      <alignment horizontal="right"/>
    </xf>
    <xf numFmtId="173" fontId="251" fillId="0" borderId="0" xfId="9" applyNumberFormat="1" applyFont="1" applyFill="1" applyBorder="1" applyAlignment="1">
      <alignment horizontal="right"/>
    </xf>
    <xf numFmtId="173" fontId="251" fillId="0" borderId="0" xfId="9" applyNumberFormat="1" applyFont="1" applyFill="1" applyBorder="1" applyAlignment="1">
      <alignment horizontal="center" vertical="center"/>
    </xf>
    <xf numFmtId="173" fontId="251" fillId="0" borderId="55" xfId="10" applyNumberFormat="1" applyFont="1" applyFill="1" applyBorder="1" applyAlignment="1">
      <alignment horizontal="right"/>
    </xf>
    <xf numFmtId="184" fontId="251" fillId="0" borderId="0" xfId="10" applyNumberFormat="1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center"/>
    </xf>
    <xf numFmtId="0" fontId="257" fillId="0" borderId="0" xfId="1148" applyNumberFormat="1" applyFont="1" applyFill="1" applyBorder="1" applyAlignment="1">
      <alignment horizontal="center"/>
    </xf>
    <xf numFmtId="171" fontId="251" fillId="0" borderId="0" xfId="4893" applyNumberFormat="1" applyFont="1" applyFill="1" applyBorder="1" applyAlignment="1">
      <alignment horizontal="right"/>
    </xf>
    <xf numFmtId="171" fontId="251" fillId="0" borderId="0" xfId="4893" applyNumberFormat="1" applyFont="1" applyFill="1" applyBorder="1" applyAlignment="1">
      <alignment horizontal="center"/>
    </xf>
    <xf numFmtId="0" fontId="257" fillId="0" borderId="0" xfId="9" applyNumberFormat="1" applyFont="1" applyFill="1" applyBorder="1" applyAlignment="1">
      <alignment horizontal="center" vertical="center"/>
    </xf>
    <xf numFmtId="0" fontId="251" fillId="0" borderId="0" xfId="9" applyFont="1" applyFill="1" applyBorder="1" applyAlignment="1" applyProtection="1">
      <alignment horizontal="center"/>
      <protection locked="0"/>
    </xf>
    <xf numFmtId="184" fontId="257" fillId="0" borderId="0" xfId="9" applyNumberFormat="1" applyFont="1" applyFill="1" applyBorder="1" applyAlignment="1">
      <alignment horizontal="center" vertical="center"/>
    </xf>
    <xf numFmtId="184" fontId="257" fillId="0" borderId="0" xfId="9" applyNumberFormat="1" applyFont="1" applyFill="1" applyBorder="1"/>
    <xf numFmtId="173" fontId="257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 applyAlignment="1">
      <alignment horizontal="right"/>
    </xf>
    <xf numFmtId="171" fontId="251" fillId="0" borderId="0" xfId="11" applyNumberFormat="1" applyFont="1" applyFill="1" applyBorder="1"/>
    <xf numFmtId="173" fontId="251" fillId="0" borderId="55" xfId="2" applyNumberFormat="1" applyFont="1" applyFill="1" applyBorder="1" applyAlignment="1">
      <alignment horizontal="right"/>
    </xf>
    <xf numFmtId="171" fontId="250" fillId="0" borderId="0" xfId="11" applyNumberFormat="1" applyFont="1" applyFill="1" applyBorder="1"/>
    <xf numFmtId="173" fontId="251" fillId="0" borderId="7" xfId="2" applyNumberFormat="1" applyFont="1" applyFill="1" applyBorder="1" applyAlignment="1">
      <alignment horizontal="right"/>
    </xf>
    <xf numFmtId="171" fontId="104" fillId="0" borderId="0" xfId="9" applyNumberFormat="1" applyFont="1" applyFill="1" applyBorder="1"/>
    <xf numFmtId="173" fontId="251" fillId="0" borderId="0" xfId="4893" applyNumberFormat="1" applyFont="1" applyFill="1"/>
    <xf numFmtId="173" fontId="251" fillId="0" borderId="0" xfId="1148" applyNumberFormat="1" applyFont="1" applyFill="1"/>
    <xf numFmtId="173" fontId="261" fillId="0" borderId="11" xfId="2" applyNumberFormat="1" applyFont="1" applyFill="1" applyBorder="1" applyAlignment="1">
      <alignment horizontal="center"/>
    </xf>
    <xf numFmtId="173" fontId="261" fillId="0" borderId="0" xfId="2" applyNumberFormat="1" applyFont="1" applyFill="1" applyAlignment="1">
      <alignment horizontal="center"/>
    </xf>
    <xf numFmtId="173" fontId="261" fillId="0" borderId="0" xfId="2" applyNumberFormat="1" applyFont="1" applyFill="1" applyBorder="1" applyAlignment="1">
      <alignment horizontal="center"/>
    </xf>
    <xf numFmtId="184" fontId="251" fillId="0" borderId="11" xfId="9" applyNumberFormat="1" applyFont="1" applyFill="1" applyBorder="1" applyAlignment="1">
      <alignment horizontal="center"/>
    </xf>
    <xf numFmtId="171" fontId="251" fillId="0" borderId="55" xfId="9" applyNumberFormat="1" applyFont="1" applyFill="1" applyBorder="1" applyAlignment="1">
      <alignment horizontal="center"/>
    </xf>
    <xf numFmtId="16" fontId="251" fillId="0" borderId="6" xfId="9" applyNumberFormat="1" applyFont="1" applyFill="1" applyBorder="1" applyAlignment="1">
      <alignment horizontal="center"/>
    </xf>
    <xf numFmtId="0" fontId="251" fillId="0" borderId="6" xfId="9" applyFont="1" applyFill="1" applyBorder="1" applyAlignment="1">
      <alignment horizontal="center"/>
    </xf>
    <xf numFmtId="184" fontId="251" fillId="0" borderId="0" xfId="9" quotePrefix="1" applyNumberFormat="1" applyFont="1" applyFill="1" applyBorder="1" applyAlignment="1">
      <alignment horizontal="center"/>
    </xf>
    <xf numFmtId="184" fontId="251" fillId="0" borderId="0" xfId="9" applyNumberFormat="1" applyFont="1" applyFill="1" applyBorder="1" applyAlignment="1">
      <alignment horizontal="center"/>
    </xf>
    <xf numFmtId="0" fontId="251" fillId="0" borderId="11" xfId="9" applyFont="1" applyFill="1" applyBorder="1" applyAlignment="1">
      <alignment horizontal="center"/>
    </xf>
    <xf numFmtId="173" fontId="257" fillId="0" borderId="0" xfId="10" applyNumberFormat="1" applyFont="1" applyFill="1" applyBorder="1" applyAlignment="1">
      <alignment horizontal="right"/>
    </xf>
    <xf numFmtId="0" fontId="251" fillId="0" borderId="0" xfId="0" applyFont="1" applyBorder="1" applyAlignment="1">
      <alignment horizontal="right"/>
    </xf>
    <xf numFmtId="0" fontId="251" fillId="0" borderId="0" xfId="9" applyFont="1" applyFill="1" applyBorder="1" applyAlignment="1">
      <alignment horizontal="center"/>
    </xf>
    <xf numFmtId="169" fontId="247" fillId="0" borderId="11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</cellXfs>
  <cellStyles count="4903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CCFFCC"/>
      <color rgb="FFFFFFA3"/>
      <color rgb="FF9999FF"/>
      <color rgb="FFCC99FF"/>
      <color rgb="FFFF66CC"/>
      <color rgb="FFFFCCFF"/>
      <color rgb="FFCCFF99"/>
      <color rgb="FFFF00FF"/>
      <color rgb="FFD5F8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G103"/>
  <sheetViews>
    <sheetView view="pageBreakPreview" topLeftCell="A61" zoomScale="80" zoomScaleNormal="80" zoomScaleSheetLayoutView="80" workbookViewId="0">
      <selection activeCell="D78" sqref="D78"/>
    </sheetView>
  </sheetViews>
  <sheetFormatPr defaultColWidth="35.44140625" defaultRowHeight="14.4"/>
  <cols>
    <col min="1" max="1" width="3.6640625" style="161" customWidth="1"/>
    <col min="2" max="2" width="2.44140625" style="161" customWidth="1"/>
    <col min="3" max="3" width="58.33203125" style="161" customWidth="1"/>
    <col min="4" max="4" width="6.109375" style="187" customWidth="1"/>
    <col min="5" max="5" width="0.5546875" style="161" customWidth="1"/>
    <col min="6" max="6" width="17.109375" style="161" customWidth="1"/>
    <col min="7" max="7" width="0.5546875" style="161" customWidth="1"/>
    <col min="8" max="8" width="17.109375" style="161" customWidth="1"/>
    <col min="9" max="9" width="0.5546875" style="161" customWidth="1"/>
    <col min="10" max="10" width="17.109375" style="161" customWidth="1"/>
    <col min="11" max="11" width="0.5546875" style="161" customWidth="1"/>
    <col min="12" max="12" width="17.109375" style="205" customWidth="1"/>
    <col min="13" max="13" width="0.44140625" style="161" customWidth="1"/>
    <col min="14" max="14" width="9.88671875" style="161" bestFit="1" customWidth="1"/>
    <col min="15" max="15" width="0.44140625" style="161" customWidth="1"/>
    <col min="16" max="16" width="9.88671875" style="161" bestFit="1" customWidth="1"/>
    <col min="17" max="17" width="0.44140625" style="161" customWidth="1"/>
    <col min="18" max="18" width="9.88671875" style="161" bestFit="1" customWidth="1"/>
    <col min="19" max="19" width="0.44140625" style="161" customWidth="1"/>
    <col min="20" max="20" width="9.88671875" style="161" bestFit="1" customWidth="1"/>
    <col min="21" max="21" width="0.44140625" style="161" customWidth="1"/>
    <col min="22" max="22" width="23.109375" style="161" customWidth="1"/>
    <col min="23" max="23" width="19.44140625" style="161" customWidth="1"/>
    <col min="24" max="24" width="0.44140625" style="161" customWidth="1"/>
    <col min="25" max="25" width="23.6640625" style="161" customWidth="1"/>
    <col min="26" max="26" width="0.44140625" style="161" customWidth="1"/>
    <col min="27" max="27" width="23.109375" style="161" customWidth="1"/>
    <col min="28" max="28" width="0.44140625" style="161" customWidth="1"/>
    <col min="29" max="29" width="17.109375" style="161" customWidth="1"/>
    <col min="30" max="30" width="0.44140625" style="161" customWidth="1"/>
    <col min="31" max="31" width="13.6640625" style="161" bestFit="1" customWidth="1"/>
    <col min="32" max="32" width="0.44140625" style="161" customWidth="1"/>
    <col min="33" max="33" width="13.6640625" style="161" bestFit="1" customWidth="1"/>
    <col min="34" max="16384" width="35.44140625" style="161"/>
  </cols>
  <sheetData>
    <row r="1" spans="1:33" ht="20.100000000000001" customHeight="1">
      <c r="A1" s="206" t="s">
        <v>17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8"/>
    </row>
    <row r="2" spans="1:33" ht="20.100000000000001" customHeight="1">
      <c r="A2" s="206" t="s">
        <v>44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8"/>
    </row>
    <row r="3" spans="1:33" ht="20.100000000000001" customHeight="1">
      <c r="A3" s="206" t="s">
        <v>152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/>
    </row>
    <row r="4" spans="1:33" ht="20.100000000000001" customHeight="1">
      <c r="A4" s="206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8"/>
    </row>
    <row r="5" spans="1:33" ht="20.100000000000001" customHeight="1">
      <c r="A5" s="206" t="s">
        <v>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8"/>
    </row>
    <row r="6" spans="1:33" ht="20.100000000000001" customHeight="1">
      <c r="E6" s="161">
        <v>0</v>
      </c>
      <c r="F6" s="277" t="s">
        <v>53</v>
      </c>
      <c r="G6" s="277"/>
      <c r="H6" s="277"/>
      <c r="I6" s="277"/>
      <c r="J6" s="277"/>
      <c r="K6" s="277"/>
      <c r="L6" s="277"/>
    </row>
    <row r="7" spans="1:33" ht="20.100000000000001" customHeight="1">
      <c r="E7" s="97">
        <v>0</v>
      </c>
      <c r="F7" s="279" t="s">
        <v>43</v>
      </c>
      <c r="G7" s="279"/>
      <c r="H7" s="279"/>
      <c r="I7" s="209">
        <v>0</v>
      </c>
      <c r="J7" s="280" t="s">
        <v>149</v>
      </c>
      <c r="K7" s="280"/>
      <c r="L7" s="280"/>
    </row>
    <row r="8" spans="1:33" ht="20.100000000000001" customHeight="1">
      <c r="D8" s="161"/>
      <c r="E8" s="97">
        <v>0</v>
      </c>
      <c r="F8" s="210" t="s">
        <v>63</v>
      </c>
      <c r="G8" s="97">
        <v>0</v>
      </c>
      <c r="H8" s="210" t="s">
        <v>62</v>
      </c>
      <c r="I8" s="161">
        <v>0</v>
      </c>
      <c r="J8" s="210" t="s">
        <v>63</v>
      </c>
      <c r="K8" s="97">
        <v>0</v>
      </c>
      <c r="L8" s="210" t="s">
        <v>62</v>
      </c>
    </row>
    <row r="9" spans="1:33" ht="20.100000000000001" customHeight="1">
      <c r="D9" s="161"/>
      <c r="E9" s="97"/>
      <c r="F9" s="211" t="s">
        <v>153</v>
      </c>
      <c r="G9" s="187"/>
      <c r="H9" s="210" t="s">
        <v>130</v>
      </c>
      <c r="I9" s="212"/>
      <c r="J9" s="213" t="s">
        <v>153</v>
      </c>
      <c r="K9" s="187"/>
      <c r="L9" s="210" t="s">
        <v>130</v>
      </c>
    </row>
    <row r="10" spans="1:33" ht="20.100000000000001" customHeight="1">
      <c r="E10" s="97"/>
      <c r="F10" s="97" t="s">
        <v>64</v>
      </c>
      <c r="G10" s="97"/>
      <c r="H10" s="210" t="s">
        <v>136</v>
      </c>
      <c r="J10" s="97" t="s">
        <v>64</v>
      </c>
      <c r="K10" s="97"/>
      <c r="L10" s="210" t="s">
        <v>136</v>
      </c>
    </row>
    <row r="11" spans="1:33" ht="20.100000000000001" customHeight="1">
      <c r="D11" s="101" t="s">
        <v>34</v>
      </c>
      <c r="E11" s="97"/>
      <c r="F11" s="214" t="s">
        <v>65</v>
      </c>
      <c r="G11" s="97"/>
      <c r="H11" s="215"/>
      <c r="J11" s="214" t="s">
        <v>65</v>
      </c>
      <c r="K11" s="97"/>
      <c r="L11" s="215"/>
    </row>
    <row r="12" spans="1:33" ht="20.100000000000001" customHeight="1">
      <c r="A12" s="216" t="s">
        <v>18</v>
      </c>
      <c r="B12" s="182"/>
      <c r="C12" s="182"/>
      <c r="E12" s="137"/>
      <c r="F12" s="137"/>
      <c r="G12" s="137"/>
      <c r="I12" s="137"/>
      <c r="J12" s="137"/>
      <c r="K12" s="137"/>
    </row>
    <row r="13" spans="1:33" ht="20.100000000000001" customHeight="1">
      <c r="A13" s="194" t="s">
        <v>10</v>
      </c>
      <c r="C13" s="137"/>
      <c r="D13" s="217">
        <v>7</v>
      </c>
      <c r="E13" s="218"/>
      <c r="F13" s="219">
        <v>1060</v>
      </c>
      <c r="G13" s="218"/>
      <c r="H13" s="220">
        <v>1482</v>
      </c>
      <c r="I13" s="137"/>
      <c r="J13" s="221">
        <v>689</v>
      </c>
      <c r="K13" s="137"/>
      <c r="L13" s="221">
        <v>1140</v>
      </c>
      <c r="M13" s="161">
        <v>9554576.9600000009</v>
      </c>
      <c r="W13" s="222"/>
      <c r="Y13" s="222"/>
      <c r="AA13" s="222"/>
      <c r="AC13" s="222"/>
      <c r="AE13" s="222"/>
      <c r="AG13" s="222"/>
    </row>
    <row r="14" spans="1:33" ht="20.100000000000001" customHeight="1">
      <c r="A14" s="194" t="s">
        <v>15</v>
      </c>
      <c r="C14" s="137"/>
      <c r="D14" s="217">
        <v>8</v>
      </c>
      <c r="E14" s="218"/>
      <c r="F14" s="219">
        <v>891</v>
      </c>
      <c r="G14" s="218"/>
      <c r="H14" s="220">
        <v>1233</v>
      </c>
      <c r="I14" s="137"/>
      <c r="J14" s="221">
        <v>891</v>
      </c>
      <c r="K14" s="137"/>
      <c r="L14" s="223">
        <v>1233</v>
      </c>
      <c r="W14" s="222"/>
      <c r="Y14" s="222"/>
      <c r="AA14" s="222"/>
      <c r="AC14" s="222"/>
      <c r="AE14" s="222"/>
      <c r="AG14" s="222"/>
    </row>
    <row r="15" spans="1:33" s="207" customFormat="1" ht="20.100000000000001" customHeight="1">
      <c r="A15" s="112" t="s">
        <v>167</v>
      </c>
      <c r="D15" s="217">
        <v>9</v>
      </c>
      <c r="E15" s="218"/>
      <c r="F15" s="115">
        <v>5026</v>
      </c>
      <c r="G15" s="218"/>
      <c r="H15" s="224">
        <v>5026</v>
      </c>
      <c r="I15" s="137"/>
      <c r="J15" s="225">
        <v>5026</v>
      </c>
      <c r="K15" s="137"/>
      <c r="L15" s="225">
        <v>5026</v>
      </c>
      <c r="W15" s="226"/>
      <c r="Y15" s="226"/>
      <c r="AA15" s="226"/>
      <c r="AC15" s="226"/>
      <c r="AE15" s="226"/>
      <c r="AG15" s="226"/>
    </row>
    <row r="16" spans="1:33" ht="20.100000000000001" customHeight="1">
      <c r="A16" s="194" t="s">
        <v>67</v>
      </c>
      <c r="D16" s="217"/>
      <c r="E16" s="218"/>
      <c r="F16" s="219"/>
      <c r="G16" s="218"/>
      <c r="H16" s="220"/>
      <c r="I16" s="137"/>
      <c r="J16" s="225"/>
      <c r="K16" s="137"/>
      <c r="L16" s="225"/>
      <c r="W16" s="222"/>
      <c r="Y16" s="222"/>
      <c r="AA16" s="222"/>
      <c r="AC16" s="222"/>
      <c r="AE16" s="222"/>
      <c r="AG16" s="222"/>
    </row>
    <row r="17" spans="1:33" ht="20.100000000000001" customHeight="1">
      <c r="A17" s="227" t="s">
        <v>68</v>
      </c>
      <c r="D17" s="217">
        <v>6</v>
      </c>
      <c r="E17" s="218"/>
      <c r="F17" s="115" t="s">
        <v>66</v>
      </c>
      <c r="G17" s="218"/>
      <c r="H17" s="224" t="s">
        <v>66</v>
      </c>
      <c r="I17" s="137"/>
      <c r="J17" s="225" t="s">
        <v>66</v>
      </c>
      <c r="K17" s="137"/>
      <c r="L17" s="225" t="s">
        <v>66</v>
      </c>
      <c r="M17" s="161">
        <v>365079.76</v>
      </c>
      <c r="W17" s="222"/>
      <c r="Y17" s="222"/>
      <c r="AA17" s="222"/>
      <c r="AC17" s="222"/>
      <c r="AE17" s="222"/>
      <c r="AG17" s="222"/>
    </row>
    <row r="18" spans="1:33" ht="20.100000000000001" customHeight="1">
      <c r="A18" s="227" t="s">
        <v>142</v>
      </c>
      <c r="B18" s="228"/>
      <c r="D18" s="217">
        <v>11</v>
      </c>
      <c r="E18" s="218"/>
      <c r="F18" s="115" t="s">
        <v>66</v>
      </c>
      <c r="G18" s="155"/>
      <c r="H18" s="224" t="s">
        <v>66</v>
      </c>
      <c r="I18" s="137"/>
      <c r="J18" s="225" t="s">
        <v>66</v>
      </c>
      <c r="K18" s="153"/>
      <c r="L18" s="225" t="s">
        <v>66</v>
      </c>
      <c r="M18" s="161">
        <v>7695257.8499999996</v>
      </c>
      <c r="W18" s="222"/>
      <c r="Y18" s="222"/>
      <c r="AA18" s="222"/>
      <c r="AC18" s="222"/>
      <c r="AE18" s="222"/>
      <c r="AG18" s="222"/>
    </row>
    <row r="19" spans="1:33" ht="20.100000000000001" customHeight="1">
      <c r="A19" s="194" t="s">
        <v>3</v>
      </c>
      <c r="C19" s="137"/>
      <c r="D19" s="217">
        <v>10</v>
      </c>
      <c r="E19" s="218"/>
      <c r="F19" s="219">
        <v>4112</v>
      </c>
      <c r="G19" s="218"/>
      <c r="H19" s="220">
        <v>4186</v>
      </c>
      <c r="I19" s="137"/>
      <c r="J19" s="221">
        <v>3764</v>
      </c>
      <c r="K19" s="137"/>
      <c r="L19" s="220">
        <v>3838</v>
      </c>
      <c r="M19" s="161">
        <v>3179331.67</v>
      </c>
      <c r="W19" s="222"/>
      <c r="Y19" s="222"/>
      <c r="AA19" s="222"/>
      <c r="AC19" s="222"/>
      <c r="AE19" s="222"/>
      <c r="AG19" s="222"/>
    </row>
    <row r="20" spans="1:33" ht="20.100000000000001" customHeight="1">
      <c r="A20" s="216" t="s">
        <v>4</v>
      </c>
      <c r="B20" s="137"/>
      <c r="C20" s="137"/>
      <c r="D20" s="217"/>
      <c r="E20" s="218"/>
      <c r="F20" s="229">
        <f>SUM(F13:F19)</f>
        <v>11089</v>
      </c>
      <c r="G20" s="218"/>
      <c r="H20" s="229">
        <f>SUM(H13:H19)</f>
        <v>11927</v>
      </c>
      <c r="I20" s="218">
        <f>SUM(I13:I19)</f>
        <v>0</v>
      </c>
      <c r="J20" s="230">
        <f>SUM(J13:J19)</f>
        <v>10370</v>
      </c>
      <c r="K20" s="218">
        <f>SUM(K13:K19)</f>
        <v>0</v>
      </c>
      <c r="L20" s="230">
        <f>SUM(L13:L19)</f>
        <v>11237</v>
      </c>
      <c r="M20" s="161">
        <v>22606329.290000003</v>
      </c>
      <c r="W20" s="222"/>
      <c r="Y20" s="222"/>
      <c r="AA20" s="222"/>
      <c r="AC20" s="222"/>
      <c r="AE20" s="222"/>
      <c r="AG20" s="222"/>
    </row>
    <row r="21" spans="1:33" ht="20.100000000000001" customHeight="1">
      <c r="A21" s="206"/>
      <c r="B21" s="137"/>
      <c r="C21" s="137"/>
      <c r="D21" s="217"/>
      <c r="E21" s="218"/>
      <c r="F21" s="219"/>
      <c r="G21" s="218"/>
      <c r="H21" s="219"/>
      <c r="I21" s="218"/>
      <c r="J21" s="231"/>
      <c r="K21" s="218"/>
      <c r="L21" s="231"/>
      <c r="W21" s="222"/>
      <c r="Y21" s="222"/>
      <c r="AA21" s="222"/>
      <c r="AC21" s="222"/>
      <c r="AE21" s="222"/>
      <c r="AG21" s="222"/>
    </row>
    <row r="22" spans="1:33" ht="20.100000000000001" customHeight="1">
      <c r="A22" s="216" t="s">
        <v>11</v>
      </c>
      <c r="B22" s="137"/>
      <c r="C22" s="137"/>
      <c r="D22" s="217"/>
      <c r="E22" s="218"/>
      <c r="F22" s="218"/>
      <c r="G22" s="218"/>
      <c r="H22" s="232"/>
      <c r="I22" s="137"/>
      <c r="J22" s="218"/>
      <c r="K22" s="218"/>
      <c r="L22" s="231"/>
      <c r="W22" s="222"/>
      <c r="Y22" s="222"/>
      <c r="AA22" s="222"/>
      <c r="AC22" s="222"/>
      <c r="AE22" s="222"/>
      <c r="AG22" s="222"/>
    </row>
    <row r="23" spans="1:33" ht="20.100000000000001" customHeight="1">
      <c r="A23" s="194" t="s">
        <v>141</v>
      </c>
      <c r="B23" s="228"/>
      <c r="D23" s="217">
        <v>9</v>
      </c>
      <c r="E23" s="218"/>
      <c r="F23" s="115" t="s">
        <v>66</v>
      </c>
      <c r="G23" s="155"/>
      <c r="H23" s="115" t="s">
        <v>66</v>
      </c>
      <c r="I23" s="153"/>
      <c r="J23" s="115" t="s">
        <v>66</v>
      </c>
      <c r="K23" s="218"/>
      <c r="L23" s="115" t="s">
        <v>66</v>
      </c>
      <c r="W23" s="222"/>
      <c r="Y23" s="222"/>
      <c r="AA23" s="222"/>
      <c r="AC23" s="222"/>
      <c r="AE23" s="222"/>
      <c r="AG23" s="222"/>
    </row>
    <row r="24" spans="1:33" ht="20.100000000000001" customHeight="1">
      <c r="A24" s="194" t="s">
        <v>69</v>
      </c>
      <c r="B24" s="137"/>
      <c r="D24" s="217"/>
      <c r="E24" s="218"/>
      <c r="F24" s="233"/>
      <c r="G24" s="218"/>
      <c r="H24" s="234"/>
      <c r="I24" s="137"/>
      <c r="J24" s="235"/>
      <c r="K24" s="218"/>
      <c r="L24" s="235"/>
      <c r="M24" s="161">
        <v>101600</v>
      </c>
      <c r="W24" s="222"/>
      <c r="Y24" s="222"/>
      <c r="AA24" s="222"/>
      <c r="AC24" s="222"/>
      <c r="AE24" s="222"/>
      <c r="AG24" s="222"/>
    </row>
    <row r="25" spans="1:33" ht="20.100000000000001" customHeight="1">
      <c r="A25" s="227" t="s">
        <v>68</v>
      </c>
      <c r="D25" s="217">
        <v>6</v>
      </c>
      <c r="E25" s="218"/>
      <c r="F25" s="115" t="s">
        <v>66</v>
      </c>
      <c r="G25" s="218"/>
      <c r="H25" s="115" t="s">
        <v>66</v>
      </c>
      <c r="I25" s="137"/>
      <c r="J25" s="115" t="s">
        <v>66</v>
      </c>
      <c r="K25" s="219"/>
      <c r="L25" s="115" t="s">
        <v>66</v>
      </c>
      <c r="M25" s="161">
        <v>365079.76</v>
      </c>
      <c r="W25" s="222"/>
      <c r="Y25" s="222"/>
      <c r="AA25" s="222"/>
      <c r="AC25" s="222"/>
      <c r="AE25" s="222"/>
      <c r="AG25" s="222"/>
    </row>
    <row r="26" spans="1:33" ht="20.100000000000001" customHeight="1">
      <c r="A26" s="227" t="s">
        <v>142</v>
      </c>
      <c r="B26" s="228"/>
      <c r="D26" s="217">
        <v>11</v>
      </c>
      <c r="E26" s="218"/>
      <c r="F26" s="236" t="s">
        <v>66</v>
      </c>
      <c r="G26" s="155"/>
      <c r="H26" s="237" t="s">
        <v>66</v>
      </c>
      <c r="I26" s="137"/>
      <c r="J26" s="225" t="s">
        <v>66</v>
      </c>
      <c r="K26" s="153"/>
      <c r="L26" s="225" t="s">
        <v>66</v>
      </c>
      <c r="M26" s="161">
        <v>7695257.8499999996</v>
      </c>
      <c r="W26" s="222"/>
      <c r="Y26" s="222"/>
      <c r="AA26" s="222"/>
      <c r="AC26" s="222"/>
      <c r="AE26" s="222"/>
      <c r="AG26" s="222"/>
    </row>
    <row r="27" spans="1:33" ht="20.100000000000001" customHeight="1">
      <c r="A27" s="194" t="s">
        <v>91</v>
      </c>
      <c r="B27" s="137"/>
      <c r="D27" s="217">
        <v>12</v>
      </c>
      <c r="E27" s="218"/>
      <c r="F27" s="236" t="s">
        <v>66</v>
      </c>
      <c r="G27" s="218"/>
      <c r="H27" s="236" t="s">
        <v>66</v>
      </c>
      <c r="I27" s="137"/>
      <c r="J27" s="225" t="s">
        <v>66</v>
      </c>
      <c r="K27" s="153"/>
      <c r="L27" s="225" t="s">
        <v>66</v>
      </c>
      <c r="M27" s="161">
        <v>0</v>
      </c>
      <c r="W27" s="222"/>
      <c r="Y27" s="222"/>
      <c r="AA27" s="222"/>
      <c r="AC27" s="222"/>
      <c r="AE27" s="222"/>
      <c r="AG27" s="222"/>
    </row>
    <row r="28" spans="1:33" ht="20.100000000000001" customHeight="1">
      <c r="A28" s="194" t="s">
        <v>19</v>
      </c>
      <c r="B28" s="137"/>
      <c r="D28" s="217">
        <v>13</v>
      </c>
      <c r="E28" s="218"/>
      <c r="F28" s="219">
        <v>1294</v>
      </c>
      <c r="G28" s="219"/>
      <c r="H28" s="219">
        <v>1664</v>
      </c>
      <c r="I28" s="219"/>
      <c r="J28" s="225">
        <v>1294</v>
      </c>
      <c r="K28" s="219"/>
      <c r="L28" s="219">
        <v>1664</v>
      </c>
      <c r="M28" s="161">
        <v>1582812.5</v>
      </c>
      <c r="W28" s="222"/>
      <c r="Y28" s="222"/>
      <c r="AA28" s="222"/>
      <c r="AC28" s="222"/>
      <c r="AE28" s="222"/>
      <c r="AG28" s="222"/>
    </row>
    <row r="29" spans="1:33" ht="20.100000000000001" customHeight="1">
      <c r="A29" s="194" t="s">
        <v>122</v>
      </c>
      <c r="B29" s="137"/>
      <c r="D29" s="217">
        <v>14</v>
      </c>
      <c r="E29" s="218"/>
      <c r="F29" s="236" t="s">
        <v>66</v>
      </c>
      <c r="G29" s="155"/>
      <c r="H29" s="239" t="s">
        <v>66</v>
      </c>
      <c r="I29" s="222"/>
      <c r="J29" s="240" t="s">
        <v>66</v>
      </c>
      <c r="K29" s="241"/>
      <c r="L29" s="240" t="s">
        <v>66</v>
      </c>
      <c r="M29" s="161">
        <v>0</v>
      </c>
      <c r="W29" s="222"/>
      <c r="Y29" s="222"/>
      <c r="AA29" s="222"/>
      <c r="AC29" s="222"/>
      <c r="AE29" s="222"/>
      <c r="AG29" s="222"/>
    </row>
    <row r="30" spans="1:33" ht="20.100000000000001" customHeight="1">
      <c r="A30" s="194" t="s">
        <v>168</v>
      </c>
      <c r="B30" s="137"/>
      <c r="D30" s="217">
        <v>15</v>
      </c>
      <c r="E30" s="218"/>
      <c r="F30" s="219">
        <v>315</v>
      </c>
      <c r="G30" s="219"/>
      <c r="H30" s="219">
        <v>354</v>
      </c>
      <c r="I30" s="219"/>
      <c r="J30" s="238">
        <v>315</v>
      </c>
      <c r="K30" s="219"/>
      <c r="L30" s="219">
        <v>354</v>
      </c>
      <c r="M30" s="161">
        <v>1690633</v>
      </c>
      <c r="W30" s="222"/>
      <c r="Y30" s="222"/>
      <c r="AA30" s="222"/>
      <c r="AC30" s="222"/>
      <c r="AE30" s="222"/>
      <c r="AG30" s="222"/>
    </row>
    <row r="31" spans="1:33" ht="20.100000000000001" customHeight="1">
      <c r="A31" s="194" t="s">
        <v>92</v>
      </c>
      <c r="B31" s="137"/>
      <c r="D31" s="217"/>
      <c r="E31" s="218"/>
      <c r="F31" s="219">
        <v>103</v>
      </c>
      <c r="G31" s="219"/>
      <c r="H31" s="219">
        <v>92</v>
      </c>
      <c r="I31" s="219"/>
      <c r="J31" s="240">
        <v>103</v>
      </c>
      <c r="K31" s="219"/>
      <c r="L31" s="219">
        <v>92</v>
      </c>
      <c r="M31" s="161">
        <v>666206.44999999995</v>
      </c>
      <c r="W31" s="222"/>
      <c r="Y31" s="222"/>
      <c r="AA31" s="222"/>
      <c r="AC31" s="222"/>
      <c r="AE31" s="222"/>
      <c r="AG31" s="222"/>
    </row>
    <row r="32" spans="1:33" ht="20.100000000000001" customHeight="1">
      <c r="A32" s="194" t="s">
        <v>9</v>
      </c>
      <c r="B32" s="137"/>
      <c r="D32" s="242"/>
      <c r="E32" s="218"/>
      <c r="F32" s="233"/>
      <c r="G32" s="218"/>
      <c r="H32" s="233"/>
      <c r="I32" s="137"/>
      <c r="J32" s="243"/>
      <c r="K32" s="218"/>
      <c r="L32" s="204"/>
      <c r="W32" s="222"/>
      <c r="Y32" s="222"/>
      <c r="AA32" s="222"/>
      <c r="AC32" s="222"/>
      <c r="AE32" s="222"/>
      <c r="AG32" s="222"/>
    </row>
    <row r="33" spans="1:33" ht="20.100000000000001" customHeight="1">
      <c r="A33" s="244" t="s">
        <v>143</v>
      </c>
      <c r="B33" s="228"/>
      <c r="D33" s="217">
        <v>6</v>
      </c>
      <c r="E33" s="218"/>
      <c r="F33" s="219">
        <v>2851</v>
      </c>
      <c r="G33" s="219"/>
      <c r="H33" s="219">
        <v>2851</v>
      </c>
      <c r="I33" s="219"/>
      <c r="J33" s="219">
        <v>2851</v>
      </c>
      <c r="K33" s="219"/>
      <c r="L33" s="219">
        <v>2851</v>
      </c>
      <c r="M33" s="161">
        <v>2806262.82</v>
      </c>
      <c r="W33" s="222"/>
      <c r="Y33" s="222"/>
      <c r="AA33" s="222"/>
      <c r="AC33" s="222"/>
      <c r="AE33" s="222"/>
      <c r="AG33" s="222"/>
    </row>
    <row r="34" spans="1:33" ht="20.100000000000001" customHeight="1">
      <c r="A34" s="244" t="s">
        <v>90</v>
      </c>
      <c r="D34" s="217"/>
      <c r="E34" s="218"/>
      <c r="F34" s="245">
        <v>591</v>
      </c>
      <c r="G34" s="219"/>
      <c r="H34" s="245">
        <v>491</v>
      </c>
      <c r="I34" s="219"/>
      <c r="J34" s="219">
        <v>591</v>
      </c>
      <c r="K34" s="219"/>
      <c r="L34" s="219">
        <v>491</v>
      </c>
      <c r="M34" s="161">
        <v>4544970.95</v>
      </c>
      <c r="W34" s="222"/>
      <c r="Y34" s="222"/>
      <c r="AA34" s="222"/>
      <c r="AC34" s="222"/>
      <c r="AE34" s="222"/>
      <c r="AG34" s="222"/>
    </row>
    <row r="35" spans="1:33" ht="20.100000000000001" customHeight="1">
      <c r="A35" s="216" t="s">
        <v>123</v>
      </c>
      <c r="B35" s="137"/>
      <c r="C35" s="137"/>
      <c r="D35" s="217"/>
      <c r="E35" s="218"/>
      <c r="F35" s="246">
        <f>SUM(F23:F34)</f>
        <v>5154</v>
      </c>
      <c r="G35" s="218"/>
      <c r="H35" s="246">
        <f>SUM(H23:H34)</f>
        <v>5452</v>
      </c>
      <c r="I35" s="218">
        <f>SUM(I28:I34)</f>
        <v>0</v>
      </c>
      <c r="J35" s="230">
        <f>SUM(J23:J34)</f>
        <v>5154</v>
      </c>
      <c r="K35" s="218">
        <f>SUM(K28:K34)</f>
        <v>0</v>
      </c>
      <c r="L35" s="230">
        <f>SUM(L23:L34)</f>
        <v>5452</v>
      </c>
      <c r="M35" s="161">
        <v>58022485.720000006</v>
      </c>
      <c r="W35" s="222"/>
      <c r="Y35" s="222"/>
      <c r="AA35" s="222"/>
      <c r="AC35" s="222"/>
      <c r="AE35" s="222"/>
      <c r="AG35" s="222"/>
    </row>
    <row r="36" spans="1:33" ht="7.5" customHeight="1">
      <c r="A36" s="206"/>
      <c r="B36" s="137"/>
      <c r="C36" s="137"/>
      <c r="D36" s="217"/>
      <c r="E36" s="218"/>
      <c r="F36" s="218"/>
      <c r="G36" s="218"/>
      <c r="H36" s="232"/>
      <c r="I36" s="218"/>
      <c r="J36" s="218"/>
      <c r="K36" s="218"/>
      <c r="L36" s="231"/>
      <c r="W36" s="222"/>
      <c r="Y36" s="222"/>
      <c r="AA36" s="222"/>
      <c r="AC36" s="222"/>
      <c r="AE36" s="222"/>
      <c r="AG36" s="222"/>
    </row>
    <row r="37" spans="1:33" ht="20.100000000000001" customHeight="1" thickBot="1">
      <c r="A37" s="216" t="s">
        <v>120</v>
      </c>
      <c r="B37" s="228"/>
      <c r="C37" s="153"/>
      <c r="D37" s="217"/>
      <c r="E37" s="218"/>
      <c r="F37" s="247">
        <f t="shared" ref="F37:L37" si="0">SUM(F20,F35)</f>
        <v>16243</v>
      </c>
      <c r="G37" s="218">
        <f t="shared" si="0"/>
        <v>0</v>
      </c>
      <c r="H37" s="247">
        <f t="shared" si="0"/>
        <v>17379</v>
      </c>
      <c r="I37" s="218">
        <f t="shared" si="0"/>
        <v>0</v>
      </c>
      <c r="J37" s="247">
        <f t="shared" si="0"/>
        <v>15524</v>
      </c>
      <c r="K37" s="218">
        <f t="shared" si="0"/>
        <v>0</v>
      </c>
      <c r="L37" s="247">
        <f t="shared" si="0"/>
        <v>16689</v>
      </c>
      <c r="M37" s="161">
        <v>80628815.010000005</v>
      </c>
    </row>
    <row r="38" spans="1:33" ht="20.100000000000001" customHeight="1" thickTop="1">
      <c r="A38" s="206"/>
      <c r="B38" s="228"/>
      <c r="C38" s="153"/>
      <c r="D38" s="217"/>
      <c r="E38" s="218"/>
      <c r="F38" s="231"/>
      <c r="G38" s="218"/>
      <c r="H38" s="231"/>
      <c r="I38" s="218"/>
      <c r="J38" s="231"/>
      <c r="K38" s="218"/>
      <c r="L38" s="231"/>
    </row>
    <row r="39" spans="1:33" ht="20.100000000000001" customHeight="1">
      <c r="A39" s="206"/>
      <c r="B39" s="228"/>
      <c r="C39" s="153"/>
      <c r="E39" s="218"/>
      <c r="F39" s="231"/>
      <c r="G39" s="218"/>
      <c r="H39" s="231"/>
      <c r="I39" s="218"/>
      <c r="J39" s="231"/>
      <c r="K39" s="218"/>
      <c r="L39" s="231"/>
    </row>
    <row r="40" spans="1:33" ht="20.100000000000001" customHeight="1">
      <c r="A40" s="206"/>
      <c r="B40" s="228"/>
      <c r="C40" s="153"/>
      <c r="E40" s="218"/>
      <c r="F40" s="231"/>
      <c r="G40" s="218"/>
      <c r="H40" s="231"/>
      <c r="I40" s="218"/>
      <c r="J40" s="231"/>
      <c r="K40" s="218"/>
      <c r="L40" s="231"/>
    </row>
    <row r="41" spans="1:33" ht="20.100000000000001" customHeight="1">
      <c r="A41" s="206"/>
      <c r="B41" s="228"/>
      <c r="C41" s="153"/>
      <c r="E41" s="218"/>
      <c r="F41" s="231"/>
      <c r="G41" s="218"/>
      <c r="H41" s="231"/>
      <c r="I41" s="218"/>
      <c r="J41" s="231"/>
      <c r="K41" s="218"/>
      <c r="L41" s="231"/>
    </row>
    <row r="42" spans="1:33" ht="20.100000000000001" customHeight="1">
      <c r="A42" s="206"/>
      <c r="B42" s="228"/>
      <c r="C42" s="153"/>
      <c r="E42" s="218"/>
      <c r="F42" s="231"/>
      <c r="G42" s="218"/>
      <c r="H42" s="231"/>
      <c r="I42" s="218"/>
      <c r="J42" s="231"/>
      <c r="K42" s="218"/>
      <c r="L42" s="231"/>
    </row>
    <row r="43" spans="1:33" ht="20.100000000000001" customHeight="1">
      <c r="A43" s="137"/>
      <c r="B43" s="137"/>
      <c r="C43" s="137"/>
      <c r="E43" s="137"/>
      <c r="F43" s="137"/>
      <c r="G43" s="137"/>
      <c r="I43" s="137"/>
      <c r="J43" s="137"/>
      <c r="K43" s="137"/>
    </row>
    <row r="44" spans="1:33" ht="20.100000000000001" customHeight="1">
      <c r="A44" s="98"/>
      <c r="B44" s="137"/>
      <c r="C44" s="34" t="s">
        <v>87</v>
      </c>
      <c r="E44" s="137"/>
      <c r="F44" s="34" t="s">
        <v>87</v>
      </c>
      <c r="G44" s="137"/>
      <c r="I44" s="137"/>
      <c r="J44" s="137"/>
      <c r="K44" s="137"/>
    </row>
    <row r="45" spans="1:33" ht="20.100000000000001" customHeight="1">
      <c r="A45" s="98"/>
      <c r="B45" s="137"/>
      <c r="C45" s="34"/>
      <c r="E45" s="137"/>
      <c r="F45" s="137"/>
      <c r="G45" s="137"/>
      <c r="I45" s="137"/>
      <c r="J45" s="137"/>
      <c r="K45" s="137"/>
    </row>
    <row r="46" spans="1:33" ht="20.100000000000001" customHeight="1">
      <c r="A46" s="98"/>
      <c r="B46" s="137"/>
      <c r="C46" s="34"/>
      <c r="E46" s="137"/>
      <c r="F46" s="137"/>
      <c r="G46" s="137"/>
      <c r="I46" s="137"/>
      <c r="J46" s="137"/>
      <c r="K46" s="137"/>
    </row>
    <row r="47" spans="1:33" ht="20.100000000000001" customHeight="1">
      <c r="A47" s="98"/>
      <c r="B47" s="137"/>
      <c r="C47" s="34"/>
      <c r="E47" s="137"/>
      <c r="F47" s="137"/>
      <c r="G47" s="137"/>
      <c r="I47" s="137"/>
      <c r="J47" s="137"/>
      <c r="K47" s="137"/>
    </row>
    <row r="48" spans="1:33" ht="20.100000000000001" customHeight="1">
      <c r="A48" s="98"/>
      <c r="B48" s="137"/>
      <c r="C48" s="34"/>
      <c r="E48" s="137"/>
      <c r="F48" s="137"/>
      <c r="G48" s="137"/>
      <c r="I48" s="137"/>
      <c r="J48" s="137"/>
      <c r="K48" s="137"/>
    </row>
    <row r="49" spans="1:33" ht="20.100000000000001" customHeight="1">
      <c r="A49" s="205"/>
      <c r="B49" s="137"/>
      <c r="C49" s="137"/>
      <c r="E49" s="137"/>
      <c r="F49" s="137"/>
      <c r="G49" s="137"/>
      <c r="I49" s="137"/>
      <c r="J49" s="137"/>
      <c r="K49" s="137"/>
    </row>
    <row r="50" spans="1:33" ht="20.100000000000001" customHeight="1">
      <c r="A50" s="206" t="s">
        <v>17</v>
      </c>
      <c r="B50" s="248"/>
      <c r="C50" s="248"/>
      <c r="D50" s="248"/>
      <c r="E50" s="248"/>
      <c r="F50" s="248"/>
      <c r="G50" s="248"/>
      <c r="H50" s="207"/>
      <c r="I50" s="248"/>
      <c r="J50" s="248"/>
      <c r="K50" s="248"/>
      <c r="L50" s="208"/>
    </row>
    <row r="51" spans="1:33" ht="20.100000000000001" customHeight="1">
      <c r="A51" s="206" t="s">
        <v>164</v>
      </c>
      <c r="B51" s="248"/>
      <c r="C51" s="248"/>
      <c r="D51" s="248"/>
      <c r="E51" s="248"/>
      <c r="F51" s="248"/>
      <c r="G51" s="248"/>
      <c r="H51" s="207"/>
      <c r="I51" s="248"/>
      <c r="J51" s="248"/>
      <c r="K51" s="248"/>
      <c r="L51" s="208"/>
    </row>
    <row r="52" spans="1:33" ht="20.100000000000001" customHeight="1">
      <c r="A52" s="206" t="s">
        <v>152</v>
      </c>
      <c r="B52" s="248"/>
      <c r="C52" s="248"/>
      <c r="D52" s="248"/>
      <c r="E52" s="248"/>
      <c r="F52" s="248"/>
      <c r="G52" s="248"/>
      <c r="H52" s="207"/>
      <c r="I52" s="248"/>
      <c r="J52" s="248"/>
      <c r="K52" s="248"/>
      <c r="L52" s="208"/>
    </row>
    <row r="53" spans="1:33" ht="20.100000000000001" customHeight="1">
      <c r="A53" s="206"/>
      <c r="B53" s="248"/>
      <c r="C53" s="248"/>
      <c r="D53" s="248"/>
      <c r="E53" s="248"/>
      <c r="F53" s="248"/>
      <c r="G53" s="248"/>
      <c r="H53" s="207"/>
      <c r="I53" s="248"/>
      <c r="J53" s="248"/>
      <c r="K53" s="248"/>
      <c r="L53" s="208"/>
    </row>
    <row r="54" spans="1:33" ht="20.100000000000001" customHeight="1">
      <c r="A54" s="249" t="s">
        <v>45</v>
      </c>
      <c r="B54" s="248"/>
      <c r="C54" s="248"/>
      <c r="D54" s="248"/>
      <c r="E54" s="248"/>
      <c r="F54" s="248"/>
      <c r="G54" s="248"/>
      <c r="H54" s="207"/>
      <c r="I54" s="248"/>
      <c r="J54" s="248"/>
      <c r="K54" s="248"/>
      <c r="L54" s="208"/>
    </row>
    <row r="55" spans="1:33" ht="20.100000000000001" customHeight="1">
      <c r="A55" s="137"/>
      <c r="B55" s="137"/>
      <c r="C55" s="137"/>
      <c r="E55" s="248"/>
      <c r="F55" s="277" t="s">
        <v>53</v>
      </c>
      <c r="G55" s="277"/>
      <c r="H55" s="277"/>
      <c r="I55" s="277"/>
      <c r="J55" s="277"/>
      <c r="K55" s="277"/>
      <c r="L55" s="277"/>
    </row>
    <row r="56" spans="1:33" ht="20.100000000000001" customHeight="1">
      <c r="A56" s="137"/>
      <c r="B56" s="137"/>
      <c r="C56" s="137"/>
      <c r="E56" s="153"/>
      <c r="F56" s="278" t="s">
        <v>43</v>
      </c>
      <c r="G56" s="278"/>
      <c r="H56" s="278"/>
      <c r="I56" s="99"/>
      <c r="J56" s="278" t="s">
        <v>149</v>
      </c>
      <c r="K56" s="278"/>
      <c r="L56" s="278"/>
    </row>
    <row r="57" spans="1:33" ht="20.100000000000001" customHeight="1">
      <c r="A57" s="137"/>
      <c r="B57" s="137"/>
      <c r="C57" s="137"/>
      <c r="D57" s="161"/>
      <c r="E57" s="97">
        <v>0</v>
      </c>
      <c r="F57" s="210" t="s">
        <v>63</v>
      </c>
      <c r="G57" s="97">
        <v>0</v>
      </c>
      <c r="H57" s="210" t="s">
        <v>62</v>
      </c>
      <c r="J57" s="210" t="s">
        <v>63</v>
      </c>
      <c r="K57" s="97">
        <v>0</v>
      </c>
      <c r="L57" s="250" t="s">
        <v>62</v>
      </c>
    </row>
    <row r="58" spans="1:33" ht="20.100000000000001" customHeight="1">
      <c r="A58" s="137"/>
      <c r="B58" s="137"/>
      <c r="C58" s="137"/>
      <c r="D58" s="161"/>
      <c r="E58" s="97"/>
      <c r="F58" s="213" t="s">
        <v>153</v>
      </c>
      <c r="G58" s="187"/>
      <c r="H58" s="210" t="s">
        <v>130</v>
      </c>
      <c r="I58" s="212"/>
      <c r="J58" s="213" t="s">
        <v>153</v>
      </c>
      <c r="K58" s="187"/>
      <c r="L58" s="250" t="s">
        <v>130</v>
      </c>
    </row>
    <row r="59" spans="1:33" ht="20.100000000000001" customHeight="1">
      <c r="E59" s="97"/>
      <c r="F59" s="97" t="s">
        <v>64</v>
      </c>
      <c r="G59" s="97"/>
      <c r="H59" s="210" t="s">
        <v>136</v>
      </c>
      <c r="J59" s="97" t="s">
        <v>64</v>
      </c>
      <c r="K59" s="97"/>
      <c r="L59" s="210" t="s">
        <v>136</v>
      </c>
    </row>
    <row r="60" spans="1:33" ht="20.100000000000001" customHeight="1">
      <c r="D60" s="101" t="s">
        <v>34</v>
      </c>
      <c r="E60" s="97"/>
      <c r="F60" s="214" t="s">
        <v>65</v>
      </c>
      <c r="G60" s="97"/>
      <c r="H60" s="215"/>
      <c r="J60" s="214" t="s">
        <v>65</v>
      </c>
      <c r="K60" s="97"/>
      <c r="L60" s="215"/>
    </row>
    <row r="61" spans="1:33" ht="20.100000000000001" customHeight="1">
      <c r="A61" s="216" t="s">
        <v>0</v>
      </c>
      <c r="B61" s="137"/>
      <c r="C61" s="137"/>
      <c r="E61" s="137"/>
      <c r="F61" s="137"/>
      <c r="G61" s="137"/>
      <c r="I61" s="137"/>
      <c r="J61" s="137"/>
      <c r="K61" s="137"/>
    </row>
    <row r="62" spans="1:33" ht="20.100000000000001" customHeight="1">
      <c r="A62" s="161" t="s">
        <v>20</v>
      </c>
      <c r="C62" s="137"/>
      <c r="D62" s="217">
        <v>16</v>
      </c>
      <c r="E62" s="252"/>
      <c r="F62" s="219">
        <v>25375</v>
      </c>
      <c r="G62" s="252"/>
      <c r="H62" s="219">
        <v>28494</v>
      </c>
      <c r="I62" s="137"/>
      <c r="J62" s="219">
        <v>24424</v>
      </c>
      <c r="K62" s="252"/>
      <c r="L62" s="204">
        <v>27327</v>
      </c>
    </row>
    <row r="63" spans="1:33" ht="20.100000000000001" customHeight="1">
      <c r="A63" s="161" t="s">
        <v>188</v>
      </c>
      <c r="D63" s="242">
        <v>9</v>
      </c>
      <c r="E63" s="218"/>
      <c r="F63" s="219">
        <v>11763</v>
      </c>
      <c r="G63" s="218"/>
      <c r="H63" s="219">
        <v>11763</v>
      </c>
      <c r="I63" s="137"/>
      <c r="J63" s="219">
        <v>11763</v>
      </c>
      <c r="K63" s="218"/>
      <c r="L63" s="253">
        <v>11763</v>
      </c>
      <c r="W63" s="222"/>
      <c r="Y63" s="222"/>
      <c r="AA63" s="222"/>
      <c r="AC63" s="222"/>
      <c r="AE63" s="222"/>
      <c r="AG63" s="222"/>
    </row>
    <row r="64" spans="1:33" ht="20.100000000000001" customHeight="1">
      <c r="A64" s="161" t="s">
        <v>132</v>
      </c>
      <c r="D64" s="242"/>
      <c r="E64" s="218"/>
      <c r="F64" s="219"/>
      <c r="G64" s="218"/>
      <c r="H64" s="219"/>
      <c r="I64" s="137"/>
      <c r="J64" s="219"/>
      <c r="K64" s="218"/>
      <c r="L64" s="253"/>
      <c r="W64" s="222"/>
      <c r="Y64" s="222"/>
      <c r="AA64" s="222"/>
      <c r="AC64" s="222"/>
      <c r="AE64" s="222"/>
      <c r="AG64" s="222"/>
    </row>
    <row r="65" spans="1:33" ht="20.100000000000001" customHeight="1">
      <c r="A65" s="161" t="s">
        <v>133</v>
      </c>
      <c r="D65" s="242">
        <v>6</v>
      </c>
      <c r="E65" s="218"/>
      <c r="F65" s="219">
        <v>8867</v>
      </c>
      <c r="G65" s="218"/>
      <c r="H65" s="219">
        <v>1803</v>
      </c>
      <c r="I65" s="137"/>
      <c r="J65" s="219">
        <v>8867</v>
      </c>
      <c r="K65" s="218"/>
      <c r="L65" s="253">
        <v>1803</v>
      </c>
      <c r="W65" s="222"/>
      <c r="Y65" s="222"/>
      <c r="AA65" s="222"/>
      <c r="AC65" s="222"/>
      <c r="AE65" s="222"/>
      <c r="AG65" s="222"/>
    </row>
    <row r="66" spans="1:33" ht="20.100000000000001" customHeight="1">
      <c r="A66" s="161" t="s">
        <v>134</v>
      </c>
      <c r="D66" s="242">
        <v>17</v>
      </c>
      <c r="E66" s="218"/>
      <c r="F66" s="219">
        <v>1873</v>
      </c>
      <c r="G66" s="218"/>
      <c r="H66" s="219">
        <v>1827</v>
      </c>
      <c r="I66" s="137"/>
      <c r="J66" s="219">
        <v>1873</v>
      </c>
      <c r="K66" s="218"/>
      <c r="L66" s="253">
        <v>1827</v>
      </c>
      <c r="W66" s="222"/>
      <c r="Y66" s="222"/>
      <c r="AA66" s="222"/>
      <c r="AC66" s="222"/>
      <c r="AE66" s="222"/>
      <c r="AG66" s="222"/>
    </row>
    <row r="67" spans="1:33" ht="20.100000000000001" customHeight="1">
      <c r="A67" s="161" t="s">
        <v>88</v>
      </c>
      <c r="C67" s="137"/>
      <c r="D67" s="217">
        <v>18</v>
      </c>
      <c r="E67" s="218"/>
      <c r="F67" s="219">
        <v>1141</v>
      </c>
      <c r="G67" s="218"/>
      <c r="H67" s="220">
        <v>1141</v>
      </c>
      <c r="I67" s="137"/>
      <c r="J67" s="219">
        <v>1141</v>
      </c>
      <c r="K67" s="218"/>
      <c r="L67" s="251">
        <v>1141</v>
      </c>
      <c r="W67" s="222"/>
      <c r="Y67" s="222"/>
      <c r="AA67" s="222"/>
      <c r="AC67" s="222"/>
      <c r="AE67" s="222"/>
      <c r="AG67" s="222"/>
    </row>
    <row r="68" spans="1:33" ht="20.100000000000001" customHeight="1">
      <c r="A68" s="98" t="s">
        <v>7</v>
      </c>
      <c r="B68" s="137"/>
      <c r="D68" s="217">
        <v>19</v>
      </c>
      <c r="E68" s="218"/>
      <c r="F68" s="115">
        <v>5766</v>
      </c>
      <c r="G68" s="218"/>
      <c r="H68" s="224">
        <v>5618</v>
      </c>
      <c r="I68" s="137"/>
      <c r="J68" s="254">
        <v>5766</v>
      </c>
      <c r="K68" s="218"/>
      <c r="L68" s="251">
        <v>5618</v>
      </c>
      <c r="W68" s="222"/>
      <c r="Y68" s="222"/>
      <c r="AA68" s="222"/>
      <c r="AC68" s="222"/>
      <c r="AE68" s="222"/>
      <c r="AG68" s="222"/>
    </row>
    <row r="69" spans="1:33" ht="20.100000000000001" customHeight="1">
      <c r="A69" s="216" t="s">
        <v>124</v>
      </c>
      <c r="C69" s="137"/>
      <c r="D69" s="217"/>
      <c r="E69" s="218"/>
      <c r="F69" s="255">
        <f>SUM(F62:F68)</f>
        <v>54785</v>
      </c>
      <c r="G69" s="218"/>
      <c r="H69" s="255">
        <f>SUM(H62:H68)</f>
        <v>50646</v>
      </c>
      <c r="I69" s="218"/>
      <c r="J69" s="255">
        <f>SUM(J62:J68)</f>
        <v>53834</v>
      </c>
      <c r="K69" s="218">
        <f>SUM(K62:K68)</f>
        <v>0</v>
      </c>
      <c r="L69" s="255">
        <f>SUM(L62:L68)</f>
        <v>49479</v>
      </c>
      <c r="W69" s="222"/>
      <c r="Y69" s="222"/>
      <c r="AA69" s="222"/>
      <c r="AC69" s="222"/>
      <c r="AE69" s="222"/>
      <c r="AG69" s="222"/>
    </row>
    <row r="70" spans="1:33" ht="20.100000000000001" customHeight="1">
      <c r="A70" s="249"/>
      <c r="C70" s="137"/>
      <c r="D70" s="217"/>
      <c r="E70" s="218"/>
      <c r="F70" s="231"/>
      <c r="G70" s="218"/>
      <c r="H70" s="231"/>
      <c r="I70" s="218"/>
      <c r="J70" s="231"/>
      <c r="K70" s="218"/>
      <c r="L70" s="231"/>
      <c r="W70" s="222"/>
      <c r="Y70" s="222"/>
      <c r="AA70" s="222"/>
      <c r="AC70" s="222"/>
      <c r="AE70" s="222"/>
      <c r="AG70" s="222"/>
    </row>
    <row r="71" spans="1:33" ht="20.100000000000001" customHeight="1">
      <c r="A71" s="216" t="s">
        <v>6</v>
      </c>
      <c r="B71" s="137"/>
      <c r="C71" s="137"/>
      <c r="D71" s="217"/>
      <c r="E71" s="218"/>
      <c r="F71" s="218"/>
      <c r="G71" s="218"/>
      <c r="H71" s="232"/>
      <c r="I71" s="137"/>
      <c r="J71" s="218"/>
      <c r="K71" s="218"/>
      <c r="L71" s="231"/>
      <c r="W71" s="222"/>
      <c r="Y71" s="222"/>
      <c r="AA71" s="222"/>
      <c r="AC71" s="222"/>
      <c r="AE71" s="222"/>
      <c r="AG71" s="222"/>
    </row>
    <row r="72" spans="1:33" ht="20.100000000000001" customHeight="1">
      <c r="A72" s="194" t="s">
        <v>135</v>
      </c>
      <c r="B72" s="137"/>
      <c r="C72" s="137"/>
      <c r="D72" s="217">
        <v>9</v>
      </c>
      <c r="E72" s="218"/>
      <c r="F72" s="256" t="s">
        <v>66</v>
      </c>
      <c r="G72" s="218"/>
      <c r="H72" s="256" t="s">
        <v>66</v>
      </c>
      <c r="I72" s="137"/>
      <c r="J72" s="155" t="s">
        <v>66</v>
      </c>
      <c r="K72" s="218"/>
      <c r="L72" s="257" t="s">
        <v>66</v>
      </c>
      <c r="W72" s="222"/>
      <c r="Y72" s="222"/>
      <c r="AA72" s="222"/>
      <c r="AC72" s="222"/>
      <c r="AE72" s="222"/>
      <c r="AG72" s="222"/>
    </row>
    <row r="73" spans="1:33" ht="20.100000000000001" customHeight="1">
      <c r="A73" s="98" t="s">
        <v>137</v>
      </c>
      <c r="C73" s="137"/>
      <c r="D73" s="258">
        <v>18</v>
      </c>
      <c r="E73" s="259"/>
      <c r="F73" s="260" t="s">
        <v>66</v>
      </c>
      <c r="G73" s="259"/>
      <c r="H73" s="260" t="s">
        <v>66</v>
      </c>
      <c r="I73" s="114"/>
      <c r="J73" s="260" t="s">
        <v>66</v>
      </c>
      <c r="K73" s="259"/>
      <c r="L73" s="225" t="s">
        <v>66</v>
      </c>
      <c r="M73" s="161">
        <v>714811.36</v>
      </c>
      <c r="W73" s="222"/>
      <c r="Y73" s="222"/>
      <c r="AA73" s="222"/>
      <c r="AC73" s="222"/>
      <c r="AE73" s="222"/>
      <c r="AG73" s="222"/>
    </row>
    <row r="74" spans="1:33" ht="20.100000000000001" customHeight="1">
      <c r="A74" s="194" t="s">
        <v>21</v>
      </c>
      <c r="C74" s="137"/>
      <c r="D74" s="258">
        <v>20</v>
      </c>
      <c r="E74" s="259"/>
      <c r="F74" s="219">
        <v>81</v>
      </c>
      <c r="G74" s="259"/>
      <c r="H74" s="219">
        <v>150</v>
      </c>
      <c r="I74" s="114"/>
      <c r="J74" s="219">
        <v>81</v>
      </c>
      <c r="K74" s="259"/>
      <c r="L74" s="219">
        <v>150</v>
      </c>
      <c r="M74" s="161">
        <v>1748373.67</v>
      </c>
      <c r="W74" s="222"/>
      <c r="Y74" s="222"/>
      <c r="AA74" s="222"/>
      <c r="AC74" s="222"/>
      <c r="AE74" s="222"/>
      <c r="AG74" s="222"/>
    </row>
    <row r="75" spans="1:33" ht="20.100000000000001" customHeight="1">
      <c r="A75" s="194" t="s">
        <v>22</v>
      </c>
      <c r="C75" s="137"/>
      <c r="D75" s="258">
        <v>21</v>
      </c>
      <c r="E75" s="259"/>
      <c r="F75" s="219">
        <v>151</v>
      </c>
      <c r="G75" s="259"/>
      <c r="H75" s="219">
        <v>211</v>
      </c>
      <c r="I75" s="114"/>
      <c r="J75" s="221">
        <v>151</v>
      </c>
      <c r="K75" s="259"/>
      <c r="L75" s="219">
        <v>211</v>
      </c>
      <c r="M75" s="161">
        <v>125062.5</v>
      </c>
      <c r="W75" s="222"/>
      <c r="Y75" s="222"/>
      <c r="AA75" s="222"/>
      <c r="AC75" s="222"/>
      <c r="AE75" s="222"/>
      <c r="AG75" s="222"/>
    </row>
    <row r="76" spans="1:33" ht="20.100000000000001" customHeight="1">
      <c r="A76" s="216" t="s">
        <v>126</v>
      </c>
      <c r="B76" s="194"/>
      <c r="C76" s="137"/>
      <c r="D76" s="217"/>
      <c r="E76" s="218"/>
      <c r="F76" s="255">
        <f>SUM(F73:F75)</f>
        <v>232</v>
      </c>
      <c r="G76" s="218"/>
      <c r="H76" s="255">
        <f>SUM(H73:H75)</f>
        <v>361</v>
      </c>
      <c r="I76" s="218"/>
      <c r="J76" s="255">
        <f>SUM(J73:K75)</f>
        <v>232</v>
      </c>
      <c r="K76" s="218">
        <f>SUM(K73:L75)</f>
        <v>361</v>
      </c>
      <c r="L76" s="255">
        <f>SUM(L73:L75)</f>
        <v>361</v>
      </c>
      <c r="M76" s="161">
        <v>4970739.3499999996</v>
      </c>
      <c r="W76" s="222"/>
      <c r="Y76" s="222"/>
      <c r="AA76" s="222"/>
      <c r="AC76" s="222"/>
      <c r="AE76" s="222"/>
      <c r="AG76" s="222"/>
    </row>
    <row r="77" spans="1:33" ht="7.5" customHeight="1">
      <c r="A77" s="249"/>
      <c r="B77" s="194"/>
      <c r="C77" s="137"/>
      <c r="D77" s="217"/>
      <c r="E77" s="218"/>
      <c r="F77" s="231"/>
      <c r="G77" s="218"/>
      <c r="H77" s="231"/>
      <c r="I77" s="218"/>
      <c r="J77" s="231"/>
      <c r="K77" s="218"/>
      <c r="L77" s="231"/>
      <c r="W77" s="222"/>
      <c r="Y77" s="222"/>
      <c r="AA77" s="222"/>
      <c r="AC77" s="222"/>
      <c r="AE77" s="222"/>
      <c r="AG77" s="222"/>
    </row>
    <row r="78" spans="1:33" ht="20.100000000000001" customHeight="1">
      <c r="A78" s="216" t="s">
        <v>125</v>
      </c>
      <c r="B78" s="194"/>
      <c r="C78" s="137"/>
      <c r="D78" s="217"/>
      <c r="E78" s="218"/>
      <c r="F78" s="246">
        <f>SUM(F69,F76)</f>
        <v>55017</v>
      </c>
      <c r="G78" s="218">
        <f>SUM(G69,G76)</f>
        <v>0</v>
      </c>
      <c r="H78" s="246">
        <f>SUM(H69,H76)</f>
        <v>51007</v>
      </c>
      <c r="I78" s="218"/>
      <c r="J78" s="246">
        <f>SUM(J69,J76)</f>
        <v>54066</v>
      </c>
      <c r="K78" s="218">
        <f>SUM(K69,K76)</f>
        <v>361</v>
      </c>
      <c r="L78" s="246">
        <f>SUM(L69,L76)</f>
        <v>49840</v>
      </c>
      <c r="M78" s="161">
        <v>73459412.769999996</v>
      </c>
      <c r="W78" s="222"/>
      <c r="Y78" s="222"/>
      <c r="AA78" s="222"/>
      <c r="AC78" s="222"/>
      <c r="AE78" s="222"/>
      <c r="AG78" s="222"/>
    </row>
    <row r="79" spans="1:33" ht="20.100000000000001" customHeight="1">
      <c r="A79" s="216"/>
      <c r="B79" s="194"/>
      <c r="C79" s="137"/>
      <c r="D79" s="217"/>
      <c r="E79" s="218"/>
      <c r="F79" s="231"/>
      <c r="G79" s="218"/>
      <c r="H79" s="231"/>
      <c r="I79" s="218"/>
      <c r="J79" s="231"/>
      <c r="K79" s="218"/>
      <c r="L79" s="231"/>
      <c r="W79" s="222"/>
      <c r="Y79" s="222"/>
      <c r="AA79" s="222"/>
      <c r="AC79" s="222"/>
      <c r="AE79" s="222"/>
      <c r="AG79" s="222"/>
    </row>
    <row r="80" spans="1:33" ht="20.100000000000001" customHeight="1">
      <c r="A80" s="216" t="s">
        <v>8</v>
      </c>
      <c r="B80" s="137"/>
      <c r="C80" s="137"/>
      <c r="D80" s="217"/>
      <c r="E80" s="137"/>
      <c r="F80" s="261"/>
      <c r="G80" s="262"/>
      <c r="H80" s="263"/>
      <c r="I80" s="264"/>
      <c r="J80" s="261"/>
      <c r="K80" s="262"/>
      <c r="L80" s="265"/>
    </row>
    <row r="81" spans="1:33" ht="20.100000000000001" customHeight="1">
      <c r="A81" s="194" t="s">
        <v>81</v>
      </c>
      <c r="B81" s="194"/>
      <c r="C81" s="194"/>
      <c r="D81" s="217"/>
      <c r="E81" s="252"/>
      <c r="F81" s="252"/>
      <c r="G81" s="252"/>
      <c r="H81" s="266"/>
      <c r="I81" s="137"/>
      <c r="J81" s="218"/>
      <c r="K81" s="137"/>
    </row>
    <row r="82" spans="1:33" ht="20.100000000000001" customHeight="1" thickBot="1">
      <c r="A82" s="194" t="s">
        <v>169</v>
      </c>
      <c r="B82" s="194"/>
      <c r="C82" s="194"/>
      <c r="D82" s="217"/>
      <c r="E82" s="252"/>
      <c r="F82" s="166">
        <v>1113741</v>
      </c>
      <c r="G82" s="163"/>
      <c r="H82" s="166">
        <v>1113741</v>
      </c>
      <c r="I82" s="118"/>
      <c r="J82" s="166">
        <v>1113741</v>
      </c>
      <c r="K82" s="118"/>
      <c r="L82" s="166">
        <v>1113741</v>
      </c>
    </row>
    <row r="83" spans="1:33" ht="20.100000000000001" customHeight="1" thickTop="1">
      <c r="A83" s="194" t="s">
        <v>170</v>
      </c>
      <c r="B83" s="194"/>
      <c r="C83" s="194"/>
      <c r="D83" s="217"/>
      <c r="E83" s="218"/>
      <c r="F83" s="118">
        <f>+'SE_CON (E)'!E18</f>
        <v>1112738</v>
      </c>
      <c r="G83" s="163"/>
      <c r="H83" s="118">
        <f>+'SE_CON (E)'!E13</f>
        <v>1112738</v>
      </c>
      <c r="I83" s="118"/>
      <c r="J83" s="118">
        <f>+'SE_COM (E)'!E18</f>
        <v>1112738</v>
      </c>
      <c r="K83" s="118"/>
      <c r="L83" s="118">
        <f>+'SE_COM (E)'!E13</f>
        <v>1112738</v>
      </c>
      <c r="W83" s="222"/>
      <c r="Y83" s="222"/>
      <c r="AA83" s="222"/>
      <c r="AC83" s="222"/>
      <c r="AE83" s="222"/>
      <c r="AG83" s="222"/>
    </row>
    <row r="84" spans="1:33" ht="20.100000000000001" customHeight="1">
      <c r="A84" s="194" t="s">
        <v>159</v>
      </c>
      <c r="B84" s="194"/>
      <c r="C84" s="194"/>
      <c r="D84" s="217"/>
      <c r="E84" s="218"/>
      <c r="F84" s="118">
        <f>+'SE_CON (E)'!G18</f>
        <v>-746116</v>
      </c>
      <c r="G84" s="163"/>
      <c r="H84" s="118">
        <f>+'SE_CON (E)'!G13</f>
        <v>-746116</v>
      </c>
      <c r="I84" s="118"/>
      <c r="J84" s="118">
        <f>+'SE_COM (E)'!G18</f>
        <v>-746116</v>
      </c>
      <c r="K84" s="163"/>
      <c r="L84" s="118">
        <f>+'SE_COM (E)'!G13</f>
        <v>-746116</v>
      </c>
      <c r="W84" s="222"/>
      <c r="Y84" s="222"/>
      <c r="AA84" s="222"/>
      <c r="AC84" s="222"/>
      <c r="AE84" s="222"/>
      <c r="AG84" s="222"/>
    </row>
    <row r="85" spans="1:33" ht="20.100000000000001" customHeight="1">
      <c r="A85" s="194" t="s">
        <v>160</v>
      </c>
      <c r="B85" s="194"/>
      <c r="C85" s="194"/>
      <c r="D85" s="258"/>
      <c r="E85" s="218"/>
      <c r="F85" s="163">
        <f>+'SE_CON (E)'!I18</f>
        <v>-226</v>
      </c>
      <c r="G85" s="163"/>
      <c r="H85" s="163">
        <f>+'SE_CON (E)'!I13</f>
        <v>-226</v>
      </c>
      <c r="I85" s="118"/>
      <c r="J85" s="115" t="s">
        <v>66</v>
      </c>
      <c r="K85" s="163"/>
      <c r="L85" s="115" t="s">
        <v>66</v>
      </c>
      <c r="W85" s="222"/>
      <c r="Y85" s="222"/>
      <c r="AA85" s="222"/>
      <c r="AC85" s="222"/>
      <c r="AE85" s="222"/>
      <c r="AG85" s="222"/>
    </row>
    <row r="86" spans="1:33" ht="20.100000000000001" customHeight="1">
      <c r="A86" s="194" t="s">
        <v>127</v>
      </c>
      <c r="B86" s="194"/>
      <c r="C86" s="194"/>
      <c r="D86" s="217"/>
      <c r="E86" s="218"/>
      <c r="F86" s="163"/>
      <c r="G86" s="163"/>
      <c r="H86" s="163"/>
      <c r="I86" s="118"/>
      <c r="J86" s="118"/>
      <c r="K86" s="163"/>
      <c r="L86" s="163"/>
      <c r="W86" s="222"/>
      <c r="Y86" s="222"/>
      <c r="AA86" s="222"/>
      <c r="AC86" s="222"/>
      <c r="AE86" s="222"/>
      <c r="AG86" s="222"/>
    </row>
    <row r="87" spans="1:33" ht="20.100000000000001" customHeight="1">
      <c r="A87" s="194" t="s">
        <v>56</v>
      </c>
      <c r="B87" s="194"/>
      <c r="C87" s="194"/>
      <c r="D87" s="258"/>
      <c r="E87" s="259"/>
      <c r="F87" s="118">
        <f>+'SE_CON (E)'!K18</f>
        <v>11250</v>
      </c>
      <c r="G87" s="163"/>
      <c r="H87" s="118">
        <v>11250</v>
      </c>
      <c r="I87" s="118"/>
      <c r="J87" s="118">
        <f>+'SE_COM (E)'!I18</f>
        <v>11250</v>
      </c>
      <c r="K87" s="163"/>
      <c r="L87" s="118">
        <v>11250</v>
      </c>
      <c r="W87" s="222"/>
      <c r="Y87" s="222"/>
      <c r="AA87" s="222"/>
      <c r="AC87" s="222"/>
      <c r="AE87" s="222"/>
      <c r="AG87" s="222"/>
    </row>
    <row r="88" spans="1:33" ht="20.100000000000001" customHeight="1">
      <c r="A88" s="194" t="s">
        <v>57</v>
      </c>
      <c r="B88" s="194"/>
      <c r="C88" s="194"/>
      <c r="D88" s="258"/>
      <c r="E88" s="259"/>
      <c r="F88" s="163">
        <f>+'SE_CON (E)'!M18</f>
        <v>-418078</v>
      </c>
      <c r="G88" s="163"/>
      <c r="H88" s="163">
        <f>+'SE_CON (E)'!M13</f>
        <v>-413007</v>
      </c>
      <c r="I88" s="118"/>
      <c r="J88" s="118">
        <f>+'SE_COM (E)'!K18</f>
        <v>-417082</v>
      </c>
      <c r="K88" s="163"/>
      <c r="L88" s="163">
        <f>+'SE_COM (E)'!K13</f>
        <v>-411988</v>
      </c>
      <c r="W88" s="222"/>
      <c r="Y88" s="222"/>
      <c r="AA88" s="222"/>
      <c r="AC88" s="222"/>
      <c r="AE88" s="222"/>
      <c r="AG88" s="222"/>
    </row>
    <row r="89" spans="1:33" ht="20.100000000000001" customHeight="1">
      <c r="A89" s="194" t="s">
        <v>14</v>
      </c>
      <c r="B89" s="194"/>
      <c r="C89" s="194"/>
      <c r="D89" s="258"/>
      <c r="E89" s="259"/>
      <c r="F89" s="164">
        <f>+'SE_CON (E)'!S18</f>
        <v>1658</v>
      </c>
      <c r="G89" s="163"/>
      <c r="H89" s="164">
        <f>+'SE_CON (E)'!S13</f>
        <v>1733</v>
      </c>
      <c r="I89" s="118"/>
      <c r="J89" s="156">
        <f>+'SE_COM (E)'!M18</f>
        <v>668</v>
      </c>
      <c r="K89" s="163"/>
      <c r="L89" s="156">
        <f>+'SE_COM (E)'!M13</f>
        <v>965</v>
      </c>
      <c r="W89" s="222"/>
      <c r="Y89" s="222"/>
      <c r="AA89" s="222"/>
      <c r="AC89" s="222"/>
      <c r="AE89" s="222"/>
      <c r="AG89" s="222"/>
    </row>
    <row r="90" spans="1:33" ht="20.100000000000001" customHeight="1">
      <c r="A90" s="216" t="s">
        <v>93</v>
      </c>
      <c r="B90" s="194"/>
      <c r="C90" s="194"/>
      <c r="D90" s="217"/>
      <c r="E90" s="218"/>
      <c r="F90" s="163">
        <f>SUM(F83:F89)</f>
        <v>-38774</v>
      </c>
      <c r="G90" s="163"/>
      <c r="H90" s="163">
        <f>SUM(H83:H89)</f>
        <v>-33628</v>
      </c>
      <c r="I90" s="163"/>
      <c r="J90" s="163">
        <f>SUM(J83:J89)</f>
        <v>-38542</v>
      </c>
      <c r="K90" s="163"/>
      <c r="L90" s="163">
        <f>SUM(L83:L89)</f>
        <v>-33151</v>
      </c>
      <c r="W90" s="222"/>
      <c r="Y90" s="222"/>
      <c r="AA90" s="222"/>
      <c r="AC90" s="222"/>
      <c r="AE90" s="222"/>
      <c r="AG90" s="222"/>
    </row>
    <row r="91" spans="1:33" ht="20.100000000000001" customHeight="1">
      <c r="A91" s="194" t="s">
        <v>58</v>
      </c>
      <c r="B91" s="137"/>
      <c r="D91" s="217"/>
      <c r="E91" s="218"/>
      <c r="F91" s="115" t="s">
        <v>66</v>
      </c>
      <c r="G91" s="115"/>
      <c r="H91" s="115" t="s">
        <v>66</v>
      </c>
      <c r="I91" s="118"/>
      <c r="J91" s="115" t="s">
        <v>66</v>
      </c>
      <c r="K91" s="163"/>
      <c r="L91" s="115" t="s">
        <v>66</v>
      </c>
      <c r="W91" s="222"/>
      <c r="Y91" s="222"/>
      <c r="AA91" s="222"/>
      <c r="AC91" s="222"/>
      <c r="AE91" s="222"/>
      <c r="AG91" s="222"/>
    </row>
    <row r="92" spans="1:33" ht="20.100000000000001" customHeight="1">
      <c r="A92" s="216" t="s">
        <v>166</v>
      </c>
      <c r="B92" s="137"/>
      <c r="C92" s="267"/>
      <c r="D92" s="217"/>
      <c r="E92" s="137"/>
      <c r="F92" s="268">
        <f>SUM(F90:F91)</f>
        <v>-38774</v>
      </c>
      <c r="G92" s="118"/>
      <c r="H92" s="268">
        <f>SUM(H90:H91)</f>
        <v>-33628</v>
      </c>
      <c r="I92" s="118"/>
      <c r="J92" s="122">
        <f>SUM(J90:J91)</f>
        <v>-38542</v>
      </c>
      <c r="K92" s="118"/>
      <c r="L92" s="122">
        <f>SUM(L90:L91)</f>
        <v>-33151</v>
      </c>
      <c r="W92" s="222"/>
      <c r="Y92" s="222"/>
      <c r="AA92" s="222"/>
      <c r="AC92" s="222"/>
      <c r="AE92" s="222"/>
      <c r="AG92" s="222"/>
    </row>
    <row r="93" spans="1:33" ht="7.5" customHeight="1">
      <c r="A93" s="206"/>
      <c r="B93" s="137"/>
      <c r="C93" s="137"/>
      <c r="D93" s="217"/>
      <c r="E93" s="218"/>
      <c r="F93" s="218"/>
      <c r="G93" s="218"/>
      <c r="H93" s="232"/>
      <c r="I93" s="218"/>
      <c r="J93" s="218"/>
      <c r="K93" s="218"/>
      <c r="L93" s="231"/>
      <c r="W93" s="222"/>
      <c r="Y93" s="222"/>
      <c r="AA93" s="222"/>
      <c r="AC93" s="222"/>
      <c r="AE93" s="222"/>
      <c r="AG93" s="222"/>
    </row>
    <row r="94" spans="1:33" ht="20.100000000000001" customHeight="1" thickBot="1">
      <c r="A94" s="216" t="s">
        <v>94</v>
      </c>
      <c r="B94" s="137"/>
      <c r="C94" s="267"/>
      <c r="D94" s="217"/>
      <c r="E94" s="137"/>
      <c r="F94" s="270">
        <f>SUM(F78,F92)</f>
        <v>16243</v>
      </c>
      <c r="G94" s="118"/>
      <c r="H94" s="270">
        <f>SUM(H78,H92)</f>
        <v>17379</v>
      </c>
      <c r="I94" s="118"/>
      <c r="J94" s="166">
        <f>SUM(J78,J92)</f>
        <v>15524</v>
      </c>
      <c r="K94" s="118"/>
      <c r="L94" s="166">
        <f>SUM(L78,L92)</f>
        <v>16689</v>
      </c>
      <c r="W94" s="222"/>
      <c r="Y94" s="222"/>
      <c r="AA94" s="222"/>
      <c r="AC94" s="222"/>
      <c r="AE94" s="222"/>
      <c r="AG94" s="222"/>
    </row>
    <row r="95" spans="1:33" ht="20.100000000000001" customHeight="1" thickTop="1">
      <c r="A95" s="269"/>
      <c r="B95" s="137"/>
      <c r="C95" s="267"/>
      <c r="D95" s="217"/>
      <c r="E95" s="137"/>
      <c r="F95" s="231"/>
      <c r="G95" s="137"/>
      <c r="H95" s="231"/>
      <c r="I95" s="137"/>
      <c r="J95" s="205"/>
      <c r="K95" s="137"/>
      <c r="W95" s="222"/>
      <c r="Y95" s="222"/>
      <c r="AA95" s="222"/>
      <c r="AC95" s="222"/>
      <c r="AE95" s="222"/>
      <c r="AG95" s="222"/>
    </row>
    <row r="96" spans="1:33" ht="20.100000000000001" customHeight="1">
      <c r="A96" s="269"/>
      <c r="B96" s="137"/>
      <c r="C96" s="267"/>
      <c r="D96" s="217"/>
      <c r="E96" s="137"/>
      <c r="F96" s="231"/>
      <c r="G96" s="137"/>
      <c r="H96" s="231"/>
      <c r="I96" s="137"/>
      <c r="J96" s="205"/>
      <c r="K96" s="137"/>
      <c r="W96" s="222"/>
      <c r="Y96" s="222"/>
      <c r="AA96" s="222"/>
      <c r="AC96" s="222"/>
      <c r="AE96" s="222"/>
      <c r="AG96" s="222"/>
    </row>
    <row r="97" spans="1:33" ht="20.100000000000001" customHeight="1">
      <c r="A97" s="269"/>
      <c r="B97" s="137"/>
      <c r="C97" s="267"/>
      <c r="D97" s="217"/>
      <c r="E97" s="137"/>
      <c r="F97" s="231"/>
      <c r="G97" s="137"/>
      <c r="H97" s="231"/>
      <c r="I97" s="137"/>
      <c r="J97" s="205"/>
      <c r="K97" s="137"/>
      <c r="W97" s="222"/>
      <c r="Y97" s="222"/>
      <c r="AA97" s="222"/>
      <c r="AC97" s="222"/>
      <c r="AE97" s="222"/>
      <c r="AG97" s="222"/>
    </row>
    <row r="98" spans="1:33" ht="19.8" customHeight="1">
      <c r="A98" s="137"/>
      <c r="B98" s="137"/>
      <c r="C98" s="137"/>
      <c r="E98" s="137"/>
      <c r="F98" s="271"/>
      <c r="G98" s="271"/>
      <c r="H98" s="271"/>
      <c r="I98" s="271"/>
      <c r="J98" s="271"/>
      <c r="K98" s="271"/>
      <c r="L98" s="271"/>
      <c r="M98" s="271">
        <v>0</v>
      </c>
    </row>
    <row r="99" spans="1:33" ht="20.100000000000001" customHeight="1">
      <c r="A99" s="98"/>
      <c r="B99" s="137"/>
      <c r="C99" s="34" t="s">
        <v>87</v>
      </c>
      <c r="E99" s="137"/>
      <c r="F99" s="34" t="s">
        <v>87</v>
      </c>
      <c r="G99" s="137"/>
      <c r="I99" s="137"/>
      <c r="J99" s="137"/>
      <c r="K99" s="137"/>
    </row>
    <row r="100" spans="1:33" ht="20.100000000000001" customHeight="1">
      <c r="A100" s="205"/>
      <c r="B100" s="137"/>
      <c r="C100" s="137"/>
      <c r="E100" s="137"/>
      <c r="F100" s="137"/>
      <c r="G100" s="137"/>
      <c r="I100" s="137"/>
      <c r="J100" s="137"/>
      <c r="K100" s="137"/>
    </row>
    <row r="101" spans="1:33">
      <c r="A101" s="137"/>
      <c r="B101" s="137"/>
      <c r="C101" s="153"/>
      <c r="E101" s="137"/>
      <c r="F101" s="222">
        <f>+F37-F94</f>
        <v>0</v>
      </c>
      <c r="G101" s="137"/>
      <c r="H101" s="222">
        <f>+H37-H94</f>
        <v>0</v>
      </c>
      <c r="I101" s="222">
        <f>+I37-I94</f>
        <v>0</v>
      </c>
      <c r="J101" s="222">
        <f>+J37-J94</f>
        <v>0</v>
      </c>
      <c r="K101" s="222">
        <f>+K37-K94</f>
        <v>0</v>
      </c>
      <c r="L101" s="222">
        <f>+L37-L94</f>
        <v>0</v>
      </c>
    </row>
    <row r="102" spans="1:33" s="202" customFormat="1" ht="20.25" customHeight="1">
      <c r="A102" s="137"/>
      <c r="B102" s="137"/>
      <c r="C102" s="137"/>
      <c r="D102" s="187"/>
      <c r="E102" s="137"/>
      <c r="F102" s="190"/>
      <c r="G102" s="123"/>
      <c r="H102" s="203"/>
      <c r="I102" s="123"/>
      <c r="J102" s="190"/>
      <c r="K102" s="123"/>
      <c r="L102" s="204"/>
      <c r="M102" s="161"/>
      <c r="N102" s="161"/>
      <c r="O102" s="161"/>
      <c r="P102" s="161"/>
      <c r="Q102" s="161"/>
      <c r="R102" s="161"/>
      <c r="S102" s="161"/>
      <c r="T102" s="161"/>
    </row>
    <row r="103" spans="1:33">
      <c r="M103" s="202"/>
      <c r="N103" s="202"/>
      <c r="O103" s="202"/>
      <c r="P103" s="202"/>
      <c r="Q103" s="202"/>
      <c r="R103" s="202"/>
      <c r="S103" s="202"/>
      <c r="T103" s="202"/>
    </row>
  </sheetData>
  <mergeCells count="6">
    <mergeCell ref="F6:L6"/>
    <mergeCell ref="F56:H56"/>
    <mergeCell ref="J56:L56"/>
    <mergeCell ref="F55:L55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66" firstPageNumber="3" fitToHeight="3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24"/>
  <sheetViews>
    <sheetView tabSelected="1" view="pageBreakPreview" zoomScale="85" zoomScaleNormal="91" zoomScaleSheetLayoutView="85" workbookViewId="0">
      <selection activeCell="C8" sqref="C8"/>
    </sheetView>
  </sheetViews>
  <sheetFormatPr defaultColWidth="19.44140625" defaultRowHeight="14.4"/>
  <cols>
    <col min="1" max="2" width="2.44140625" style="95" customWidth="1"/>
    <col min="3" max="3" width="72.88671875" style="95" customWidth="1"/>
    <col min="4" max="4" width="7.33203125" style="100" customWidth="1"/>
    <col min="5" max="5" width="0.88671875" style="95" customWidth="1"/>
    <col min="6" max="6" width="14.44140625" style="135" customWidth="1"/>
    <col min="7" max="7" width="0.88671875" style="135" customWidth="1"/>
    <col min="8" max="8" width="14.44140625" style="110" customWidth="1"/>
    <col min="9" max="9" width="0.88671875" style="135" customWidth="1"/>
    <col min="10" max="10" width="12.6640625" style="181" customWidth="1"/>
    <col min="11" max="11" width="0.88671875" style="135" customWidth="1"/>
    <col min="12" max="12" width="12.6640625" style="110" customWidth="1"/>
    <col min="13" max="13" width="4.6640625" style="95" customWidth="1"/>
    <col min="14" max="16384" width="19.44140625" style="95"/>
  </cols>
  <sheetData>
    <row r="1" spans="1:14" ht="20.25" customHeight="1">
      <c r="A1" s="20" t="s">
        <v>17</v>
      </c>
      <c r="B1" s="20"/>
      <c r="C1" s="20"/>
      <c r="D1" s="20"/>
      <c r="E1" s="20"/>
      <c r="F1" s="20"/>
      <c r="G1" s="20"/>
      <c r="H1" s="94"/>
      <c r="I1" s="20"/>
      <c r="J1" s="20"/>
      <c r="K1" s="20"/>
      <c r="L1" s="91" t="s">
        <v>54</v>
      </c>
    </row>
    <row r="2" spans="1:14" ht="20.25" customHeight="1">
      <c r="A2" s="20" t="s">
        <v>108</v>
      </c>
      <c r="B2" s="20"/>
      <c r="C2" s="20"/>
      <c r="D2" s="20"/>
      <c r="E2" s="20"/>
      <c r="F2" s="20"/>
      <c r="G2" s="20"/>
      <c r="H2" s="94"/>
      <c r="I2" s="20"/>
      <c r="J2" s="285" t="s">
        <v>55</v>
      </c>
      <c r="K2" s="285"/>
      <c r="L2" s="285"/>
    </row>
    <row r="3" spans="1:14" ht="20.25" customHeight="1">
      <c r="A3" s="20" t="s">
        <v>154</v>
      </c>
      <c r="B3" s="20"/>
      <c r="C3" s="20"/>
      <c r="D3" s="20"/>
      <c r="E3" s="20"/>
      <c r="F3" s="20"/>
      <c r="G3" s="20"/>
      <c r="H3" s="94"/>
      <c r="I3" s="20"/>
      <c r="J3" s="20"/>
      <c r="K3" s="20"/>
      <c r="L3" s="94"/>
    </row>
    <row r="4" spans="1:14" ht="20.25" customHeight="1">
      <c r="D4" s="96"/>
      <c r="E4" s="97"/>
      <c r="F4" s="283" t="s">
        <v>53</v>
      </c>
      <c r="G4" s="283"/>
      <c r="H4" s="283"/>
      <c r="I4" s="283"/>
      <c r="J4" s="283"/>
      <c r="K4" s="283"/>
      <c r="L4" s="283"/>
      <c r="M4" s="98"/>
    </row>
    <row r="5" spans="1:14" ht="20.25" customHeight="1">
      <c r="D5" s="96"/>
      <c r="E5" s="97"/>
      <c r="F5" s="280" t="s">
        <v>43</v>
      </c>
      <c r="G5" s="280"/>
      <c r="H5" s="280"/>
      <c r="I5" s="98"/>
      <c r="J5" s="280" t="s">
        <v>150</v>
      </c>
      <c r="K5" s="280"/>
      <c r="L5" s="280"/>
      <c r="M5" s="99"/>
    </row>
    <row r="6" spans="1:14" s="100" customFormat="1" ht="20.25" customHeight="1">
      <c r="D6" s="101" t="s">
        <v>34</v>
      </c>
      <c r="E6" s="102"/>
      <c r="F6" s="103" t="s">
        <v>155</v>
      </c>
      <c r="G6" s="104"/>
      <c r="H6" s="105" t="s">
        <v>131</v>
      </c>
      <c r="I6" s="104"/>
      <c r="J6" s="103" t="s">
        <v>155</v>
      </c>
      <c r="K6" s="104"/>
      <c r="L6" s="105" t="s">
        <v>131</v>
      </c>
    </row>
    <row r="7" spans="1:14" ht="20.25" customHeight="1">
      <c r="A7" s="106" t="s">
        <v>192</v>
      </c>
      <c r="B7" s="107"/>
      <c r="C7" s="107"/>
      <c r="D7" s="108"/>
      <c r="E7" s="109"/>
      <c r="F7" s="109"/>
      <c r="G7" s="109"/>
      <c r="I7" s="109"/>
      <c r="J7" s="111"/>
      <c r="K7" s="104"/>
      <c r="M7" s="107"/>
    </row>
    <row r="8" spans="1:14" ht="20.25" customHeight="1">
      <c r="A8" s="112" t="s">
        <v>163</v>
      </c>
      <c r="B8" s="107"/>
      <c r="C8" s="107"/>
      <c r="D8" s="108"/>
      <c r="E8" s="109"/>
      <c r="F8" s="273">
        <v>3000</v>
      </c>
      <c r="G8" s="109"/>
      <c r="H8" s="136" t="s">
        <v>66</v>
      </c>
      <c r="I8" s="109"/>
      <c r="J8" s="272">
        <v>3000</v>
      </c>
      <c r="K8" s="104"/>
      <c r="L8" s="136" t="s">
        <v>66</v>
      </c>
      <c r="M8" s="107"/>
    </row>
    <row r="9" spans="1:14" ht="20.25" customHeight="1">
      <c r="A9" s="113" t="s">
        <v>5</v>
      </c>
      <c r="B9" s="107"/>
      <c r="C9" s="107"/>
      <c r="D9" s="117"/>
      <c r="E9" s="114"/>
      <c r="F9" s="118">
        <v>647</v>
      </c>
      <c r="G9" s="116"/>
      <c r="H9" s="118">
        <v>2290</v>
      </c>
      <c r="I9" s="119"/>
      <c r="J9" s="118">
        <v>612</v>
      </c>
      <c r="K9" s="104"/>
      <c r="L9" s="118">
        <v>2176</v>
      </c>
      <c r="M9" s="120"/>
    </row>
    <row r="10" spans="1:14" ht="20.25" customHeight="1">
      <c r="A10" s="106" t="s">
        <v>59</v>
      </c>
      <c r="B10" s="107"/>
      <c r="D10" s="121"/>
      <c r="E10" s="107"/>
      <c r="F10" s="122">
        <f>SUM(F8:F9)</f>
        <v>3647</v>
      </c>
      <c r="G10" s="123"/>
      <c r="H10" s="122">
        <f>SUM(H8:H9)</f>
        <v>2290</v>
      </c>
      <c r="I10" s="119"/>
      <c r="J10" s="124">
        <f>SUM(J8:J9)</f>
        <v>3612</v>
      </c>
      <c r="K10" s="104"/>
      <c r="L10" s="122">
        <f>SUM(L8:L9)</f>
        <v>2176</v>
      </c>
      <c r="M10" s="120"/>
    </row>
    <row r="11" spans="1:14" s="125" customFormat="1" ht="8.1" customHeight="1">
      <c r="D11" s="126"/>
      <c r="E11" s="127"/>
      <c r="G11" s="128"/>
      <c r="H11" s="129"/>
      <c r="I11" s="119"/>
      <c r="J11" s="130"/>
      <c r="K11" s="104"/>
      <c r="L11" s="129"/>
      <c r="M11" s="130"/>
      <c r="N11" s="128"/>
    </row>
    <row r="12" spans="1:14" ht="20.25" customHeight="1">
      <c r="A12" s="131" t="s">
        <v>12</v>
      </c>
      <c r="B12" s="132"/>
      <c r="C12" s="107"/>
      <c r="D12" s="121"/>
      <c r="E12" s="107"/>
      <c r="F12" s="133"/>
      <c r="G12" s="134"/>
      <c r="I12" s="119"/>
      <c r="J12" s="133"/>
      <c r="K12" s="104"/>
      <c r="M12" s="120"/>
    </row>
    <row r="13" spans="1:14" ht="20.25" customHeight="1">
      <c r="A13" s="135" t="s">
        <v>162</v>
      </c>
      <c r="B13" s="132"/>
      <c r="C13" s="107"/>
      <c r="D13" s="121"/>
      <c r="E13" s="107"/>
      <c r="F13" s="110">
        <v>1502</v>
      </c>
      <c r="G13" s="134"/>
      <c r="H13" s="136" t="s">
        <v>66</v>
      </c>
      <c r="I13" s="119"/>
      <c r="J13" s="110">
        <v>1502</v>
      </c>
      <c r="K13" s="104"/>
      <c r="L13" s="136" t="s">
        <v>66</v>
      </c>
      <c r="M13" s="120"/>
    </row>
    <row r="14" spans="1:14" ht="20.25" customHeight="1">
      <c r="A14" s="113" t="s">
        <v>16</v>
      </c>
      <c r="B14" s="107"/>
      <c r="D14" s="121"/>
      <c r="E14" s="137"/>
      <c r="F14" s="118">
        <v>7480</v>
      </c>
      <c r="G14" s="123"/>
      <c r="H14" s="118">
        <v>10421</v>
      </c>
      <c r="I14" s="107"/>
      <c r="J14" s="118">
        <v>7313</v>
      </c>
      <c r="K14" s="107"/>
      <c r="L14" s="118">
        <v>9634</v>
      </c>
      <c r="M14" s="120"/>
    </row>
    <row r="15" spans="1:14" ht="20.25" customHeight="1">
      <c r="A15" s="113" t="s">
        <v>171</v>
      </c>
      <c r="B15" s="107"/>
      <c r="D15" s="117"/>
      <c r="E15" s="137"/>
      <c r="F15" s="115">
        <v>-388</v>
      </c>
      <c r="G15" s="123"/>
      <c r="H15" s="115">
        <v>1830</v>
      </c>
      <c r="I15" s="123"/>
      <c r="J15" s="118">
        <v>-233</v>
      </c>
      <c r="K15" s="123"/>
      <c r="L15" s="118">
        <v>129</v>
      </c>
      <c r="M15" s="120"/>
    </row>
    <row r="16" spans="1:14" ht="20.25" customHeight="1">
      <c r="A16" s="113" t="s">
        <v>121</v>
      </c>
      <c r="B16" s="107"/>
      <c r="D16" s="117"/>
      <c r="E16" s="137"/>
      <c r="F16" s="118">
        <v>110</v>
      </c>
      <c r="G16" s="123"/>
      <c r="H16" s="118">
        <v>454</v>
      </c>
      <c r="I16" s="123"/>
      <c r="J16" s="118">
        <v>110</v>
      </c>
      <c r="K16" s="123"/>
      <c r="L16" s="118">
        <v>454</v>
      </c>
      <c r="M16" s="120"/>
    </row>
    <row r="17" spans="1:14" ht="20.25" customHeight="1">
      <c r="A17" s="106" t="s">
        <v>60</v>
      </c>
      <c r="B17" s="107"/>
      <c r="C17" s="107"/>
      <c r="D17" s="121"/>
      <c r="E17" s="107"/>
      <c r="F17" s="122">
        <f>SUM(F13:F16)</f>
        <v>8704</v>
      </c>
      <c r="G17" s="123"/>
      <c r="H17" s="122">
        <f>SUM(H13:H16)</f>
        <v>12705</v>
      </c>
      <c r="I17" s="123"/>
      <c r="J17" s="122">
        <f>SUM(J13:J16)</f>
        <v>8692</v>
      </c>
      <c r="K17" s="123"/>
      <c r="L17" s="122">
        <f>SUM(L13:L16)</f>
        <v>10217</v>
      </c>
      <c r="M17" s="120"/>
    </row>
    <row r="18" spans="1:14" s="125" customFormat="1" ht="8.1" customHeight="1">
      <c r="D18" s="126"/>
      <c r="E18" s="127"/>
      <c r="F18" s="139"/>
      <c r="G18" s="123"/>
      <c r="H18" s="140"/>
      <c r="I18" s="123"/>
      <c r="J18" s="141"/>
      <c r="K18" s="123"/>
      <c r="L18" s="140"/>
      <c r="M18" s="130"/>
      <c r="N18" s="128"/>
    </row>
    <row r="19" spans="1:14" ht="20.25" customHeight="1">
      <c r="A19" s="142" t="s">
        <v>74</v>
      </c>
      <c r="B19" s="107"/>
      <c r="C19" s="107"/>
      <c r="D19" s="121"/>
      <c r="E19" s="107"/>
      <c r="F19" s="118">
        <f>+F10-F17</f>
        <v>-5057</v>
      </c>
      <c r="G19" s="123"/>
      <c r="H19" s="118">
        <f>+H10-H17</f>
        <v>-10415</v>
      </c>
      <c r="I19" s="123"/>
      <c r="J19" s="118">
        <f>+J10-J17</f>
        <v>-5080</v>
      </c>
      <c r="K19" s="123"/>
      <c r="L19" s="118">
        <f>+L10-L17</f>
        <v>-8041</v>
      </c>
    </row>
    <row r="20" spans="1:14" ht="20.25" customHeight="1">
      <c r="A20" s="135" t="s">
        <v>89</v>
      </c>
      <c r="B20" s="107"/>
      <c r="C20" s="107"/>
      <c r="D20" s="121">
        <v>21</v>
      </c>
      <c r="E20" s="137"/>
      <c r="F20" s="118">
        <v>-14</v>
      </c>
      <c r="G20" s="123"/>
      <c r="H20" s="118">
        <v>25</v>
      </c>
      <c r="I20" s="123"/>
      <c r="J20" s="118">
        <v>-14</v>
      </c>
      <c r="K20" s="123"/>
      <c r="L20" s="118">
        <v>25</v>
      </c>
      <c r="M20" s="120"/>
    </row>
    <row r="21" spans="1:14" ht="20.25" customHeight="1">
      <c r="A21" s="143" t="s">
        <v>187</v>
      </c>
      <c r="B21" s="107"/>
      <c r="C21" s="107"/>
      <c r="D21" s="121"/>
      <c r="E21" s="107"/>
      <c r="F21" s="144">
        <f>SUM(F19:F20)</f>
        <v>-5071</v>
      </c>
      <c r="G21" s="123"/>
      <c r="H21" s="144">
        <f>SUM(H19:H20)</f>
        <v>-10390</v>
      </c>
      <c r="I21" s="123"/>
      <c r="J21" s="144">
        <f>SUM(J19:J20)</f>
        <v>-5094</v>
      </c>
      <c r="K21" s="123"/>
      <c r="L21" s="144">
        <f>SUM(L19:L20)</f>
        <v>-8016</v>
      </c>
      <c r="M21" s="120"/>
    </row>
    <row r="22" spans="1:14" s="125" customFormat="1" ht="8.1" customHeight="1">
      <c r="D22" s="126"/>
      <c r="E22" s="127"/>
      <c r="F22" s="139"/>
      <c r="G22" s="123"/>
      <c r="H22" s="140"/>
      <c r="I22" s="123"/>
      <c r="J22" s="145"/>
      <c r="K22" s="123"/>
      <c r="L22" s="140"/>
      <c r="M22" s="130"/>
      <c r="N22" s="128"/>
    </row>
    <row r="23" spans="1:14" ht="20.25" customHeight="1">
      <c r="A23" s="22" t="s">
        <v>70</v>
      </c>
      <c r="B23" s="107"/>
      <c r="C23" s="135"/>
      <c r="D23" s="121"/>
      <c r="E23" s="107"/>
      <c r="F23" s="123"/>
      <c r="G23" s="123"/>
      <c r="H23" s="118"/>
      <c r="I23" s="123"/>
      <c r="J23" s="123"/>
      <c r="K23" s="123"/>
      <c r="L23" s="118"/>
      <c r="M23" s="107"/>
    </row>
    <row r="24" spans="1:14" s="125" customFormat="1" ht="8.1" customHeight="1">
      <c r="D24" s="126"/>
      <c r="E24" s="127"/>
      <c r="G24" s="123"/>
      <c r="H24" s="129"/>
      <c r="I24" s="123"/>
      <c r="J24" s="130"/>
      <c r="K24" s="123"/>
      <c r="L24" s="129"/>
      <c r="M24" s="130"/>
      <c r="N24" s="128"/>
    </row>
    <row r="25" spans="1:14" ht="20.25" customHeight="1">
      <c r="A25" s="146" t="s">
        <v>71</v>
      </c>
      <c r="B25" s="147"/>
      <c r="C25" s="135"/>
      <c r="D25" s="148"/>
      <c r="E25" s="107"/>
      <c r="F25" s="123"/>
      <c r="G25" s="123"/>
      <c r="H25" s="118"/>
      <c r="I25" s="123"/>
      <c r="J25" s="123"/>
      <c r="K25" s="137"/>
      <c r="L25" s="118"/>
      <c r="M25" s="107"/>
    </row>
    <row r="26" spans="1:14" ht="20.25" customHeight="1">
      <c r="A26" s="146" t="s">
        <v>173</v>
      </c>
      <c r="B26" s="147"/>
      <c r="C26" s="135"/>
      <c r="D26" s="148"/>
      <c r="E26" s="107"/>
      <c r="F26" s="123"/>
      <c r="G26" s="123"/>
      <c r="H26" s="118"/>
      <c r="I26" s="123"/>
      <c r="J26" s="123"/>
      <c r="K26" s="137"/>
      <c r="L26" s="118"/>
      <c r="M26" s="107"/>
    </row>
    <row r="27" spans="1:14" ht="20.25" customHeight="1">
      <c r="A27" s="113" t="s">
        <v>144</v>
      </c>
      <c r="B27" s="135"/>
      <c r="C27" s="135"/>
      <c r="D27" s="149" t="s">
        <v>172</v>
      </c>
      <c r="E27" s="107"/>
      <c r="F27" s="118">
        <v>-297</v>
      </c>
      <c r="G27" s="123"/>
      <c r="H27" s="118">
        <v>15</v>
      </c>
      <c r="I27" s="137"/>
      <c r="J27" s="118">
        <v>-297</v>
      </c>
      <c r="K27" s="137"/>
      <c r="L27" s="118">
        <v>15</v>
      </c>
      <c r="M27" s="107"/>
    </row>
    <row r="28" spans="1:14" ht="20.25" customHeight="1">
      <c r="A28" s="138" t="s">
        <v>76</v>
      </c>
      <c r="B28" s="135"/>
      <c r="C28" s="135"/>
      <c r="D28" s="150"/>
      <c r="E28" s="107"/>
      <c r="F28" s="151">
        <v>222</v>
      </c>
      <c r="G28" s="123"/>
      <c r="H28" s="151">
        <v>453</v>
      </c>
      <c r="I28" s="137"/>
      <c r="J28" s="152" t="s">
        <v>66</v>
      </c>
      <c r="K28" s="153"/>
      <c r="L28" s="152" t="s">
        <v>66</v>
      </c>
      <c r="M28" s="107"/>
    </row>
    <row r="29" spans="1:14" ht="20.25" customHeight="1">
      <c r="A29" s="154" t="s">
        <v>95</v>
      </c>
      <c r="B29" s="135"/>
      <c r="C29" s="135"/>
      <c r="D29" s="150"/>
      <c r="E29" s="107"/>
      <c r="F29" s="118"/>
      <c r="G29" s="123"/>
      <c r="H29" s="118"/>
      <c r="I29" s="137"/>
      <c r="J29" s="155"/>
      <c r="K29" s="153"/>
      <c r="L29" s="115"/>
      <c r="M29" s="107"/>
    </row>
    <row r="30" spans="1:14" ht="20.25" customHeight="1">
      <c r="A30" s="154" t="s">
        <v>174</v>
      </c>
      <c r="B30" s="135"/>
      <c r="C30" s="135"/>
      <c r="D30" s="149"/>
      <c r="E30" s="107"/>
      <c r="F30" s="156">
        <f>SUM(F27:F28)</f>
        <v>-75</v>
      </c>
      <c r="G30" s="123"/>
      <c r="H30" s="156">
        <f>SUM(H27:H28)</f>
        <v>468</v>
      </c>
      <c r="I30" s="137"/>
      <c r="J30" s="156">
        <f>SUM(J27:J28)</f>
        <v>-297</v>
      </c>
      <c r="K30" s="137"/>
      <c r="L30" s="156">
        <f>SUM(L27:L28)</f>
        <v>15</v>
      </c>
      <c r="M30" s="107"/>
    </row>
    <row r="31" spans="1:14" s="125" customFormat="1" ht="8.1" customHeight="1">
      <c r="D31" s="126"/>
      <c r="E31" s="127"/>
      <c r="F31" s="139"/>
      <c r="G31" s="123"/>
      <c r="H31" s="140"/>
      <c r="I31" s="123"/>
      <c r="J31" s="145"/>
      <c r="K31" s="123"/>
      <c r="L31" s="140"/>
      <c r="M31" s="130"/>
      <c r="N31" s="128"/>
    </row>
    <row r="32" spans="1:14" ht="20.25" customHeight="1">
      <c r="A32" s="157" t="s">
        <v>72</v>
      </c>
      <c r="B32" s="158"/>
      <c r="C32" s="135"/>
      <c r="D32" s="148"/>
      <c r="E32" s="107"/>
      <c r="F32" s="123"/>
      <c r="G32" s="123"/>
      <c r="H32" s="118"/>
      <c r="I32" s="137"/>
      <c r="J32" s="123"/>
      <c r="K32" s="137"/>
      <c r="L32" s="118"/>
      <c r="M32" s="107"/>
    </row>
    <row r="33" spans="1:13" ht="20.25" customHeight="1">
      <c r="A33" s="157" t="s">
        <v>174</v>
      </c>
      <c r="B33" s="158"/>
      <c r="C33" s="135"/>
      <c r="D33" s="148"/>
      <c r="E33" s="107"/>
      <c r="F33" s="123"/>
      <c r="G33" s="123"/>
      <c r="H33" s="118"/>
      <c r="I33" s="137"/>
      <c r="J33" s="123"/>
      <c r="K33" s="137"/>
      <c r="L33" s="118"/>
      <c r="M33" s="107"/>
    </row>
    <row r="34" spans="1:13" ht="20.25" customHeight="1">
      <c r="A34" s="113" t="s">
        <v>145</v>
      </c>
      <c r="B34" s="135"/>
      <c r="C34" s="135"/>
      <c r="D34" s="150"/>
      <c r="E34" s="107"/>
      <c r="F34" s="151" t="s">
        <v>66</v>
      </c>
      <c r="G34" s="123"/>
      <c r="H34" s="156">
        <v>-1</v>
      </c>
      <c r="I34" s="137"/>
      <c r="J34" s="151" t="s">
        <v>66</v>
      </c>
      <c r="K34" s="137"/>
      <c r="L34" s="151">
        <v>-1</v>
      </c>
      <c r="M34" s="107"/>
    </row>
    <row r="35" spans="1:13" s="135" customFormat="1" ht="20.25" customHeight="1">
      <c r="A35" s="159" t="s">
        <v>73</v>
      </c>
      <c r="C35" s="160"/>
      <c r="D35" s="121"/>
      <c r="E35" s="161"/>
      <c r="F35" s="162"/>
      <c r="G35" s="123"/>
      <c r="H35" s="163"/>
      <c r="I35" s="162">
        <f>SUM(I28:I34)</f>
        <v>0</v>
      </c>
      <c r="J35" s="118"/>
      <c r="K35" s="162">
        <f>SUM(K28:K34)</f>
        <v>0</v>
      </c>
      <c r="L35" s="118"/>
    </row>
    <row r="36" spans="1:13" s="135" customFormat="1" ht="20.25" customHeight="1">
      <c r="A36" s="159" t="s">
        <v>174</v>
      </c>
      <c r="C36" s="160"/>
      <c r="D36" s="121"/>
      <c r="E36" s="161"/>
      <c r="F36" s="151" t="s">
        <v>66</v>
      </c>
      <c r="G36" s="123"/>
      <c r="H36" s="164">
        <f>SUM(H34:H35)</f>
        <v>-1</v>
      </c>
      <c r="I36" s="162">
        <f>SUM(I27:I35)</f>
        <v>0</v>
      </c>
      <c r="J36" s="151" t="s">
        <v>66</v>
      </c>
      <c r="K36" s="162">
        <f>SUM(K27:K35)</f>
        <v>0</v>
      </c>
      <c r="L36" s="156">
        <f>SUM(L34:L35)</f>
        <v>-1</v>
      </c>
    </row>
    <row r="37" spans="1:13" ht="6.75" customHeight="1">
      <c r="A37" s="107"/>
      <c r="B37" s="107"/>
      <c r="C37" s="107"/>
      <c r="D37" s="121"/>
      <c r="E37" s="107"/>
      <c r="F37" s="165"/>
      <c r="G37" s="123"/>
      <c r="I37" s="162">
        <f t="shared" ref="I37:I41" si="0">SUM(I30:I36)</f>
        <v>0</v>
      </c>
      <c r="J37" s="165"/>
      <c r="K37" s="162">
        <f t="shared" ref="K37:K42" si="1">SUM(K30:K36)</f>
        <v>0</v>
      </c>
      <c r="M37" s="107"/>
    </row>
    <row r="38" spans="1:13" s="135" customFormat="1" ht="20.25" customHeight="1">
      <c r="A38" s="157" t="s">
        <v>70</v>
      </c>
      <c r="B38" s="160"/>
      <c r="C38" s="160"/>
      <c r="D38" s="121"/>
      <c r="E38" s="161"/>
      <c r="F38" s="156">
        <f>SUM(F30,F36)</f>
        <v>-75</v>
      </c>
      <c r="G38" s="123"/>
      <c r="H38" s="156">
        <f>SUM(H30,H36)</f>
        <v>467</v>
      </c>
      <c r="I38" s="162">
        <f t="shared" si="0"/>
        <v>0</v>
      </c>
      <c r="J38" s="156">
        <f>SUM(J30,J36)</f>
        <v>-297</v>
      </c>
      <c r="K38" s="162">
        <f t="shared" si="1"/>
        <v>0</v>
      </c>
      <c r="L38" s="156">
        <f>SUM(L30,L36)</f>
        <v>14</v>
      </c>
    </row>
    <row r="39" spans="1:13" ht="6.75" customHeight="1">
      <c r="A39" s="107"/>
      <c r="B39" s="107"/>
      <c r="C39" s="107"/>
      <c r="D39" s="121"/>
      <c r="E39" s="107"/>
      <c r="F39" s="165"/>
      <c r="G39" s="165"/>
      <c r="I39" s="162">
        <f t="shared" si="0"/>
        <v>0</v>
      </c>
      <c r="J39" s="165"/>
      <c r="K39" s="162">
        <f t="shared" si="1"/>
        <v>0</v>
      </c>
      <c r="M39" s="107"/>
    </row>
    <row r="40" spans="1:13" ht="20.25" customHeight="1" thickBot="1">
      <c r="A40" s="157" t="s">
        <v>175</v>
      </c>
      <c r="B40" s="107"/>
      <c r="C40" s="107"/>
      <c r="D40" s="121"/>
      <c r="E40" s="107"/>
      <c r="F40" s="166">
        <f>SUM(F21,F38)</f>
        <v>-5146</v>
      </c>
      <c r="G40" s="165"/>
      <c r="H40" s="166">
        <f>SUM(H21,H38)</f>
        <v>-9923</v>
      </c>
      <c r="I40" s="162">
        <f t="shared" si="0"/>
        <v>0</v>
      </c>
      <c r="J40" s="166">
        <f>SUM(J21,J38)</f>
        <v>-5391</v>
      </c>
      <c r="K40" s="162">
        <f t="shared" si="1"/>
        <v>0</v>
      </c>
      <c r="L40" s="166">
        <f>SUM(L21,L38)</f>
        <v>-8002</v>
      </c>
      <c r="M40" s="107"/>
    </row>
    <row r="41" spans="1:13" ht="6.75" customHeight="1" thickTop="1">
      <c r="A41" s="107"/>
      <c r="B41" s="107"/>
      <c r="C41" s="107"/>
      <c r="D41" s="121"/>
      <c r="E41" s="107"/>
      <c r="F41" s="165"/>
      <c r="G41" s="165"/>
      <c r="I41" s="162">
        <f t="shared" si="0"/>
        <v>0</v>
      </c>
      <c r="J41" s="165"/>
      <c r="K41" s="162">
        <f t="shared" si="1"/>
        <v>0</v>
      </c>
      <c r="M41" s="107"/>
    </row>
    <row r="42" spans="1:13" ht="20.25" customHeight="1">
      <c r="A42" s="143" t="s">
        <v>176</v>
      </c>
      <c r="B42" s="107"/>
      <c r="C42" s="107"/>
      <c r="D42" s="121"/>
      <c r="E42" s="107"/>
      <c r="F42" s="123"/>
      <c r="G42" s="123"/>
      <c r="H42" s="118"/>
      <c r="I42" s="137"/>
      <c r="J42" s="123"/>
      <c r="K42" s="162">
        <f t="shared" si="1"/>
        <v>0</v>
      </c>
      <c r="L42" s="118"/>
      <c r="M42" s="107"/>
    </row>
    <row r="43" spans="1:13" s="168" customFormat="1" ht="20.25" customHeight="1">
      <c r="A43" s="167" t="s">
        <v>75</v>
      </c>
      <c r="C43" s="169"/>
      <c r="D43" s="121"/>
      <c r="E43" s="169"/>
      <c r="F43" s="115">
        <f>+F21</f>
        <v>-5071</v>
      </c>
      <c r="G43" s="153"/>
      <c r="H43" s="115">
        <f>+H45</f>
        <v>-10390</v>
      </c>
      <c r="I43" s="170"/>
      <c r="J43" s="115">
        <f>+J21</f>
        <v>-5094</v>
      </c>
      <c r="K43" s="170"/>
      <c r="L43" s="115">
        <f>+L21</f>
        <v>-8016</v>
      </c>
      <c r="M43" s="171"/>
    </row>
    <row r="44" spans="1:13" s="168" customFormat="1" ht="20.25" customHeight="1">
      <c r="A44" s="172" t="s">
        <v>42</v>
      </c>
      <c r="C44" s="169"/>
      <c r="D44" s="121"/>
      <c r="E44" s="169"/>
      <c r="F44" s="153" t="s">
        <v>66</v>
      </c>
      <c r="G44" s="153"/>
      <c r="H44" s="115" t="s">
        <v>66</v>
      </c>
      <c r="I44" s="170"/>
      <c r="J44" s="170" t="s">
        <v>66</v>
      </c>
      <c r="K44" s="173"/>
      <c r="L44" s="115" t="s">
        <v>66</v>
      </c>
      <c r="M44" s="171"/>
    </row>
    <row r="45" spans="1:13" ht="20.25" customHeight="1" thickBot="1">
      <c r="A45" s="107"/>
      <c r="B45" s="135"/>
      <c r="C45" s="107"/>
      <c r="D45" s="121"/>
      <c r="E45" s="107"/>
      <c r="F45" s="174">
        <f>SUM(F43:F44)</f>
        <v>-5071</v>
      </c>
      <c r="G45" s="153"/>
      <c r="H45" s="174">
        <f>+H21</f>
        <v>-10390</v>
      </c>
      <c r="I45" s="153">
        <f t="shared" ref="I45:L45" si="2">SUM(I43:I44)</f>
        <v>0</v>
      </c>
      <c r="J45" s="174">
        <f t="shared" si="2"/>
        <v>-5094</v>
      </c>
      <c r="K45" s="175"/>
      <c r="L45" s="174">
        <f t="shared" si="2"/>
        <v>-8016</v>
      </c>
      <c r="M45" s="171"/>
    </row>
    <row r="46" spans="1:13" ht="20.25" customHeight="1" thickTop="1">
      <c r="A46" s="143" t="s">
        <v>177</v>
      </c>
      <c r="B46" s="107"/>
      <c r="C46" s="107"/>
      <c r="D46" s="121"/>
      <c r="E46" s="107"/>
      <c r="F46" s="165"/>
      <c r="G46" s="165"/>
      <c r="I46" s="137"/>
      <c r="J46" s="165"/>
      <c r="K46" s="175"/>
      <c r="M46" s="107"/>
    </row>
    <row r="47" spans="1:13" ht="20.25" customHeight="1">
      <c r="A47" s="160" t="s">
        <v>75</v>
      </c>
      <c r="C47" s="107"/>
      <c r="D47" s="102"/>
      <c r="E47" s="107"/>
      <c r="F47" s="115">
        <f>+F40</f>
        <v>-5146</v>
      </c>
      <c r="G47" s="153"/>
      <c r="H47" s="115">
        <f>+H40</f>
        <v>-9923</v>
      </c>
      <c r="I47" s="170"/>
      <c r="J47" s="115">
        <f>+J40</f>
        <v>-5391</v>
      </c>
      <c r="K47" s="175"/>
      <c r="L47" s="115">
        <f>+L40</f>
        <v>-8002</v>
      </c>
      <c r="M47" s="171"/>
    </row>
    <row r="48" spans="1:13" ht="20.25" customHeight="1">
      <c r="A48" s="135" t="s">
        <v>42</v>
      </c>
      <c r="C48" s="107"/>
      <c r="D48" s="102"/>
      <c r="E48" s="107"/>
      <c r="F48" s="153" t="s">
        <v>66</v>
      </c>
      <c r="G48" s="153"/>
      <c r="H48" s="115" t="s">
        <v>66</v>
      </c>
      <c r="I48" s="170"/>
      <c r="J48" s="170" t="s">
        <v>66</v>
      </c>
      <c r="K48" s="175"/>
      <c r="L48" s="115" t="s">
        <v>66</v>
      </c>
      <c r="M48" s="171"/>
    </row>
    <row r="49" spans="1:20" ht="20.25" customHeight="1" thickBot="1">
      <c r="A49" s="107"/>
      <c r="B49" s="135"/>
      <c r="C49" s="107"/>
      <c r="D49" s="102"/>
      <c r="E49" s="107"/>
      <c r="F49" s="174">
        <f>SUM(F47:F48)</f>
        <v>-5146</v>
      </c>
      <c r="G49" s="153"/>
      <c r="H49" s="174">
        <f>+H40</f>
        <v>-9923</v>
      </c>
      <c r="I49" s="153">
        <f t="shared" ref="I49:L49" si="3">SUM(I47:I48)</f>
        <v>0</v>
      </c>
      <c r="J49" s="174">
        <f t="shared" si="3"/>
        <v>-5391</v>
      </c>
      <c r="K49" s="175"/>
      <c r="L49" s="174">
        <f t="shared" si="3"/>
        <v>-8002</v>
      </c>
      <c r="M49" s="171"/>
    </row>
    <row r="50" spans="1:20" ht="7.5" customHeight="1" thickTop="1">
      <c r="A50" s="107"/>
      <c r="B50" s="107"/>
      <c r="C50" s="107"/>
      <c r="D50" s="102"/>
      <c r="E50" s="107"/>
      <c r="F50" s="153"/>
      <c r="G50" s="153"/>
      <c r="H50" s="115"/>
      <c r="I50" s="153"/>
      <c r="J50" s="155"/>
      <c r="K50" s="175"/>
      <c r="L50" s="115"/>
      <c r="M50" s="171"/>
    </row>
    <row r="51" spans="1:20" s="161" customFormat="1" ht="20.25" customHeight="1" thickBot="1">
      <c r="A51" s="131" t="s">
        <v>96</v>
      </c>
      <c r="B51" s="137"/>
      <c r="D51" s="176" t="s">
        <v>178</v>
      </c>
      <c r="E51" s="137"/>
      <c r="F51" s="177">
        <f>+F21/222548</f>
        <v>-2.2786095583874042E-2</v>
      </c>
      <c r="G51" s="155"/>
      <c r="H51" s="177">
        <f>+H21/67499</f>
        <v>-0.1539282063437977</v>
      </c>
      <c r="I51" s="153"/>
      <c r="J51" s="177">
        <f>+J21/222548</f>
        <v>-2.2889444074986071E-2</v>
      </c>
      <c r="K51" s="171"/>
      <c r="L51" s="177">
        <f>+L21/67499</f>
        <v>-0.11875731492318405</v>
      </c>
      <c r="M51" s="171"/>
      <c r="T51" s="161">
        <v>-5.9077633444552093</v>
      </c>
    </row>
    <row r="52" spans="1:20" ht="20.25" customHeight="1" thickTop="1">
      <c r="B52" s="107"/>
      <c r="C52" s="29"/>
      <c r="D52" s="171"/>
      <c r="E52" s="107"/>
      <c r="F52" s="178"/>
      <c r="G52" s="178"/>
      <c r="H52" s="28"/>
      <c r="I52" s="178"/>
      <c r="J52" s="178"/>
      <c r="K52" s="178"/>
      <c r="L52" s="179"/>
      <c r="M52" s="107"/>
    </row>
    <row r="53" spans="1:20" ht="20.25" customHeight="1">
      <c r="B53" s="107"/>
      <c r="C53" s="29"/>
      <c r="D53" s="171"/>
      <c r="E53" s="107"/>
      <c r="F53" s="178"/>
      <c r="G53" s="178"/>
      <c r="H53" s="28"/>
      <c r="I53" s="178"/>
      <c r="J53" s="178"/>
      <c r="K53" s="178"/>
      <c r="L53" s="179"/>
      <c r="M53" s="107"/>
    </row>
    <row r="54" spans="1:20" ht="20.25" customHeight="1">
      <c r="B54" s="107"/>
      <c r="C54" s="29"/>
      <c r="D54" s="171"/>
      <c r="E54" s="107"/>
      <c r="F54" s="178"/>
      <c r="G54" s="178"/>
      <c r="H54" s="28"/>
      <c r="I54" s="178"/>
      <c r="J54" s="178"/>
      <c r="K54" s="178"/>
      <c r="L54" s="179"/>
      <c r="M54" s="107"/>
    </row>
    <row r="55" spans="1:20" ht="20.25" customHeight="1">
      <c r="B55" s="107"/>
      <c r="C55" s="29"/>
      <c r="D55" s="171"/>
      <c r="E55" s="107"/>
      <c r="F55" s="178"/>
      <c r="G55" s="178"/>
      <c r="H55" s="28"/>
      <c r="I55" s="178"/>
      <c r="J55" s="178"/>
      <c r="K55" s="178"/>
      <c r="L55" s="179"/>
      <c r="M55" s="107"/>
    </row>
    <row r="56" spans="1:20" ht="20.25" customHeight="1">
      <c r="B56" s="107"/>
      <c r="C56" s="29" t="s">
        <v>87</v>
      </c>
      <c r="D56" s="171"/>
      <c r="E56" s="107"/>
      <c r="F56" s="178"/>
      <c r="G56" s="178"/>
      <c r="H56" s="28" t="s">
        <v>87</v>
      </c>
      <c r="I56" s="178"/>
      <c r="J56" s="178"/>
      <c r="K56" s="178"/>
      <c r="L56" s="179"/>
      <c r="M56" s="107"/>
    </row>
    <row r="57" spans="1:20" ht="12" customHeight="1">
      <c r="A57" s="180"/>
      <c r="B57" s="107"/>
      <c r="C57" s="107"/>
      <c r="D57" s="171"/>
      <c r="E57" s="107"/>
      <c r="F57" s="107"/>
      <c r="G57" s="107"/>
      <c r="I57" s="107"/>
      <c r="K57" s="107"/>
      <c r="M57" s="107"/>
    </row>
    <row r="58" spans="1:20" ht="20.25" customHeight="1">
      <c r="A58" s="182"/>
      <c r="B58" s="161"/>
      <c r="C58" s="161"/>
      <c r="D58" s="97"/>
      <c r="E58" s="161"/>
      <c r="F58" s="182"/>
      <c r="G58" s="182"/>
      <c r="H58" s="118"/>
      <c r="I58" s="182"/>
      <c r="J58" s="284"/>
      <c r="K58" s="284"/>
      <c r="L58" s="284"/>
      <c r="M58" s="161"/>
    </row>
    <row r="59" spans="1:20" ht="20.25" customHeight="1">
      <c r="A59" s="182"/>
      <c r="B59" s="161"/>
      <c r="C59" s="161"/>
      <c r="D59" s="97"/>
      <c r="E59" s="161"/>
      <c r="F59" s="182"/>
      <c r="G59" s="182"/>
      <c r="H59" s="118"/>
      <c r="I59" s="182"/>
      <c r="J59" s="183"/>
      <c r="K59" s="183"/>
      <c r="L59" s="184"/>
      <c r="M59" s="161"/>
    </row>
    <row r="60" spans="1:20" ht="20.25" customHeight="1">
      <c r="A60" s="282"/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161"/>
    </row>
    <row r="61" spans="1:20" ht="20.25" customHeight="1">
      <c r="A61" s="282"/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161"/>
    </row>
    <row r="62" spans="1:20" ht="20.25" customHeight="1">
      <c r="A62" s="282"/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161"/>
    </row>
    <row r="63" spans="1:20" ht="20.25" customHeight="1">
      <c r="A63" s="161"/>
      <c r="B63" s="161"/>
      <c r="C63" s="161"/>
      <c r="D63" s="104"/>
      <c r="E63" s="97"/>
      <c r="F63" s="286"/>
      <c r="G63" s="286"/>
      <c r="H63" s="286"/>
      <c r="I63" s="286"/>
      <c r="J63" s="286"/>
      <c r="K63" s="286"/>
      <c r="L63" s="286"/>
      <c r="M63" s="286"/>
    </row>
    <row r="64" spans="1:20" ht="20.25" customHeight="1">
      <c r="A64" s="161"/>
      <c r="B64" s="161"/>
      <c r="C64" s="161"/>
      <c r="D64" s="104"/>
      <c r="E64" s="97"/>
      <c r="F64" s="286"/>
      <c r="G64" s="286"/>
      <c r="H64" s="286"/>
      <c r="I64" s="98"/>
      <c r="J64" s="286"/>
      <c r="K64" s="286"/>
      <c r="L64" s="286"/>
      <c r="M64" s="185"/>
    </row>
    <row r="65" spans="1:13" s="100" customFormat="1" ht="20.25" customHeight="1">
      <c r="A65" s="97"/>
      <c r="B65" s="97"/>
      <c r="C65" s="97"/>
      <c r="D65" s="186"/>
      <c r="E65" s="187"/>
      <c r="F65" s="104"/>
      <c r="G65" s="104"/>
      <c r="H65" s="115"/>
      <c r="I65" s="104"/>
      <c r="J65" s="104"/>
      <c r="K65" s="104"/>
      <c r="L65" s="115"/>
      <c r="M65" s="97"/>
    </row>
    <row r="66" spans="1:13" ht="20.25" customHeight="1">
      <c r="A66" s="137"/>
      <c r="B66" s="137"/>
      <c r="C66" s="137"/>
      <c r="D66" s="104"/>
      <c r="E66" s="137"/>
      <c r="F66" s="137"/>
      <c r="G66" s="137"/>
      <c r="H66" s="118"/>
      <c r="I66" s="137"/>
      <c r="J66" s="123"/>
      <c r="K66" s="137"/>
      <c r="L66" s="118"/>
      <c r="M66" s="137"/>
    </row>
    <row r="67" spans="1:13" ht="20.25" customHeight="1">
      <c r="A67" s="137"/>
      <c r="B67" s="137"/>
      <c r="C67" s="137"/>
      <c r="D67" s="104"/>
      <c r="E67" s="137"/>
      <c r="F67" s="123"/>
      <c r="G67" s="123"/>
      <c r="H67" s="118"/>
      <c r="I67" s="137"/>
      <c r="J67" s="123"/>
      <c r="K67" s="137"/>
      <c r="L67" s="118"/>
      <c r="M67" s="137"/>
    </row>
    <row r="68" spans="1:13" ht="20.25" customHeight="1">
      <c r="A68" s="137"/>
      <c r="B68" s="137"/>
      <c r="C68" s="137"/>
      <c r="D68" s="104"/>
      <c r="E68" s="137"/>
      <c r="F68" s="123"/>
      <c r="G68" s="123"/>
      <c r="H68" s="118"/>
      <c r="I68" s="137"/>
      <c r="J68" s="123"/>
      <c r="K68" s="137"/>
      <c r="L68" s="118"/>
      <c r="M68" s="137"/>
    </row>
    <row r="69" spans="1:13" ht="20.25" customHeight="1">
      <c r="A69" s="137"/>
      <c r="B69" s="137"/>
      <c r="C69" s="137"/>
      <c r="D69" s="104"/>
      <c r="E69" s="137"/>
      <c r="F69" s="123"/>
      <c r="G69" s="123"/>
      <c r="H69" s="118"/>
      <c r="I69" s="137"/>
      <c r="J69" s="123"/>
      <c r="K69" s="137"/>
      <c r="L69" s="118"/>
      <c r="M69" s="137"/>
    </row>
    <row r="70" spans="1:13" ht="20.25" customHeight="1">
      <c r="A70" s="137"/>
      <c r="B70" s="137"/>
      <c r="C70" s="137"/>
      <c r="D70" s="104"/>
      <c r="E70" s="137"/>
      <c r="F70" s="123"/>
      <c r="G70" s="123"/>
      <c r="H70" s="118"/>
      <c r="I70" s="137"/>
      <c r="J70" s="123"/>
      <c r="K70" s="137"/>
      <c r="L70" s="118"/>
      <c r="M70" s="137"/>
    </row>
    <row r="71" spans="1:13" ht="20.25" customHeight="1">
      <c r="A71" s="137"/>
      <c r="B71" s="137"/>
      <c r="C71" s="137"/>
      <c r="D71" s="104"/>
      <c r="E71" s="137"/>
      <c r="F71" s="123"/>
      <c r="G71" s="123"/>
      <c r="H71" s="118"/>
      <c r="I71" s="137"/>
      <c r="J71" s="123"/>
      <c r="K71" s="137"/>
      <c r="L71" s="118"/>
      <c r="M71" s="137"/>
    </row>
    <row r="72" spans="1:13" ht="20.25" customHeight="1">
      <c r="A72" s="137"/>
      <c r="B72" s="137"/>
      <c r="C72" s="137"/>
      <c r="D72" s="104"/>
      <c r="E72" s="137"/>
      <c r="F72" s="188"/>
      <c r="G72" s="123"/>
      <c r="H72" s="118"/>
      <c r="I72" s="137"/>
      <c r="J72" s="188"/>
      <c r="K72" s="137"/>
      <c r="L72" s="118"/>
      <c r="M72" s="137"/>
    </row>
    <row r="73" spans="1:13" ht="20.25" customHeight="1">
      <c r="A73" s="137"/>
      <c r="B73" s="137"/>
      <c r="C73" s="137"/>
      <c r="D73" s="104"/>
      <c r="E73" s="137"/>
      <c r="F73" s="123"/>
      <c r="G73" s="123"/>
      <c r="H73" s="118"/>
      <c r="I73" s="137"/>
      <c r="J73" s="123"/>
      <c r="K73" s="137"/>
      <c r="L73" s="118"/>
      <c r="M73" s="137"/>
    </row>
    <row r="74" spans="1:13" ht="20.25" customHeight="1">
      <c r="A74" s="137"/>
      <c r="B74" s="137"/>
      <c r="C74" s="137"/>
      <c r="D74" s="104"/>
      <c r="E74" s="137"/>
      <c r="F74" s="123"/>
      <c r="G74" s="123"/>
      <c r="H74" s="118"/>
      <c r="I74" s="137"/>
      <c r="J74" s="123"/>
      <c r="K74" s="137"/>
      <c r="L74" s="118"/>
      <c r="M74" s="137"/>
    </row>
    <row r="75" spans="1:13" ht="20.25" customHeight="1">
      <c r="A75" s="137"/>
      <c r="B75" s="137"/>
      <c r="C75" s="137"/>
      <c r="D75" s="104"/>
      <c r="E75" s="137"/>
      <c r="F75" s="123"/>
      <c r="G75" s="123"/>
      <c r="H75" s="118"/>
      <c r="I75" s="137"/>
      <c r="J75" s="123"/>
      <c r="K75" s="137"/>
      <c r="L75" s="118"/>
      <c r="M75" s="137"/>
    </row>
    <row r="76" spans="1:13" ht="20.25" customHeight="1">
      <c r="A76" s="137"/>
      <c r="B76" s="137"/>
      <c r="C76" s="137"/>
      <c r="D76" s="104"/>
      <c r="E76" s="137"/>
      <c r="F76" s="123"/>
      <c r="G76" s="123"/>
      <c r="H76" s="118"/>
      <c r="I76" s="137"/>
      <c r="J76" s="123"/>
      <c r="K76" s="137"/>
      <c r="L76" s="118"/>
      <c r="M76" s="137"/>
    </row>
    <row r="77" spans="1:13" ht="20.25" customHeight="1">
      <c r="A77" s="137"/>
      <c r="B77" s="137"/>
      <c r="C77" s="137"/>
      <c r="D77" s="104"/>
      <c r="E77" s="137"/>
      <c r="F77" s="123"/>
      <c r="G77" s="123"/>
      <c r="H77" s="118"/>
      <c r="I77" s="137"/>
      <c r="J77" s="123"/>
      <c r="K77" s="137"/>
      <c r="L77" s="118"/>
      <c r="M77" s="137"/>
    </row>
    <row r="78" spans="1:13" ht="20.25" customHeight="1">
      <c r="A78" s="137"/>
      <c r="B78" s="137"/>
      <c r="C78" s="137"/>
      <c r="D78" s="104"/>
      <c r="E78" s="137"/>
      <c r="F78" s="123"/>
      <c r="G78" s="123"/>
      <c r="H78" s="118"/>
      <c r="I78" s="137"/>
      <c r="J78" s="123"/>
      <c r="K78" s="137"/>
      <c r="L78" s="118"/>
      <c r="M78" s="137"/>
    </row>
    <row r="79" spans="1:13" ht="20.25" customHeight="1">
      <c r="A79" s="137"/>
      <c r="B79" s="137"/>
      <c r="C79" s="137"/>
      <c r="D79" s="104"/>
      <c r="E79" s="137"/>
      <c r="F79" s="123"/>
      <c r="G79" s="123"/>
      <c r="H79" s="118"/>
      <c r="I79" s="137"/>
      <c r="J79" s="123"/>
      <c r="K79" s="137"/>
      <c r="L79" s="118"/>
      <c r="M79" s="137"/>
    </row>
    <row r="80" spans="1:13" ht="20.25" customHeight="1">
      <c r="A80" s="137"/>
      <c r="B80" s="137"/>
      <c r="C80" s="137"/>
      <c r="D80" s="104"/>
      <c r="E80" s="137"/>
      <c r="F80" s="123"/>
      <c r="G80" s="123"/>
      <c r="H80" s="118"/>
      <c r="I80" s="137"/>
      <c r="J80" s="123"/>
      <c r="K80" s="137"/>
      <c r="L80" s="118"/>
      <c r="M80" s="137"/>
    </row>
    <row r="81" spans="1:13" ht="20.25" customHeight="1">
      <c r="A81" s="137"/>
      <c r="B81" s="137"/>
      <c r="C81" s="137"/>
      <c r="D81" s="104"/>
      <c r="E81" s="137"/>
      <c r="F81" s="123"/>
      <c r="G81" s="123"/>
      <c r="H81" s="118"/>
      <c r="I81" s="137"/>
      <c r="J81" s="123"/>
      <c r="K81" s="137"/>
      <c r="L81" s="118"/>
      <c r="M81" s="137"/>
    </row>
    <row r="82" spans="1:13" ht="20.25" customHeight="1">
      <c r="A82" s="182"/>
      <c r="B82" s="161"/>
      <c r="C82" s="137"/>
      <c r="D82" s="104"/>
      <c r="E82" s="137"/>
      <c r="F82" s="123"/>
      <c r="G82" s="123"/>
      <c r="H82" s="118"/>
      <c r="I82" s="137"/>
      <c r="J82" s="123"/>
      <c r="K82" s="137"/>
      <c r="L82" s="118"/>
      <c r="M82" s="137"/>
    </row>
    <row r="83" spans="1:13" ht="20.25" customHeight="1">
      <c r="A83" s="137"/>
      <c r="B83" s="137"/>
      <c r="C83" s="137"/>
      <c r="D83" s="104"/>
      <c r="E83" s="137"/>
      <c r="F83" s="123"/>
      <c r="G83" s="123"/>
      <c r="H83" s="118"/>
      <c r="I83" s="137"/>
      <c r="J83" s="123"/>
      <c r="K83" s="137"/>
      <c r="L83" s="118"/>
      <c r="M83" s="137"/>
    </row>
    <row r="84" spans="1:13" ht="20.25" customHeight="1">
      <c r="A84" s="137"/>
      <c r="B84" s="137"/>
      <c r="C84" s="137"/>
      <c r="D84" s="104"/>
      <c r="E84" s="137"/>
      <c r="F84" s="123"/>
      <c r="G84" s="123"/>
      <c r="H84" s="118"/>
      <c r="I84" s="137"/>
      <c r="J84" s="123"/>
      <c r="K84" s="137"/>
      <c r="L84" s="118"/>
      <c r="M84" s="137"/>
    </row>
    <row r="85" spans="1:13" ht="20.25" customHeight="1">
      <c r="A85" s="137"/>
      <c r="B85" s="137"/>
      <c r="C85" s="137"/>
      <c r="D85" s="104"/>
      <c r="E85" s="137"/>
      <c r="F85" s="123"/>
      <c r="G85" s="123"/>
      <c r="H85" s="118"/>
      <c r="I85" s="137"/>
      <c r="J85" s="123"/>
      <c r="K85" s="137"/>
      <c r="L85" s="118"/>
      <c r="M85" s="137"/>
    </row>
    <row r="86" spans="1:13" ht="10.5" customHeight="1">
      <c r="A86" s="137"/>
      <c r="B86" s="137"/>
      <c r="C86" s="137"/>
      <c r="D86" s="104"/>
      <c r="E86" s="137"/>
      <c r="F86" s="123"/>
      <c r="G86" s="123"/>
      <c r="H86" s="118"/>
      <c r="I86" s="137"/>
      <c r="J86" s="123"/>
      <c r="K86" s="137"/>
      <c r="L86" s="118"/>
      <c r="M86" s="137"/>
    </row>
    <row r="87" spans="1:13" s="135" customFormat="1">
      <c r="A87" s="182"/>
      <c r="B87" s="182"/>
      <c r="C87" s="189"/>
      <c r="D87" s="187"/>
      <c r="E87" s="161"/>
      <c r="F87" s="123"/>
      <c r="G87" s="123"/>
      <c r="H87" s="118"/>
      <c r="I87" s="137"/>
      <c r="J87" s="123"/>
      <c r="K87" s="137"/>
      <c r="L87" s="118"/>
      <c r="M87" s="182"/>
    </row>
    <row r="88" spans="1:13" s="135" customFormat="1">
      <c r="A88" s="182"/>
      <c r="B88" s="189"/>
      <c r="C88" s="189"/>
      <c r="D88" s="187"/>
      <c r="E88" s="161"/>
      <c r="F88" s="162"/>
      <c r="G88" s="190"/>
      <c r="H88" s="163"/>
      <c r="I88" s="191"/>
      <c r="J88" s="162"/>
      <c r="K88" s="191"/>
      <c r="L88" s="163"/>
      <c r="M88" s="182"/>
    </row>
    <row r="89" spans="1:13" ht="9.75" customHeight="1">
      <c r="A89" s="137"/>
      <c r="B89" s="137"/>
      <c r="C89" s="137"/>
      <c r="D89" s="104"/>
      <c r="E89" s="137"/>
      <c r="F89" s="123"/>
      <c r="G89" s="123"/>
      <c r="H89" s="118"/>
      <c r="I89" s="137"/>
      <c r="J89" s="123"/>
      <c r="K89" s="137"/>
      <c r="L89" s="118"/>
      <c r="M89" s="137"/>
    </row>
    <row r="90" spans="1:13" ht="20.25" customHeight="1">
      <c r="A90" s="137"/>
      <c r="B90" s="137"/>
      <c r="C90" s="137"/>
      <c r="D90" s="104"/>
      <c r="E90" s="137"/>
      <c r="F90" s="123"/>
      <c r="G90" s="123"/>
      <c r="H90" s="118"/>
      <c r="I90" s="137"/>
      <c r="J90" s="123"/>
      <c r="K90" s="137"/>
      <c r="L90" s="118"/>
      <c r="M90" s="137"/>
    </row>
    <row r="91" spans="1:13" ht="20.25" customHeight="1">
      <c r="A91" s="137"/>
      <c r="B91" s="137"/>
      <c r="C91" s="137"/>
      <c r="D91" s="104"/>
      <c r="E91" s="137"/>
      <c r="F91" s="153"/>
      <c r="G91" s="153"/>
      <c r="H91" s="115"/>
      <c r="I91" s="153"/>
      <c r="J91" s="153"/>
      <c r="K91" s="153"/>
      <c r="L91" s="115"/>
      <c r="M91" s="153"/>
    </row>
    <row r="92" spans="1:13" ht="20.25" customHeight="1">
      <c r="A92" s="137"/>
      <c r="B92" s="189"/>
      <c r="C92" s="137"/>
      <c r="D92" s="104"/>
      <c r="E92" s="137"/>
      <c r="F92" s="153"/>
      <c r="G92" s="153"/>
      <c r="H92" s="115"/>
      <c r="I92" s="153"/>
      <c r="J92" s="155"/>
      <c r="K92" s="153"/>
      <c r="L92" s="115"/>
      <c r="M92" s="153"/>
    </row>
    <row r="93" spans="1:13" ht="10.5" customHeight="1">
      <c r="A93" s="137"/>
      <c r="B93" s="137"/>
      <c r="C93" s="137"/>
      <c r="D93" s="104"/>
      <c r="E93" s="137"/>
      <c r="F93" s="153"/>
      <c r="G93" s="153"/>
      <c r="H93" s="115"/>
      <c r="I93" s="153"/>
      <c r="J93" s="153"/>
      <c r="K93" s="153"/>
      <c r="L93" s="115"/>
      <c r="M93" s="153"/>
    </row>
    <row r="94" spans="1:13" ht="20.25" customHeight="1">
      <c r="A94" s="137"/>
      <c r="B94" s="137"/>
      <c r="C94" s="137"/>
      <c r="D94" s="104"/>
      <c r="E94" s="137"/>
      <c r="F94" s="123"/>
      <c r="G94" s="123"/>
      <c r="H94" s="118"/>
      <c r="I94" s="137"/>
      <c r="J94" s="123"/>
      <c r="K94" s="137"/>
      <c r="L94" s="118"/>
      <c r="M94" s="137"/>
    </row>
    <row r="95" spans="1:13" ht="20.25" customHeight="1">
      <c r="A95" s="137"/>
      <c r="B95" s="137"/>
      <c r="C95" s="137"/>
      <c r="D95" s="104"/>
      <c r="E95" s="137"/>
      <c r="F95" s="153"/>
      <c r="G95" s="153"/>
      <c r="H95" s="115"/>
      <c r="I95" s="153"/>
      <c r="J95" s="153"/>
      <c r="K95" s="153"/>
      <c r="L95" s="115"/>
      <c r="M95" s="153"/>
    </row>
    <row r="96" spans="1:13" ht="20.25" customHeight="1">
      <c r="A96" s="137"/>
      <c r="B96" s="189"/>
      <c r="C96" s="137"/>
      <c r="D96" s="104"/>
      <c r="E96" s="137"/>
      <c r="F96" s="153"/>
      <c r="G96" s="153"/>
      <c r="H96" s="115"/>
      <c r="I96" s="153"/>
      <c r="J96" s="155"/>
      <c r="K96" s="153"/>
      <c r="L96" s="115"/>
      <c r="M96" s="153"/>
    </row>
    <row r="97" spans="1:13" ht="9.75" customHeight="1">
      <c r="A97" s="137"/>
      <c r="B97" s="137"/>
      <c r="C97" s="137"/>
      <c r="D97" s="104"/>
      <c r="E97" s="137"/>
      <c r="F97" s="153"/>
      <c r="G97" s="153"/>
      <c r="H97" s="115"/>
      <c r="I97" s="153"/>
      <c r="J97" s="155"/>
      <c r="K97" s="153"/>
      <c r="L97" s="115"/>
      <c r="M97" s="153"/>
    </row>
    <row r="98" spans="1:13" ht="20.25" customHeight="1">
      <c r="A98" s="182"/>
      <c r="B98" s="137"/>
      <c r="C98" s="137"/>
      <c r="D98" s="104"/>
      <c r="E98" s="137"/>
      <c r="F98" s="153"/>
      <c r="G98" s="153"/>
      <c r="H98" s="115"/>
      <c r="I98" s="153"/>
      <c r="J98" s="155"/>
      <c r="K98" s="153"/>
      <c r="L98" s="115"/>
      <c r="M98" s="153"/>
    </row>
    <row r="99" spans="1:13" s="161" customFormat="1" ht="20.25" customHeight="1">
      <c r="A99" s="137"/>
      <c r="B99" s="182"/>
      <c r="C99" s="137"/>
      <c r="D99" s="104"/>
      <c r="E99" s="137"/>
      <c r="F99" s="192"/>
      <c r="G99" s="192"/>
      <c r="H99" s="115"/>
      <c r="I99" s="193"/>
      <c r="J99" s="192"/>
      <c r="K99" s="193"/>
      <c r="L99" s="115"/>
      <c r="M99" s="153"/>
    </row>
    <row r="100" spans="1:13" ht="20.25" customHeight="1">
      <c r="A100" s="194"/>
      <c r="B100" s="137"/>
      <c r="C100" s="137"/>
      <c r="D100" s="153"/>
      <c r="E100" s="137"/>
      <c r="F100" s="195"/>
      <c r="G100" s="137"/>
      <c r="H100" s="115"/>
      <c r="I100" s="137"/>
      <c r="J100" s="195"/>
      <c r="K100" s="137"/>
      <c r="L100" s="115"/>
      <c r="M100" s="137"/>
    </row>
    <row r="101" spans="1:13" ht="12" customHeight="1">
      <c r="A101" s="194"/>
      <c r="B101" s="137"/>
      <c r="C101" s="137"/>
      <c r="D101" s="153"/>
      <c r="E101" s="137"/>
      <c r="F101" s="195"/>
      <c r="G101" s="137"/>
      <c r="H101" s="115"/>
      <c r="I101" s="137"/>
      <c r="J101" s="195"/>
      <c r="K101" s="137"/>
      <c r="L101" s="115"/>
      <c r="M101" s="137"/>
    </row>
    <row r="102" spans="1:13" ht="20.25" customHeight="1">
      <c r="A102" s="182"/>
      <c r="B102" s="182"/>
      <c r="C102" s="182"/>
      <c r="D102" s="196"/>
      <c r="E102" s="196"/>
      <c r="F102" s="197"/>
      <c r="G102" s="197"/>
      <c r="H102" s="115"/>
      <c r="I102" s="182"/>
      <c r="J102" s="198"/>
      <c r="K102" s="182"/>
      <c r="L102" s="118"/>
      <c r="M102" s="137"/>
    </row>
    <row r="103" spans="1:13" ht="20.25" customHeight="1">
      <c r="A103" s="182"/>
      <c r="B103" s="182"/>
      <c r="C103" s="182"/>
      <c r="D103" s="199"/>
      <c r="E103" s="196"/>
      <c r="F103" s="200"/>
      <c r="G103" s="201"/>
      <c r="H103" s="115"/>
      <c r="I103" s="202"/>
      <c r="J103" s="200"/>
      <c r="K103" s="202"/>
      <c r="L103" s="115"/>
      <c r="M103" s="137"/>
    </row>
    <row r="104" spans="1:13" ht="20.25" customHeight="1">
      <c r="A104" s="182"/>
      <c r="B104" s="182"/>
      <c r="C104" s="182"/>
      <c r="D104" s="196"/>
      <c r="E104" s="196"/>
      <c r="F104" s="203"/>
      <c r="G104" s="197"/>
      <c r="H104" s="115"/>
      <c r="I104" s="182"/>
      <c r="J104" s="203"/>
      <c r="K104" s="182"/>
      <c r="L104" s="115"/>
      <c r="M104" s="137"/>
    </row>
    <row r="105" spans="1:13" ht="20.25" hidden="1" customHeight="1" thickTop="1">
      <c r="A105" s="137"/>
      <c r="B105" s="137"/>
      <c r="C105" s="137"/>
      <c r="D105" s="153"/>
      <c r="E105" s="137"/>
      <c r="F105" s="137"/>
      <c r="G105" s="137"/>
      <c r="H105" s="118"/>
      <c r="I105" s="137"/>
      <c r="J105" s="204"/>
      <c r="K105" s="137"/>
      <c r="L105" s="118"/>
      <c r="M105" s="137"/>
    </row>
    <row r="106" spans="1:13" ht="20.25" hidden="1" customHeight="1">
      <c r="A106" s="205"/>
      <c r="B106" s="137"/>
      <c r="C106" s="137"/>
      <c r="D106" s="153"/>
      <c r="E106" s="137"/>
      <c r="F106" s="137"/>
      <c r="G106" s="137"/>
      <c r="H106" s="118"/>
      <c r="I106" s="137"/>
      <c r="J106" s="204"/>
      <c r="K106" s="137"/>
      <c r="L106" s="118"/>
      <c r="M106" s="137"/>
    </row>
    <row r="107" spans="1:13" ht="20.25" hidden="1" customHeight="1">
      <c r="A107" s="137"/>
      <c r="B107" s="137"/>
      <c r="C107" s="137"/>
      <c r="D107" s="153"/>
      <c r="E107" s="137"/>
      <c r="F107" s="137"/>
      <c r="G107" s="137"/>
      <c r="H107" s="118"/>
      <c r="I107" s="137"/>
      <c r="J107" s="204"/>
      <c r="K107" s="137"/>
      <c r="L107" s="118"/>
      <c r="M107" s="137"/>
    </row>
    <row r="108" spans="1:13" ht="20.25" customHeight="1">
      <c r="A108" s="137"/>
      <c r="B108" s="137"/>
      <c r="C108" s="137"/>
      <c r="D108" s="153"/>
      <c r="E108" s="137"/>
      <c r="F108" s="137"/>
      <c r="G108" s="137"/>
      <c r="H108" s="118"/>
      <c r="I108" s="137"/>
      <c r="J108" s="204"/>
      <c r="K108" s="137"/>
      <c r="L108" s="118"/>
      <c r="M108" s="137"/>
    </row>
    <row r="109" spans="1:13">
      <c r="A109" s="281"/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2"/>
      <c r="M109" s="161"/>
    </row>
    <row r="110" spans="1:13">
      <c r="A110" s="161"/>
      <c r="B110" s="161"/>
      <c r="C110" s="161"/>
      <c r="D110" s="97"/>
      <c r="E110" s="161"/>
      <c r="F110" s="190"/>
      <c r="G110" s="182"/>
      <c r="H110" s="118"/>
      <c r="I110" s="182"/>
      <c r="J110" s="204"/>
      <c r="K110" s="182"/>
      <c r="L110" s="118"/>
      <c r="M110" s="161"/>
    </row>
    <row r="111" spans="1:13">
      <c r="A111" s="161"/>
      <c r="B111" s="161"/>
      <c r="C111" s="161"/>
      <c r="D111" s="97"/>
      <c r="E111" s="161"/>
      <c r="F111" s="182"/>
      <c r="G111" s="182"/>
      <c r="H111" s="118"/>
      <c r="I111" s="182"/>
      <c r="J111" s="204"/>
      <c r="K111" s="182"/>
      <c r="L111" s="118"/>
      <c r="M111" s="161"/>
    </row>
    <row r="112" spans="1:13">
      <c r="A112" s="161"/>
      <c r="B112" s="161"/>
      <c r="C112" s="161"/>
      <c r="D112" s="97"/>
      <c r="E112" s="161"/>
      <c r="F112" s="182"/>
      <c r="G112" s="182"/>
      <c r="H112" s="118"/>
      <c r="I112" s="182"/>
      <c r="J112" s="204"/>
      <c r="K112" s="182"/>
      <c r="L112" s="118"/>
      <c r="M112" s="161"/>
    </row>
    <row r="113" spans="1:13">
      <c r="A113" s="161"/>
      <c r="B113" s="161"/>
      <c r="C113" s="161"/>
      <c r="D113" s="97"/>
      <c r="E113" s="161"/>
      <c r="F113" s="182"/>
      <c r="G113" s="182"/>
      <c r="H113" s="118"/>
      <c r="I113" s="182"/>
      <c r="J113" s="204"/>
      <c r="K113" s="182"/>
      <c r="L113" s="118"/>
      <c r="M113" s="161"/>
    </row>
    <row r="114" spans="1:13">
      <c r="A114" s="161"/>
      <c r="B114" s="161"/>
      <c r="C114" s="161"/>
      <c r="D114" s="97"/>
      <c r="E114" s="161"/>
      <c r="F114" s="182"/>
      <c r="G114" s="182"/>
      <c r="H114" s="118"/>
      <c r="I114" s="182"/>
      <c r="J114" s="204"/>
      <c r="K114" s="182"/>
      <c r="L114" s="118"/>
      <c r="M114" s="161"/>
    </row>
    <row r="115" spans="1:13">
      <c r="A115" s="161"/>
      <c r="B115" s="161"/>
      <c r="C115" s="161"/>
      <c r="D115" s="97"/>
      <c r="E115" s="161"/>
      <c r="F115" s="182"/>
      <c r="G115" s="182"/>
      <c r="H115" s="118"/>
      <c r="I115" s="182"/>
      <c r="J115" s="204"/>
      <c r="K115" s="182"/>
      <c r="L115" s="118"/>
      <c r="M115" s="161"/>
    </row>
    <row r="116" spans="1:13">
      <c r="A116" s="161"/>
      <c r="B116" s="161"/>
      <c r="C116" s="161"/>
      <c r="D116" s="97"/>
      <c r="E116" s="161"/>
      <c r="F116" s="182"/>
      <c r="G116" s="182"/>
      <c r="H116" s="118"/>
      <c r="I116" s="182"/>
      <c r="J116" s="204"/>
      <c r="K116" s="182"/>
      <c r="L116" s="118"/>
      <c r="M116" s="161"/>
    </row>
    <row r="117" spans="1:13">
      <c r="A117" s="161"/>
      <c r="B117" s="161"/>
      <c r="C117" s="161"/>
      <c r="D117" s="97"/>
      <c r="E117" s="161"/>
      <c r="F117" s="182"/>
      <c r="G117" s="182"/>
      <c r="H117" s="118"/>
      <c r="I117" s="182"/>
      <c r="J117" s="204"/>
      <c r="K117" s="182"/>
      <c r="L117" s="118"/>
      <c r="M117" s="161"/>
    </row>
    <row r="118" spans="1:13">
      <c r="A118" s="161"/>
      <c r="B118" s="161"/>
      <c r="C118" s="161"/>
      <c r="D118" s="97"/>
      <c r="E118" s="161"/>
      <c r="F118" s="182"/>
      <c r="G118" s="182"/>
      <c r="H118" s="118"/>
      <c r="I118" s="182"/>
      <c r="J118" s="204"/>
      <c r="K118" s="182"/>
      <c r="L118" s="118"/>
      <c r="M118" s="161"/>
    </row>
    <row r="119" spans="1:13">
      <c r="A119" s="161"/>
      <c r="B119" s="161"/>
      <c r="C119" s="161"/>
      <c r="D119" s="97"/>
      <c r="E119" s="161"/>
      <c r="F119" s="182"/>
      <c r="G119" s="182"/>
      <c r="H119" s="118"/>
      <c r="I119" s="182"/>
      <c r="J119" s="204"/>
      <c r="K119" s="182"/>
      <c r="L119" s="118"/>
      <c r="M119" s="161"/>
    </row>
    <row r="120" spans="1:13">
      <c r="A120" s="161"/>
      <c r="B120" s="161"/>
      <c r="C120" s="161"/>
      <c r="D120" s="97"/>
      <c r="E120" s="161"/>
      <c r="F120" s="182"/>
      <c r="G120" s="182"/>
      <c r="H120" s="118"/>
      <c r="I120" s="182"/>
      <c r="J120" s="204"/>
      <c r="K120" s="182"/>
      <c r="L120" s="118"/>
      <c r="M120" s="161"/>
    </row>
    <row r="121" spans="1:13">
      <c r="A121" s="161"/>
      <c r="B121" s="161"/>
      <c r="C121" s="161"/>
      <c r="D121" s="97"/>
      <c r="E121" s="161"/>
      <c r="F121" s="182"/>
      <c r="G121" s="182"/>
      <c r="H121" s="118"/>
      <c r="I121" s="182"/>
      <c r="J121" s="204"/>
      <c r="K121" s="182"/>
      <c r="L121" s="118"/>
      <c r="M121" s="161"/>
    </row>
    <row r="122" spans="1:13">
      <c r="A122" s="161"/>
      <c r="B122" s="161"/>
      <c r="C122" s="161"/>
      <c r="D122" s="97"/>
      <c r="E122" s="161"/>
      <c r="F122" s="182"/>
      <c r="G122" s="182"/>
      <c r="H122" s="118"/>
      <c r="I122" s="182"/>
      <c r="J122" s="204"/>
      <c r="K122" s="182"/>
      <c r="L122" s="118"/>
      <c r="M122" s="161"/>
    </row>
    <row r="123" spans="1:13">
      <c r="A123" s="161"/>
      <c r="B123" s="161"/>
      <c r="C123" s="161"/>
      <c r="D123" s="97"/>
      <c r="E123" s="161"/>
      <c r="F123" s="182"/>
      <c r="G123" s="182"/>
      <c r="H123" s="118"/>
      <c r="I123" s="182"/>
      <c r="J123" s="204"/>
      <c r="K123" s="182"/>
      <c r="L123" s="118"/>
      <c r="M123" s="161"/>
    </row>
    <row r="124" spans="1:13">
      <c r="A124" s="161"/>
      <c r="B124" s="161"/>
      <c r="C124" s="161"/>
      <c r="D124" s="97"/>
      <c r="E124" s="161"/>
      <c r="F124" s="182"/>
      <c r="G124" s="182"/>
      <c r="H124" s="118"/>
      <c r="I124" s="182"/>
      <c r="J124" s="204"/>
      <c r="K124" s="182"/>
      <c r="L124" s="118"/>
      <c r="M124" s="161"/>
    </row>
  </sheetData>
  <mergeCells count="12">
    <mergeCell ref="J2:L2"/>
    <mergeCell ref="A62:L62"/>
    <mergeCell ref="F63:M63"/>
    <mergeCell ref="F64:H64"/>
    <mergeCell ref="J64:L64"/>
    <mergeCell ref="A109:L109"/>
    <mergeCell ref="F4:L4"/>
    <mergeCell ref="A61:L61"/>
    <mergeCell ref="F5:H5"/>
    <mergeCell ref="J5:L5"/>
    <mergeCell ref="J58:L58"/>
    <mergeCell ref="A60:L60"/>
  </mergeCells>
  <conditionalFormatting sqref="E87:E88 G88 E35:E36 E38">
    <cfRule type="expression" priority="1" stopIfTrue="1">
      <formula>"if(E11&gt;0,#,##0;(#,##0),"-")"</formula>
    </cfRule>
  </conditionalFormatting>
  <pageMargins left="0.70866141732283472" right="0.39370078740157483" top="0.78740157480314965" bottom="0.78740157480314965" header="0.31496062992125984" footer="0.31496062992125984"/>
  <pageSetup paperSize="9" scale="65" firstPageNumber="5" fitToHeight="0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57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C32"/>
  <sheetViews>
    <sheetView view="pageBreakPreview" topLeftCell="J1" zoomScale="70" zoomScaleNormal="69" zoomScaleSheetLayoutView="70" workbookViewId="0">
      <selection activeCell="W23" sqref="W23"/>
    </sheetView>
  </sheetViews>
  <sheetFormatPr defaultColWidth="10.44140625" defaultRowHeight="19.5" customHeight="1"/>
  <cols>
    <col min="1" max="2" width="2.109375" style="9" customWidth="1"/>
    <col min="3" max="3" width="38.6640625" style="9" customWidth="1"/>
    <col min="4" max="4" width="0.88671875" style="17" customWidth="1"/>
    <col min="5" max="5" width="15" style="5" customWidth="1"/>
    <col min="6" max="6" width="0.88671875" style="9" customWidth="1"/>
    <col min="7" max="7" width="20.109375" style="5" customWidth="1"/>
    <col min="8" max="8" width="0.88671875" style="9" customWidth="1"/>
    <col min="9" max="9" width="26.44140625" style="5" bestFit="1" customWidth="1"/>
    <col min="10" max="10" width="0.88671875" style="9" customWidth="1"/>
    <col min="11" max="11" width="17.33203125" style="5" customWidth="1"/>
    <col min="12" max="12" width="0.88671875" style="9" customWidth="1"/>
    <col min="13" max="13" width="17.33203125" style="5" bestFit="1" customWidth="1"/>
    <col min="14" max="14" width="0.88671875" style="9" customWidth="1"/>
    <col min="15" max="15" width="25" style="5" bestFit="1" customWidth="1"/>
    <col min="16" max="16" width="1.33203125" style="9" customWidth="1"/>
    <col min="17" max="17" width="23.5546875" style="5" customWidth="1"/>
    <col min="18" max="18" width="1.33203125" style="9" customWidth="1"/>
    <col min="19" max="19" width="16.33203125" style="5" bestFit="1" customWidth="1"/>
    <col min="20" max="20" width="0.88671875" style="9" customWidth="1"/>
    <col min="21" max="21" width="19.44140625" style="5" customWidth="1"/>
    <col min="22" max="22" width="0.88671875" style="9" customWidth="1"/>
    <col min="23" max="23" width="11.88671875" style="5" customWidth="1"/>
    <col min="24" max="24" width="0.88671875" style="5" customWidth="1"/>
    <col min="25" max="25" width="12" style="5" customWidth="1"/>
    <col min="26" max="26" width="0.6640625" style="9" customWidth="1"/>
    <col min="27" max="27" width="14.6640625" style="9" bestFit="1" customWidth="1"/>
    <col min="28" max="28" width="18.6640625" style="9" bestFit="1" customWidth="1"/>
    <col min="29" max="29" width="12.88671875" style="9" bestFit="1" customWidth="1"/>
    <col min="30" max="16384" width="10.44140625" style="9"/>
  </cols>
  <sheetData>
    <row r="1" spans="1:27" ht="19.5" customHeight="1">
      <c r="A1" s="36" t="s">
        <v>17</v>
      </c>
      <c r="B1" s="16"/>
      <c r="C1" s="16"/>
      <c r="D1" s="2"/>
      <c r="E1" s="37"/>
      <c r="F1" s="16"/>
      <c r="G1" s="37"/>
      <c r="H1" s="16"/>
      <c r="I1" s="37"/>
      <c r="J1" s="16"/>
      <c r="K1" s="37"/>
      <c r="L1" s="16"/>
      <c r="M1" s="37"/>
      <c r="N1" s="16"/>
      <c r="O1" s="37"/>
      <c r="P1" s="16"/>
      <c r="Q1" s="37"/>
      <c r="R1" s="16"/>
      <c r="S1" s="37"/>
      <c r="T1" s="16"/>
      <c r="U1" s="37"/>
      <c r="V1" s="16"/>
      <c r="W1" s="37"/>
      <c r="X1" s="37"/>
      <c r="Y1" s="38" t="s">
        <v>79</v>
      </c>
      <c r="Z1" s="1"/>
      <c r="AA1" s="1"/>
    </row>
    <row r="2" spans="1:27" ht="19.5" customHeight="1">
      <c r="A2" s="36" t="s">
        <v>2</v>
      </c>
      <c r="B2" s="16"/>
      <c r="C2" s="16"/>
      <c r="D2" s="2"/>
      <c r="E2" s="37"/>
      <c r="F2" s="16"/>
      <c r="G2" s="37"/>
      <c r="H2" s="16"/>
      <c r="I2" s="37"/>
      <c r="J2" s="16"/>
      <c r="K2" s="37"/>
      <c r="L2" s="16"/>
      <c r="M2" s="37"/>
      <c r="N2" s="16"/>
      <c r="O2" s="37"/>
      <c r="P2" s="16"/>
      <c r="Q2" s="37"/>
      <c r="R2" s="16"/>
      <c r="S2" s="37"/>
      <c r="T2" s="16"/>
      <c r="U2" s="37"/>
      <c r="V2" s="16"/>
      <c r="W2" s="37"/>
      <c r="X2" s="37"/>
      <c r="Y2" s="38" t="s">
        <v>80</v>
      </c>
      <c r="Z2" s="1"/>
      <c r="AA2" s="1"/>
    </row>
    <row r="3" spans="1:27" ht="19.5" customHeight="1">
      <c r="A3" s="39" t="s">
        <v>154</v>
      </c>
      <c r="B3" s="40"/>
      <c r="C3" s="40"/>
      <c r="D3" s="27"/>
      <c r="E3" s="37"/>
      <c r="F3" s="40"/>
      <c r="G3" s="37"/>
      <c r="H3" s="40"/>
      <c r="I3" s="37"/>
      <c r="J3" s="40"/>
      <c r="K3" s="37"/>
      <c r="L3" s="40"/>
      <c r="M3" s="37"/>
      <c r="N3" s="40"/>
      <c r="O3" s="37"/>
      <c r="P3" s="40"/>
      <c r="Q3" s="37"/>
      <c r="R3" s="40"/>
      <c r="S3" s="37"/>
      <c r="T3" s="40"/>
      <c r="U3" s="37"/>
      <c r="V3" s="40"/>
      <c r="W3" s="37"/>
      <c r="X3" s="37"/>
      <c r="Y3" s="37"/>
      <c r="Z3" s="1"/>
      <c r="AA3" s="1"/>
    </row>
    <row r="4" spans="1:27" ht="19.5" customHeight="1">
      <c r="A4" s="16"/>
      <c r="B4" s="16"/>
      <c r="C4" s="16"/>
      <c r="D4" s="25"/>
      <c r="E4" s="288" t="s">
        <v>53</v>
      </c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1"/>
      <c r="AA4" s="1"/>
    </row>
    <row r="5" spans="1:27" ht="19.5" customHeight="1">
      <c r="A5" s="16"/>
      <c r="B5" s="16"/>
      <c r="C5" s="16"/>
      <c r="D5" s="25"/>
      <c r="E5" s="289" t="s">
        <v>43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1"/>
      <c r="AA5" s="1"/>
    </row>
    <row r="6" spans="1:27" ht="19.5" customHeight="1">
      <c r="A6" s="16"/>
      <c r="B6" s="16"/>
      <c r="C6" s="16"/>
      <c r="D6" s="25"/>
      <c r="E6" s="289" t="s">
        <v>61</v>
      </c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5"/>
      <c r="U6" s="15"/>
      <c r="V6" s="25"/>
      <c r="W6" s="15"/>
      <c r="X6" s="15"/>
      <c r="Y6" s="15"/>
      <c r="Z6" s="1"/>
      <c r="AA6" s="1"/>
    </row>
    <row r="7" spans="1:27" ht="19.5" customHeight="1">
      <c r="A7" s="16"/>
      <c r="B7" s="16"/>
      <c r="C7" s="16"/>
      <c r="D7" s="25"/>
      <c r="F7" s="25"/>
      <c r="G7" s="30"/>
      <c r="H7" s="42"/>
      <c r="I7" s="30"/>
      <c r="J7" s="42"/>
      <c r="N7" s="43"/>
      <c r="O7" s="290" t="s">
        <v>23</v>
      </c>
      <c r="P7" s="290"/>
      <c r="Q7" s="290"/>
      <c r="R7" s="290"/>
      <c r="S7" s="290"/>
      <c r="T7" s="32"/>
      <c r="U7" s="30"/>
      <c r="V7" s="43"/>
      <c r="W7" s="38"/>
      <c r="X7" s="37"/>
      <c r="Y7" s="37"/>
      <c r="Z7" s="1"/>
      <c r="AA7" s="1"/>
    </row>
    <row r="8" spans="1:27" ht="19.5" customHeight="1">
      <c r="A8" s="16"/>
      <c r="B8" s="16"/>
      <c r="C8" s="16"/>
      <c r="D8" s="25"/>
      <c r="E8" s="38"/>
      <c r="F8" s="41"/>
      <c r="G8" s="15"/>
      <c r="H8" s="43"/>
      <c r="I8" s="15"/>
      <c r="J8" s="43"/>
      <c r="N8" s="44"/>
      <c r="O8" s="291" t="s">
        <v>25</v>
      </c>
      <c r="P8" s="291"/>
      <c r="Q8" s="291"/>
      <c r="R8" s="291"/>
      <c r="S8" s="291"/>
      <c r="T8" s="42"/>
      <c r="V8" s="44"/>
      <c r="W8" s="15"/>
      <c r="X8" s="37"/>
      <c r="Y8" s="15"/>
      <c r="Z8" s="1"/>
      <c r="AA8" s="1"/>
    </row>
    <row r="9" spans="1:27" ht="19.5" customHeight="1">
      <c r="A9" s="16"/>
      <c r="B9" s="16"/>
      <c r="C9" s="16"/>
      <c r="D9" s="25"/>
      <c r="E9" s="38"/>
      <c r="F9" s="41"/>
      <c r="G9" s="15"/>
      <c r="H9" s="43"/>
      <c r="I9" s="15"/>
      <c r="J9" s="43"/>
      <c r="K9" s="287" t="s">
        <v>127</v>
      </c>
      <c r="L9" s="287"/>
      <c r="M9" s="287"/>
      <c r="N9" s="44"/>
      <c r="O9" s="15" t="s">
        <v>28</v>
      </c>
      <c r="P9" s="43"/>
      <c r="Q9" s="15" t="s">
        <v>98</v>
      </c>
      <c r="R9" s="43"/>
      <c r="S9" s="15" t="s">
        <v>26</v>
      </c>
      <c r="T9" s="42"/>
      <c r="U9" s="275" t="s">
        <v>180</v>
      </c>
      <c r="V9" s="44"/>
      <c r="W9" s="15"/>
      <c r="X9" s="37"/>
      <c r="Y9" s="15"/>
      <c r="Z9" s="1"/>
      <c r="AA9" s="1"/>
    </row>
    <row r="10" spans="1:27" ht="19.5" customHeight="1">
      <c r="A10" s="16"/>
      <c r="B10" s="16"/>
      <c r="C10" s="16"/>
      <c r="D10" s="25"/>
      <c r="E10" s="38" t="s">
        <v>27</v>
      </c>
      <c r="F10" s="41"/>
      <c r="G10" s="38"/>
      <c r="H10" s="44"/>
      <c r="I10" s="15" t="s">
        <v>189</v>
      </c>
      <c r="J10" s="44"/>
      <c r="N10" s="44"/>
      <c r="O10" s="15" t="s">
        <v>31</v>
      </c>
      <c r="P10" s="43"/>
      <c r="Q10" s="15" t="s">
        <v>99</v>
      </c>
      <c r="R10" s="43"/>
      <c r="S10" s="15" t="s">
        <v>29</v>
      </c>
      <c r="T10" s="43"/>
      <c r="U10" s="276" t="s">
        <v>181</v>
      </c>
      <c r="V10" s="44"/>
      <c r="W10" s="15" t="s">
        <v>101</v>
      </c>
      <c r="X10" s="37"/>
      <c r="Y10" s="15"/>
      <c r="Z10" s="1"/>
      <c r="AA10" s="1"/>
    </row>
    <row r="11" spans="1:27" ht="19.5" customHeight="1">
      <c r="A11" s="16"/>
      <c r="B11" s="16"/>
      <c r="C11" s="16"/>
      <c r="D11" s="25"/>
      <c r="E11" s="38" t="s">
        <v>30</v>
      </c>
      <c r="F11" s="41"/>
      <c r="G11" s="38" t="s">
        <v>179</v>
      </c>
      <c r="H11" s="44"/>
      <c r="I11" s="15" t="s">
        <v>119</v>
      </c>
      <c r="J11" s="44"/>
      <c r="K11" s="38" t="s">
        <v>103</v>
      </c>
      <c r="L11" s="44">
        <v>0</v>
      </c>
      <c r="M11" s="38"/>
      <c r="N11" s="44"/>
      <c r="O11" s="15" t="s">
        <v>38</v>
      </c>
      <c r="P11" s="43"/>
      <c r="Q11" s="15" t="s">
        <v>100</v>
      </c>
      <c r="R11" s="43"/>
      <c r="S11" s="15" t="s">
        <v>32</v>
      </c>
      <c r="T11" s="43"/>
      <c r="U11" s="276" t="s">
        <v>182</v>
      </c>
      <c r="V11" s="44"/>
      <c r="W11" s="15" t="s">
        <v>33</v>
      </c>
      <c r="X11" s="37"/>
      <c r="Y11" s="15"/>
      <c r="Z11" s="1"/>
      <c r="AA11" s="1"/>
    </row>
    <row r="12" spans="1:27" ht="19.5" customHeight="1">
      <c r="A12" s="16"/>
      <c r="B12" s="16"/>
      <c r="C12" s="16"/>
      <c r="D12" s="25"/>
      <c r="E12" s="21" t="s">
        <v>35</v>
      </c>
      <c r="F12" s="25"/>
      <c r="G12" s="21" t="s">
        <v>35</v>
      </c>
      <c r="H12" s="43"/>
      <c r="I12" s="21" t="s">
        <v>102</v>
      </c>
      <c r="J12" s="43"/>
      <c r="K12" s="21" t="s">
        <v>36</v>
      </c>
      <c r="L12" s="43">
        <v>0</v>
      </c>
      <c r="M12" s="21" t="s">
        <v>37</v>
      </c>
      <c r="N12" s="43"/>
      <c r="O12" s="274" t="s">
        <v>191</v>
      </c>
      <c r="P12" s="43"/>
      <c r="Q12" s="21" t="s">
        <v>39</v>
      </c>
      <c r="R12" s="43"/>
      <c r="S12" s="21" t="s">
        <v>40</v>
      </c>
      <c r="T12" s="43"/>
      <c r="U12" s="274" t="s">
        <v>183</v>
      </c>
      <c r="V12" s="43"/>
      <c r="W12" s="21" t="s">
        <v>41</v>
      </c>
      <c r="X12" s="37"/>
      <c r="Y12" s="21" t="s">
        <v>13</v>
      </c>
      <c r="Z12" s="1"/>
      <c r="AA12" s="1"/>
    </row>
    <row r="13" spans="1:27" ht="19.5" customHeight="1">
      <c r="A13" s="36" t="s">
        <v>156</v>
      </c>
      <c r="B13" s="47"/>
      <c r="C13" s="45"/>
      <c r="D13" s="25"/>
      <c r="E13" s="30">
        <v>1112738</v>
      </c>
      <c r="F13" s="13"/>
      <c r="G13" s="30">
        <v>-746116</v>
      </c>
      <c r="H13" s="46"/>
      <c r="I13" s="30">
        <v>-226</v>
      </c>
      <c r="J13" s="46"/>
      <c r="K13" s="30">
        <v>11250</v>
      </c>
      <c r="L13" s="24"/>
      <c r="M13" s="30">
        <v>-413007</v>
      </c>
      <c r="N13" s="46"/>
      <c r="O13" s="30">
        <v>767</v>
      </c>
      <c r="P13" s="32"/>
      <c r="Q13" s="30">
        <v>966</v>
      </c>
      <c r="R13" s="32"/>
      <c r="S13" s="30">
        <f>SUM(O13:Q13)</f>
        <v>1733</v>
      </c>
      <c r="T13" s="32"/>
      <c r="U13" s="30">
        <f>SUM(E13:M13,S13)</f>
        <v>-33628</v>
      </c>
      <c r="V13" s="24"/>
      <c r="W13" s="15" t="s">
        <v>66</v>
      </c>
      <c r="X13" s="37"/>
      <c r="Y13" s="30">
        <f>SUM(U13:W13)</f>
        <v>-33628</v>
      </c>
      <c r="Z13" s="1"/>
      <c r="AA13" s="1"/>
    </row>
    <row r="14" spans="1:27" ht="19.5" customHeight="1">
      <c r="A14" s="36" t="s">
        <v>46</v>
      </c>
      <c r="B14" s="16"/>
      <c r="C14" s="16"/>
      <c r="D14" s="48"/>
      <c r="E14" s="15"/>
      <c r="F14" s="25"/>
      <c r="G14" s="15"/>
      <c r="H14" s="43"/>
      <c r="I14" s="15"/>
      <c r="J14" s="43"/>
      <c r="K14" s="15"/>
      <c r="L14" s="43"/>
      <c r="M14" s="15"/>
      <c r="N14" s="43"/>
      <c r="O14" s="15"/>
      <c r="P14" s="43"/>
      <c r="Q14" s="15"/>
      <c r="R14" s="43"/>
      <c r="S14" s="30"/>
      <c r="T14" s="32"/>
      <c r="U14" s="30"/>
      <c r="V14" s="43"/>
      <c r="W14" s="15"/>
      <c r="X14" s="37"/>
      <c r="Y14" s="30"/>
      <c r="Z14" s="1"/>
      <c r="AA14" s="1"/>
    </row>
    <row r="15" spans="1:27" ht="19.5" customHeight="1">
      <c r="A15" s="16" t="s">
        <v>97</v>
      </c>
      <c r="B15" s="16"/>
      <c r="C15" s="16"/>
      <c r="D15" s="48"/>
      <c r="E15" s="15" t="s">
        <v>66</v>
      </c>
      <c r="F15" s="25"/>
      <c r="G15" s="15" t="s">
        <v>66</v>
      </c>
      <c r="H15" s="43"/>
      <c r="I15" s="15" t="s">
        <v>66</v>
      </c>
      <c r="J15" s="43"/>
      <c r="K15" s="15" t="s">
        <v>66</v>
      </c>
      <c r="L15" s="43"/>
      <c r="M15" s="15">
        <f>+'PL (E) (3M)'!F21</f>
        <v>-5071</v>
      </c>
      <c r="N15" s="43"/>
      <c r="O15" s="15" t="s">
        <v>66</v>
      </c>
      <c r="P15" s="43"/>
      <c r="Q15" s="15" t="s">
        <v>66</v>
      </c>
      <c r="R15" s="43"/>
      <c r="S15" s="15" t="s">
        <v>66</v>
      </c>
      <c r="T15" s="32"/>
      <c r="U15" s="30">
        <f>SUM(E15:M15,S15)</f>
        <v>-5071</v>
      </c>
      <c r="V15" s="24"/>
      <c r="W15" s="15" t="s">
        <v>66</v>
      </c>
      <c r="X15" s="37"/>
      <c r="Y15" s="30">
        <f>SUM(U15:W15)</f>
        <v>-5071</v>
      </c>
      <c r="Z15" s="1"/>
      <c r="AA15" s="1"/>
    </row>
    <row r="16" spans="1:27" ht="19.5" customHeight="1">
      <c r="A16" s="16" t="s">
        <v>25</v>
      </c>
      <c r="B16" s="16"/>
      <c r="C16" s="16"/>
      <c r="D16" s="48"/>
      <c r="E16" s="21" t="s">
        <v>66</v>
      </c>
      <c r="F16" s="25"/>
      <c r="G16" s="21" t="s">
        <v>66</v>
      </c>
      <c r="H16" s="43"/>
      <c r="I16" s="21" t="s">
        <v>66</v>
      </c>
      <c r="J16" s="43"/>
      <c r="K16" s="21" t="s">
        <v>66</v>
      </c>
      <c r="L16" s="43"/>
      <c r="M16" s="74" t="str">
        <f>+'PL (E) (3M)'!F34</f>
        <v>-</v>
      </c>
      <c r="N16" s="43"/>
      <c r="O16" s="74">
        <f>+'PL (E) (3M)'!F28</f>
        <v>222</v>
      </c>
      <c r="P16" s="43"/>
      <c r="Q16" s="74">
        <f>+'PL (E) (3M)'!F27</f>
        <v>-297</v>
      </c>
      <c r="R16" s="43"/>
      <c r="S16" s="33">
        <f>SUM(O16:Q16)</f>
        <v>-75</v>
      </c>
      <c r="T16" s="32"/>
      <c r="U16" s="33">
        <f>SUM(E16:M16,S16)</f>
        <v>-75</v>
      </c>
      <c r="V16" s="43"/>
      <c r="W16" s="71" t="s">
        <v>66</v>
      </c>
      <c r="X16" s="37"/>
      <c r="Y16" s="33">
        <f>SUM(U16:W16)</f>
        <v>-75</v>
      </c>
      <c r="Z16" s="1"/>
      <c r="AA16" s="1"/>
    </row>
    <row r="17" spans="1:29" ht="19.5" customHeight="1">
      <c r="A17" s="36" t="s">
        <v>78</v>
      </c>
      <c r="B17" s="16"/>
      <c r="C17" s="16"/>
      <c r="D17" s="48"/>
      <c r="E17" s="15" t="s">
        <v>66</v>
      </c>
      <c r="F17" s="25"/>
      <c r="G17" s="15" t="s">
        <v>66</v>
      </c>
      <c r="H17" s="43"/>
      <c r="I17" s="15" t="s">
        <v>66</v>
      </c>
      <c r="J17" s="43"/>
      <c r="K17" s="15" t="s">
        <v>66</v>
      </c>
      <c r="L17" s="43"/>
      <c r="M17" s="15">
        <f>SUM(M15:M16)</f>
        <v>-5071</v>
      </c>
      <c r="N17" s="43"/>
      <c r="O17" s="15">
        <f>SUM(O15:O16)</f>
        <v>222</v>
      </c>
      <c r="P17" s="43"/>
      <c r="Q17" s="15">
        <f>SUM(Q15:Q16)</f>
        <v>-297</v>
      </c>
      <c r="R17" s="43"/>
      <c r="S17" s="15">
        <f>SUM(S15:S16)</f>
        <v>-75</v>
      </c>
      <c r="T17" s="32"/>
      <c r="U17" s="15">
        <f>SUM(U15:U16)</f>
        <v>-5146</v>
      </c>
      <c r="V17" s="43"/>
      <c r="W17" s="15" t="s">
        <v>66</v>
      </c>
      <c r="X17" s="37"/>
      <c r="Y17" s="15">
        <f>SUM(Y15:Y16)</f>
        <v>-5146</v>
      </c>
      <c r="Z17" s="1"/>
      <c r="AA17" s="1"/>
    </row>
    <row r="18" spans="1:29" ht="19.5" customHeight="1" thickBot="1">
      <c r="A18" s="36" t="s">
        <v>157</v>
      </c>
      <c r="B18" s="16"/>
      <c r="C18" s="16"/>
      <c r="D18" s="48"/>
      <c r="E18" s="14">
        <f>SUM(E13,E17)</f>
        <v>1112738</v>
      </c>
      <c r="F18" s="25"/>
      <c r="G18" s="14">
        <f>SUM(G13,G17)</f>
        <v>-746116</v>
      </c>
      <c r="H18" s="43"/>
      <c r="I18" s="14">
        <f>SUM(I13,I17)</f>
        <v>-226</v>
      </c>
      <c r="J18" s="43"/>
      <c r="K18" s="14">
        <f>SUM(K13,K17)</f>
        <v>11250</v>
      </c>
      <c r="L18" s="43"/>
      <c r="M18" s="14">
        <f>SUM(M13,M17)</f>
        <v>-418078</v>
      </c>
      <c r="N18" s="43"/>
      <c r="O18" s="14">
        <f>SUM(O13,O17)</f>
        <v>989</v>
      </c>
      <c r="P18" s="43"/>
      <c r="Q18" s="14">
        <f>SUM(Q13,Q17)</f>
        <v>669</v>
      </c>
      <c r="R18" s="43"/>
      <c r="S18" s="14">
        <f>SUM(S13,S17)</f>
        <v>1658</v>
      </c>
      <c r="T18" s="32"/>
      <c r="U18" s="14">
        <f>SUM(U13,U17)</f>
        <v>-38774</v>
      </c>
      <c r="V18" s="43"/>
      <c r="W18" s="14" t="s">
        <v>66</v>
      </c>
      <c r="X18" s="37"/>
      <c r="Y18" s="14">
        <f>SUM(Y13,Y17)</f>
        <v>-38774</v>
      </c>
      <c r="Z18" s="1"/>
      <c r="AA18" s="1"/>
    </row>
    <row r="19" spans="1:29" ht="19.5" customHeight="1" thickTop="1">
      <c r="A19" s="16"/>
      <c r="B19" s="16"/>
      <c r="C19" s="16"/>
      <c r="D19" s="48"/>
      <c r="E19" s="15"/>
      <c r="F19" s="25"/>
      <c r="G19" s="15"/>
      <c r="H19" s="43"/>
      <c r="I19" s="15"/>
      <c r="J19" s="43"/>
      <c r="K19" s="15"/>
      <c r="L19" s="43"/>
      <c r="M19" s="15"/>
      <c r="N19" s="43"/>
      <c r="O19" s="15"/>
      <c r="P19" s="43"/>
      <c r="Q19" s="15"/>
      <c r="R19" s="43"/>
      <c r="S19" s="30"/>
      <c r="T19" s="32"/>
      <c r="U19" s="30"/>
      <c r="V19" s="43"/>
      <c r="W19" s="15"/>
      <c r="X19" s="37"/>
      <c r="Y19" s="30"/>
      <c r="Z19" s="1"/>
      <c r="AA19" s="1"/>
    </row>
    <row r="20" spans="1:29" ht="19.5" customHeight="1">
      <c r="A20" s="36" t="s">
        <v>138</v>
      </c>
      <c r="B20" s="47"/>
      <c r="C20" s="45"/>
      <c r="D20" s="89"/>
      <c r="E20" s="30">
        <v>337497</v>
      </c>
      <c r="F20" s="13"/>
      <c r="G20" s="30">
        <v>-5895</v>
      </c>
      <c r="H20" s="46"/>
      <c r="I20" s="30">
        <v>-226</v>
      </c>
      <c r="J20" s="46"/>
      <c r="K20" s="30">
        <v>11250</v>
      </c>
      <c r="L20" s="32"/>
      <c r="M20" s="30">
        <v>-381089</v>
      </c>
      <c r="N20" s="46"/>
      <c r="O20" s="30">
        <v>751</v>
      </c>
      <c r="P20" s="32"/>
      <c r="Q20" s="30">
        <v>624</v>
      </c>
      <c r="R20" s="32"/>
      <c r="S20" s="30">
        <v>1375</v>
      </c>
      <c r="T20" s="32"/>
      <c r="U20" s="30">
        <f>SUM(E20:M20,S20)</f>
        <v>-37088</v>
      </c>
      <c r="V20" s="32"/>
      <c r="W20" s="15" t="s">
        <v>66</v>
      </c>
      <c r="X20" s="30"/>
      <c r="Y20" s="30">
        <f>SUM(U20:W20)</f>
        <v>-37088</v>
      </c>
      <c r="Z20" s="1"/>
      <c r="AA20" s="1"/>
    </row>
    <row r="21" spans="1:29" ht="19.5" customHeight="1">
      <c r="A21" s="36" t="s">
        <v>46</v>
      </c>
      <c r="B21" s="16"/>
      <c r="C21" s="16"/>
      <c r="D21" s="48"/>
      <c r="E21" s="15"/>
      <c r="F21" s="89"/>
      <c r="G21" s="15"/>
      <c r="H21" s="43"/>
      <c r="I21" s="15"/>
      <c r="J21" s="43"/>
      <c r="K21" s="15"/>
      <c r="L21" s="43"/>
      <c r="M21" s="15"/>
      <c r="N21" s="43"/>
      <c r="O21" s="15"/>
      <c r="P21" s="43"/>
      <c r="Q21" s="15"/>
      <c r="R21" s="43"/>
      <c r="S21" s="30"/>
      <c r="T21" s="32"/>
      <c r="U21" s="30"/>
      <c r="V21" s="43"/>
      <c r="W21" s="15"/>
      <c r="X21" s="37"/>
      <c r="Y21" s="30"/>
      <c r="Z21" s="1"/>
      <c r="AA21" s="1"/>
    </row>
    <row r="22" spans="1:29" ht="19.5" customHeight="1">
      <c r="A22" s="16" t="s">
        <v>97</v>
      </c>
      <c r="B22" s="16"/>
      <c r="C22" s="16"/>
      <c r="D22" s="48"/>
      <c r="E22" s="15" t="s">
        <v>66</v>
      </c>
      <c r="F22" s="89"/>
      <c r="G22" s="15" t="s">
        <v>66</v>
      </c>
      <c r="H22" s="43"/>
      <c r="I22" s="15" t="s">
        <v>66</v>
      </c>
      <c r="J22" s="43"/>
      <c r="K22" s="15" t="s">
        <v>66</v>
      </c>
      <c r="L22" s="43"/>
      <c r="M22" s="15">
        <f>+'PL (E) (3M)'!H21</f>
        <v>-10390</v>
      </c>
      <c r="N22" s="43"/>
      <c r="O22" s="15" t="s">
        <v>66</v>
      </c>
      <c r="P22" s="43"/>
      <c r="Q22" s="15" t="s">
        <v>66</v>
      </c>
      <c r="R22" s="43"/>
      <c r="S22" s="15" t="s">
        <v>66</v>
      </c>
      <c r="T22" s="32"/>
      <c r="U22" s="30">
        <f>SUM(E22:M22,S22)</f>
        <v>-10390</v>
      </c>
      <c r="V22" s="24"/>
      <c r="W22" s="15" t="s">
        <v>66</v>
      </c>
      <c r="X22" s="37"/>
      <c r="Y22" s="30">
        <f>SUM(U22:W22)</f>
        <v>-10390</v>
      </c>
      <c r="Z22" s="1"/>
      <c r="AA22" s="1"/>
    </row>
    <row r="23" spans="1:29" ht="19.5" customHeight="1">
      <c r="A23" s="16" t="s">
        <v>25</v>
      </c>
      <c r="B23" s="16"/>
      <c r="C23" s="16"/>
      <c r="D23" s="48"/>
      <c r="E23" s="90" t="s">
        <v>66</v>
      </c>
      <c r="F23" s="89"/>
      <c r="G23" s="90" t="s">
        <v>66</v>
      </c>
      <c r="H23" s="43"/>
      <c r="I23" s="90" t="s">
        <v>66</v>
      </c>
      <c r="J23" s="43"/>
      <c r="K23" s="90" t="s">
        <v>66</v>
      </c>
      <c r="L23" s="43"/>
      <c r="M23" s="90">
        <f>+'PL (E) (3M)'!H34</f>
        <v>-1</v>
      </c>
      <c r="N23" s="43"/>
      <c r="O23" s="90">
        <f>+'PL (E) (3M)'!H28</f>
        <v>453</v>
      </c>
      <c r="P23" s="43"/>
      <c r="Q23" s="90">
        <f>+'PL (E) (3M)'!H27</f>
        <v>15</v>
      </c>
      <c r="R23" s="43"/>
      <c r="S23" s="33">
        <f>SUM(O23:Q23)</f>
        <v>468</v>
      </c>
      <c r="T23" s="32"/>
      <c r="U23" s="33">
        <f>SUM(E23:M23,S23)</f>
        <v>467</v>
      </c>
      <c r="V23" s="43"/>
      <c r="W23" s="90" t="s">
        <v>66</v>
      </c>
      <c r="X23" s="37"/>
      <c r="Y23" s="33">
        <f>SUM(U23:W23)</f>
        <v>467</v>
      </c>
      <c r="Z23" s="1"/>
      <c r="AA23" s="1"/>
    </row>
    <row r="24" spans="1:29" ht="19.5" customHeight="1">
      <c r="A24" s="36" t="s">
        <v>78</v>
      </c>
      <c r="B24" s="16"/>
      <c r="C24" s="16"/>
      <c r="D24" s="48"/>
      <c r="E24" s="15" t="s">
        <v>66</v>
      </c>
      <c r="F24" s="89"/>
      <c r="G24" s="15" t="s">
        <v>66</v>
      </c>
      <c r="H24" s="43"/>
      <c r="I24" s="15" t="s">
        <v>66</v>
      </c>
      <c r="J24" s="43"/>
      <c r="K24" s="15" t="s">
        <v>66</v>
      </c>
      <c r="L24" s="43"/>
      <c r="M24" s="15">
        <f>SUM(M22:M23)</f>
        <v>-10391</v>
      </c>
      <c r="N24" s="43"/>
      <c r="O24" s="15">
        <f>SUM(O22:O23)</f>
        <v>453</v>
      </c>
      <c r="P24" s="43"/>
      <c r="Q24" s="15">
        <f>SUM(Q22:Q23)</f>
        <v>15</v>
      </c>
      <c r="R24" s="43"/>
      <c r="S24" s="15">
        <f>SUM(S22:S23)</f>
        <v>468</v>
      </c>
      <c r="T24" s="32"/>
      <c r="U24" s="15">
        <f>SUM(U22:U23)</f>
        <v>-9923</v>
      </c>
      <c r="V24" s="43"/>
      <c r="W24" s="15" t="s">
        <v>66</v>
      </c>
      <c r="X24" s="37"/>
      <c r="Y24" s="15">
        <f>SUM(Y22:Y23)</f>
        <v>-9923</v>
      </c>
      <c r="Z24" s="1"/>
      <c r="AA24" s="1"/>
    </row>
    <row r="25" spans="1:29" ht="19.5" customHeight="1" thickBot="1">
      <c r="A25" s="36" t="s">
        <v>139</v>
      </c>
      <c r="B25" s="16"/>
      <c r="C25" s="16"/>
      <c r="D25" s="48"/>
      <c r="E25" s="14">
        <f>SUM(E20,E24)</f>
        <v>337497</v>
      </c>
      <c r="F25" s="89"/>
      <c r="G25" s="14">
        <f>SUM(G20,G24)</f>
        <v>-5895</v>
      </c>
      <c r="H25" s="43"/>
      <c r="I25" s="14">
        <f>SUM(I20,I24)</f>
        <v>-226</v>
      </c>
      <c r="J25" s="43"/>
      <c r="K25" s="14">
        <f>SUM(K20,K24)</f>
        <v>11250</v>
      </c>
      <c r="L25" s="43"/>
      <c r="M25" s="14">
        <f>SUM(M20,M24)</f>
        <v>-391480</v>
      </c>
      <c r="N25" s="43"/>
      <c r="O25" s="14">
        <f>SUM(O20,O24)</f>
        <v>1204</v>
      </c>
      <c r="P25" s="43"/>
      <c r="Q25" s="14">
        <f>SUM(Q20,Q24)</f>
        <v>639</v>
      </c>
      <c r="R25" s="43"/>
      <c r="S25" s="14">
        <f>SUM(S20,S24)</f>
        <v>1843</v>
      </c>
      <c r="T25" s="32"/>
      <c r="U25" s="14">
        <f>SUM(U20,U24)</f>
        <v>-47011</v>
      </c>
      <c r="V25" s="43"/>
      <c r="W25" s="14" t="s">
        <v>66</v>
      </c>
      <c r="X25" s="37"/>
      <c r="Y25" s="14">
        <f>SUM(Y20,Y24)</f>
        <v>-47011</v>
      </c>
      <c r="Z25" s="1"/>
      <c r="AA25" s="1"/>
    </row>
    <row r="26" spans="1:29" ht="19.5" customHeight="1" thickTop="1">
      <c r="D26" s="25"/>
      <c r="F26" s="4"/>
      <c r="H26" s="4"/>
      <c r="J26" s="4"/>
      <c r="L26" s="4"/>
      <c r="N26" s="4"/>
      <c r="P26" s="4"/>
      <c r="R26" s="4"/>
      <c r="T26" s="4"/>
      <c r="U26" s="12"/>
      <c r="V26" s="4"/>
      <c r="Y26" s="18">
        <v>48246224.99999997</v>
      </c>
      <c r="AB26" s="7"/>
      <c r="AC26" s="7"/>
    </row>
    <row r="27" spans="1:29" ht="19.5" customHeight="1">
      <c r="D27" s="25"/>
      <c r="F27" s="4"/>
      <c r="H27" s="4"/>
      <c r="J27" s="4"/>
      <c r="L27" s="4"/>
      <c r="N27" s="4"/>
      <c r="P27" s="4"/>
      <c r="R27" s="4"/>
      <c r="T27" s="4"/>
      <c r="V27" s="4"/>
    </row>
    <row r="29" spans="1:29" ht="19.5" customHeight="1">
      <c r="E29" s="49"/>
      <c r="G29" s="50"/>
      <c r="I29" s="50"/>
      <c r="K29" s="50"/>
      <c r="M29" s="50"/>
      <c r="N29" s="51"/>
      <c r="O29" s="50"/>
      <c r="Q29" s="49"/>
      <c r="S29" s="50"/>
      <c r="U29" s="50"/>
      <c r="W29" s="50"/>
      <c r="Y29" s="50"/>
    </row>
    <row r="32" spans="1:29" ht="19.5" customHeight="1">
      <c r="E32" s="49" t="s">
        <v>87</v>
      </c>
      <c r="G32" s="50"/>
      <c r="I32" s="50"/>
      <c r="K32" s="50"/>
      <c r="M32" s="50"/>
      <c r="N32" s="51"/>
      <c r="O32" s="50"/>
      <c r="Q32" s="49" t="s">
        <v>87</v>
      </c>
      <c r="S32" s="50"/>
      <c r="U32" s="50"/>
      <c r="W32" s="50"/>
      <c r="Y32" s="50"/>
    </row>
  </sheetData>
  <mergeCells count="6">
    <mergeCell ref="K9:M9"/>
    <mergeCell ref="E4:Y4"/>
    <mergeCell ref="E5:Y5"/>
    <mergeCell ref="O7:S7"/>
    <mergeCell ref="O8:S8"/>
    <mergeCell ref="E6:S6"/>
  </mergeCells>
  <pageMargins left="0.47244094488188981" right="0.15748031496062992" top="0.59055118110236227" bottom="0.47244094488188981" header="3.937007874015748E-2" footer="0.27559055118110237"/>
  <pageSetup paperSize="9" scale="55" firstPageNumber="6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P36"/>
  <sheetViews>
    <sheetView view="pageBreakPreview" topLeftCell="G1" zoomScale="70" zoomScaleNormal="70" zoomScaleSheetLayoutView="70" workbookViewId="0">
      <selection activeCell="D58" sqref="D58"/>
    </sheetView>
  </sheetViews>
  <sheetFormatPr defaultColWidth="10.44140625" defaultRowHeight="20.100000000000001" customHeight="1"/>
  <cols>
    <col min="1" max="2" width="2.109375" style="9" customWidth="1"/>
    <col min="3" max="3" width="53.5546875" style="9" customWidth="1"/>
    <col min="4" max="4" width="1.6640625" style="17" customWidth="1"/>
    <col min="5" max="5" width="23.5546875" style="5" customWidth="1"/>
    <col min="6" max="6" width="1.6640625" style="5" customWidth="1"/>
    <col min="7" max="7" width="23.5546875" style="5" customWidth="1"/>
    <col min="8" max="8" width="1.6640625" style="5" customWidth="1"/>
    <col min="9" max="9" width="23.5546875" style="5" customWidth="1"/>
    <col min="10" max="10" width="1.6640625" style="5" customWidth="1"/>
    <col min="11" max="11" width="23.5546875" style="5" customWidth="1"/>
    <col min="12" max="12" width="1.6640625" style="5" customWidth="1"/>
    <col min="13" max="13" width="28.44140625" style="5" customWidth="1"/>
    <col min="14" max="14" width="1.6640625" style="5" customWidth="1"/>
    <col min="15" max="15" width="21.6640625" style="5" customWidth="1"/>
    <col min="16" max="16" width="18.6640625" style="9" bestFit="1" customWidth="1"/>
    <col min="17" max="17" width="12.88671875" style="9" bestFit="1" customWidth="1"/>
    <col min="18" max="16384" width="10.44140625" style="9"/>
  </cols>
  <sheetData>
    <row r="1" spans="1:16" ht="20.100000000000001" customHeight="1">
      <c r="A1" s="36" t="s">
        <v>17</v>
      </c>
      <c r="B1" s="8"/>
      <c r="C1" s="8"/>
      <c r="D1" s="19"/>
      <c r="E1" s="52"/>
      <c r="F1" s="52"/>
      <c r="G1" s="52"/>
      <c r="H1" s="52"/>
      <c r="I1" s="52"/>
      <c r="J1" s="52"/>
      <c r="K1" s="52"/>
      <c r="L1" s="52"/>
      <c r="M1" s="52"/>
      <c r="N1" s="52"/>
      <c r="O1" s="38" t="s">
        <v>79</v>
      </c>
    </row>
    <row r="2" spans="1:16" ht="20.100000000000001" customHeight="1">
      <c r="A2" s="36" t="s">
        <v>2</v>
      </c>
      <c r="B2" s="8"/>
      <c r="C2" s="8"/>
      <c r="D2" s="19"/>
      <c r="E2" s="52"/>
      <c r="F2" s="52"/>
      <c r="G2" s="52"/>
      <c r="H2" s="52"/>
      <c r="I2" s="52"/>
      <c r="J2" s="52"/>
      <c r="K2" s="52"/>
      <c r="L2" s="52"/>
      <c r="M2" s="52"/>
      <c r="N2" s="52"/>
      <c r="O2" s="38" t="s">
        <v>80</v>
      </c>
    </row>
    <row r="3" spans="1:16" ht="20.100000000000001" customHeight="1">
      <c r="A3" s="3" t="s">
        <v>154</v>
      </c>
      <c r="B3" s="8"/>
      <c r="C3" s="8"/>
      <c r="D3" s="19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0.100000000000001" customHeight="1">
      <c r="A4" s="16"/>
      <c r="B4" s="16"/>
      <c r="C4" s="16"/>
      <c r="D4" s="25"/>
      <c r="E4" s="292" t="s">
        <v>53</v>
      </c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6" ht="20.100000000000001" customHeight="1">
      <c r="A5" s="16"/>
      <c r="B5" s="16"/>
      <c r="C5" s="16"/>
      <c r="D5" s="25"/>
      <c r="E5" s="292" t="s">
        <v>150</v>
      </c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16" ht="20.100000000000001" customHeight="1">
      <c r="A6" s="16"/>
      <c r="B6" s="16"/>
      <c r="C6" s="16"/>
      <c r="D6" s="25"/>
      <c r="F6" s="15"/>
      <c r="G6" s="30"/>
      <c r="H6" s="30"/>
      <c r="L6" s="15"/>
      <c r="M6" s="53" t="s">
        <v>82</v>
      </c>
      <c r="N6" s="53"/>
      <c r="O6" s="30"/>
    </row>
    <row r="7" spans="1:16" ht="20.100000000000001" customHeight="1">
      <c r="A7" s="16"/>
      <c r="B7" s="16"/>
      <c r="C7" s="16"/>
      <c r="D7" s="25"/>
      <c r="E7" s="38"/>
      <c r="F7" s="38"/>
      <c r="G7" s="15"/>
      <c r="H7" s="15"/>
      <c r="I7" s="38"/>
      <c r="J7" s="38"/>
      <c r="K7" s="38"/>
      <c r="L7" s="38"/>
      <c r="M7" s="53" t="s">
        <v>77</v>
      </c>
      <c r="N7" s="53"/>
    </row>
    <row r="8" spans="1:16" ht="20.100000000000001" customHeight="1">
      <c r="A8" s="16"/>
      <c r="B8" s="16"/>
      <c r="C8" s="16"/>
      <c r="D8" s="25"/>
      <c r="E8" s="38"/>
      <c r="F8" s="38"/>
      <c r="G8" s="15"/>
      <c r="H8" s="15"/>
      <c r="I8" s="38"/>
      <c r="J8" s="38"/>
      <c r="K8" s="38"/>
      <c r="L8" s="38"/>
      <c r="M8" s="54" t="s">
        <v>83</v>
      </c>
      <c r="N8" s="53"/>
    </row>
    <row r="9" spans="1:16" ht="20.100000000000001" customHeight="1">
      <c r="A9" s="16"/>
      <c r="B9" s="16"/>
      <c r="C9" s="16"/>
      <c r="D9" s="25"/>
      <c r="E9" s="38"/>
      <c r="F9" s="38"/>
      <c r="G9" s="15"/>
      <c r="H9" s="15"/>
      <c r="I9" s="292" t="s">
        <v>24</v>
      </c>
      <c r="J9" s="292"/>
      <c r="K9" s="292"/>
      <c r="L9" s="38"/>
      <c r="M9" s="55" t="s">
        <v>84</v>
      </c>
      <c r="N9" s="53"/>
    </row>
    <row r="10" spans="1:16" ht="20.100000000000001" customHeight="1">
      <c r="A10" s="16"/>
      <c r="B10" s="16"/>
      <c r="C10" s="16"/>
      <c r="D10" s="25"/>
      <c r="E10" s="38" t="s">
        <v>27</v>
      </c>
      <c r="F10" s="38"/>
      <c r="G10" s="38"/>
      <c r="H10" s="38"/>
      <c r="I10" s="38"/>
      <c r="J10" s="38"/>
      <c r="K10" s="38"/>
      <c r="L10" s="38"/>
      <c r="M10" s="56" t="s">
        <v>104</v>
      </c>
      <c r="N10" s="15"/>
    </row>
    <row r="11" spans="1:16" ht="20.100000000000001" customHeight="1">
      <c r="A11" s="16"/>
      <c r="B11" s="16"/>
      <c r="C11" s="16"/>
      <c r="D11" s="25"/>
      <c r="E11" s="38" t="s">
        <v>30</v>
      </c>
      <c r="F11" s="38"/>
      <c r="G11" s="38" t="s">
        <v>179</v>
      </c>
      <c r="H11" s="38"/>
      <c r="I11" s="38" t="s">
        <v>103</v>
      </c>
      <c r="J11" s="38">
        <v>0</v>
      </c>
      <c r="K11" s="38"/>
      <c r="L11" s="38"/>
      <c r="M11" s="53" t="s">
        <v>85</v>
      </c>
      <c r="N11" s="15"/>
      <c r="O11" s="15"/>
    </row>
    <row r="12" spans="1:16" ht="18.600000000000001" customHeight="1">
      <c r="A12" s="16"/>
      <c r="B12" s="16"/>
      <c r="C12" s="16"/>
      <c r="D12" s="25"/>
      <c r="E12" s="21" t="s">
        <v>35</v>
      </c>
      <c r="F12" s="15"/>
      <c r="G12" s="21" t="s">
        <v>35</v>
      </c>
      <c r="H12" s="15"/>
      <c r="I12" s="21" t="s">
        <v>36</v>
      </c>
      <c r="J12" s="15">
        <v>0</v>
      </c>
      <c r="K12" s="21" t="s">
        <v>37</v>
      </c>
      <c r="L12" s="15"/>
      <c r="M12" s="55" t="s">
        <v>86</v>
      </c>
      <c r="N12" s="15"/>
      <c r="O12" s="21" t="s">
        <v>13</v>
      </c>
    </row>
    <row r="13" spans="1:16" ht="20.100000000000001" customHeight="1">
      <c r="A13" s="36" t="s">
        <v>156</v>
      </c>
      <c r="C13" s="45"/>
      <c r="D13" s="92"/>
      <c r="E13" s="5">
        <v>1112738</v>
      </c>
      <c r="G13" s="5">
        <v>-746116</v>
      </c>
      <c r="I13" s="5">
        <v>11250</v>
      </c>
      <c r="K13" s="5">
        <v>-411988</v>
      </c>
      <c r="M13" s="5">
        <v>965</v>
      </c>
      <c r="O13" s="5">
        <f>SUM(E13:K13,M13)</f>
        <v>-33151</v>
      </c>
    </row>
    <row r="14" spans="1:16" ht="20.100000000000001" customHeight="1">
      <c r="A14" s="36" t="s">
        <v>46</v>
      </c>
      <c r="D14" s="25"/>
      <c r="P14" s="4"/>
    </row>
    <row r="15" spans="1:16" ht="20.100000000000001" customHeight="1">
      <c r="A15" s="16" t="s">
        <v>97</v>
      </c>
      <c r="D15" s="25"/>
      <c r="E15" s="38" t="s">
        <v>66</v>
      </c>
      <c r="G15" s="38" t="s">
        <v>66</v>
      </c>
      <c r="I15" s="38" t="s">
        <v>66</v>
      </c>
      <c r="K15" s="5">
        <f>+'PL (E) (3M)'!J21</f>
        <v>-5094</v>
      </c>
      <c r="M15" s="38" t="s">
        <v>66</v>
      </c>
      <c r="O15" s="6">
        <f>SUM(E15:K15,M15)</f>
        <v>-5094</v>
      </c>
      <c r="P15" s="4"/>
    </row>
    <row r="16" spans="1:16" ht="20.100000000000001" customHeight="1">
      <c r="A16" s="16" t="s">
        <v>25</v>
      </c>
      <c r="D16" s="25"/>
      <c r="E16" s="21" t="s">
        <v>66</v>
      </c>
      <c r="G16" s="21" t="s">
        <v>66</v>
      </c>
      <c r="I16" s="21" t="s">
        <v>66</v>
      </c>
      <c r="K16" s="73" t="str">
        <f>+'PL (E) (3M)'!J34</f>
        <v>-</v>
      </c>
      <c r="M16" s="73">
        <f>+'PL (E) (3M)'!J27</f>
        <v>-297</v>
      </c>
      <c r="O16" s="10">
        <f>SUM(E16:K16,M16)</f>
        <v>-297</v>
      </c>
      <c r="P16" s="4"/>
    </row>
    <row r="17" spans="1:16" ht="20.100000000000001" customHeight="1">
      <c r="A17" s="36" t="s">
        <v>78</v>
      </c>
      <c r="D17" s="25"/>
      <c r="E17" s="38" t="s">
        <v>66</v>
      </c>
      <c r="G17" s="38" t="s">
        <v>66</v>
      </c>
      <c r="I17" s="38" t="s">
        <v>66</v>
      </c>
      <c r="K17" s="5">
        <f>SUM(K15:K16)</f>
        <v>-5094</v>
      </c>
      <c r="M17" s="38">
        <f>SUM(M15:M16)</f>
        <v>-297</v>
      </c>
      <c r="O17" s="10">
        <f>SUM(E17:K17,M17)</f>
        <v>-5391</v>
      </c>
      <c r="P17" s="4"/>
    </row>
    <row r="18" spans="1:16" ht="20.100000000000001" customHeight="1" thickBot="1">
      <c r="A18" s="11" t="s">
        <v>158</v>
      </c>
      <c r="B18" s="16"/>
      <c r="C18" s="45"/>
      <c r="D18" s="25"/>
      <c r="E18" s="57">
        <f>SUM(E13,E17)</f>
        <v>1112738</v>
      </c>
      <c r="F18" s="15">
        <f>SUM(F13:F13)</f>
        <v>0</v>
      </c>
      <c r="G18" s="57">
        <f>SUM(G13,G17)</f>
        <v>-746116</v>
      </c>
      <c r="H18" s="30">
        <f>SUM(H13:H13)</f>
        <v>0</v>
      </c>
      <c r="I18" s="57">
        <f>SUM(I13,I17)</f>
        <v>11250</v>
      </c>
      <c r="J18" s="37">
        <f>SUM(J13:J13)</f>
        <v>0</v>
      </c>
      <c r="K18" s="57">
        <f>SUM(K13,K17)</f>
        <v>-417082</v>
      </c>
      <c r="L18" s="30">
        <f>SUM(L13:L13)</f>
        <v>0</v>
      </c>
      <c r="M18" s="57">
        <f>SUM(M13,M17)</f>
        <v>668</v>
      </c>
      <c r="N18" s="30">
        <f>SUM(N13:N13)</f>
        <v>0</v>
      </c>
      <c r="O18" s="57">
        <f>SUM(O13,O17)</f>
        <v>-38542</v>
      </c>
      <c r="P18" s="7"/>
    </row>
    <row r="19" spans="1:16" ht="20.100000000000001" customHeight="1" thickTop="1">
      <c r="A19" s="36"/>
      <c r="B19" s="16"/>
      <c r="C19" s="16"/>
      <c r="D19" s="48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6" ht="20.100000000000001" customHeight="1">
      <c r="A20" s="36" t="s">
        <v>138</v>
      </c>
      <c r="C20" s="45"/>
      <c r="D20" s="89"/>
      <c r="E20" s="5">
        <v>337497</v>
      </c>
      <c r="G20" s="5">
        <v>-5895</v>
      </c>
      <c r="I20" s="5">
        <v>11250</v>
      </c>
      <c r="K20" s="5">
        <v>-382409</v>
      </c>
      <c r="M20" s="5">
        <v>624</v>
      </c>
      <c r="O20" s="5">
        <f>SUM(E20:K20,M20)</f>
        <v>-38933</v>
      </c>
    </row>
    <row r="21" spans="1:16" ht="20.100000000000001" customHeight="1">
      <c r="A21" s="36" t="s">
        <v>46</v>
      </c>
      <c r="D21" s="89"/>
      <c r="P21" s="4"/>
    </row>
    <row r="22" spans="1:16" ht="20.100000000000001" customHeight="1">
      <c r="A22" s="16" t="s">
        <v>97</v>
      </c>
      <c r="D22" s="89"/>
      <c r="E22" s="38" t="s">
        <v>66</v>
      </c>
      <c r="G22" s="38" t="s">
        <v>66</v>
      </c>
      <c r="I22" s="38" t="s">
        <v>66</v>
      </c>
      <c r="K22" s="5">
        <f>+'PL (E) (3M)'!L21</f>
        <v>-8016</v>
      </c>
      <c r="M22" s="38" t="s">
        <v>66</v>
      </c>
      <c r="O22" s="6">
        <f>SUM(E22:K22,M22)</f>
        <v>-8016</v>
      </c>
      <c r="P22" s="4"/>
    </row>
    <row r="23" spans="1:16" ht="20.100000000000001" customHeight="1">
      <c r="A23" s="16" t="s">
        <v>25</v>
      </c>
      <c r="D23" s="89"/>
      <c r="E23" s="90" t="s">
        <v>66</v>
      </c>
      <c r="G23" s="90" t="s">
        <v>66</v>
      </c>
      <c r="I23" s="90" t="s">
        <v>66</v>
      </c>
      <c r="K23" s="10">
        <f>+'PL (E) (3M)'!L34</f>
        <v>-1</v>
      </c>
      <c r="M23" s="90">
        <f>+'PL (E) (3M)'!L27</f>
        <v>15</v>
      </c>
      <c r="O23" s="10">
        <f>SUM(E23:K23,M23)</f>
        <v>14</v>
      </c>
      <c r="P23" s="4"/>
    </row>
    <row r="24" spans="1:16" ht="20.100000000000001" customHeight="1">
      <c r="A24" s="36" t="s">
        <v>78</v>
      </c>
      <c r="D24" s="89"/>
      <c r="E24" s="38" t="s">
        <v>66</v>
      </c>
      <c r="G24" s="38" t="s">
        <v>66</v>
      </c>
      <c r="I24" s="38" t="s">
        <v>66</v>
      </c>
      <c r="K24" s="5">
        <f>SUM(K22:K23)</f>
        <v>-8017</v>
      </c>
      <c r="M24" s="38">
        <f>SUM(M22:M23)</f>
        <v>15</v>
      </c>
      <c r="O24" s="10">
        <f>SUM(E24:K24,M24)</f>
        <v>-8002</v>
      </c>
      <c r="P24" s="4"/>
    </row>
    <row r="25" spans="1:16" ht="20.100000000000001" customHeight="1" thickBot="1">
      <c r="A25" s="11" t="s">
        <v>140</v>
      </c>
      <c r="B25" s="16"/>
      <c r="C25" s="45"/>
      <c r="D25" s="89"/>
      <c r="E25" s="57">
        <f>SUM(E20,E24)</f>
        <v>337497</v>
      </c>
      <c r="F25" s="15">
        <f>SUM(F20:F20)</f>
        <v>0</v>
      </c>
      <c r="G25" s="57">
        <f>SUM(G20,G24)</f>
        <v>-5895</v>
      </c>
      <c r="H25" s="30">
        <f>SUM(H20:H20)</f>
        <v>0</v>
      </c>
      <c r="I25" s="57">
        <f>SUM(I20,I24)</f>
        <v>11250</v>
      </c>
      <c r="J25" s="37">
        <f>SUM(J20:J20)</f>
        <v>0</v>
      </c>
      <c r="K25" s="57">
        <f>SUM(K20,K24)</f>
        <v>-390426</v>
      </c>
      <c r="L25" s="30">
        <f>SUM(L20:L20)</f>
        <v>0</v>
      </c>
      <c r="M25" s="57">
        <f>SUM(M20,M24)</f>
        <v>639</v>
      </c>
      <c r="N25" s="30">
        <f>SUM(N20:N20)</f>
        <v>0</v>
      </c>
      <c r="O25" s="57">
        <f>SUM(O20,O24)</f>
        <v>-46935</v>
      </c>
      <c r="P25" s="7"/>
    </row>
    <row r="26" spans="1:16" ht="20.100000000000001" customHeight="1" thickTop="1">
      <c r="A26" s="36"/>
      <c r="B26" s="16"/>
      <c r="C26" s="45"/>
      <c r="D26" s="25"/>
      <c r="E26" s="30"/>
      <c r="G26" s="30"/>
      <c r="I26" s="30"/>
      <c r="K26" s="30"/>
      <c r="M26" s="30"/>
      <c r="O26" s="58">
        <v>43168173.629999995</v>
      </c>
      <c r="P26" s="7"/>
    </row>
    <row r="27" spans="1:16" ht="20.100000000000001" customHeight="1">
      <c r="A27" s="36"/>
      <c r="B27" s="16"/>
      <c r="C27" s="45"/>
      <c r="D27" s="75"/>
      <c r="E27" s="30"/>
      <c r="G27" s="30"/>
      <c r="I27" s="30"/>
      <c r="K27" s="30"/>
      <c r="M27" s="30"/>
      <c r="O27" s="58"/>
      <c r="P27" s="7"/>
    </row>
    <row r="28" spans="1:16" ht="20.100000000000001" customHeight="1">
      <c r="A28" s="36"/>
      <c r="B28" s="16"/>
      <c r="C28" s="45"/>
      <c r="D28" s="75"/>
      <c r="E28" s="30"/>
      <c r="G28" s="30"/>
      <c r="I28" s="30"/>
      <c r="K28" s="30"/>
      <c r="M28" s="30"/>
      <c r="O28" s="58"/>
      <c r="P28" s="7"/>
    </row>
    <row r="29" spans="1:16" ht="20.100000000000001" customHeight="1">
      <c r="A29" s="36"/>
      <c r="B29" s="16"/>
      <c r="C29" s="45"/>
      <c r="D29" s="75"/>
      <c r="E29" s="30"/>
      <c r="G29" s="30"/>
      <c r="I29" s="30"/>
      <c r="K29" s="30"/>
      <c r="M29" s="30"/>
      <c r="O29" s="58"/>
      <c r="P29" s="7"/>
    </row>
    <row r="30" spans="1:16" ht="20.100000000000001" customHeight="1">
      <c r="A30" s="16"/>
      <c r="B30" s="16"/>
      <c r="D30" s="25"/>
      <c r="E30" s="49" t="s">
        <v>87</v>
      </c>
      <c r="F30" s="15"/>
      <c r="G30" s="30"/>
      <c r="H30" s="30"/>
      <c r="I30" s="30"/>
      <c r="J30" s="37"/>
      <c r="K30" s="49" t="s">
        <v>87</v>
      </c>
      <c r="L30" s="30"/>
      <c r="M30" s="30"/>
      <c r="N30" s="30"/>
      <c r="O30" s="30"/>
      <c r="P30" s="7"/>
    </row>
    <row r="32" spans="1:16" ht="20.100000000000001" customHeight="1">
      <c r="E32" s="50"/>
      <c r="G32" s="50"/>
      <c r="I32" s="50"/>
      <c r="K32" s="50"/>
      <c r="M32" s="50"/>
      <c r="O32" s="50"/>
    </row>
    <row r="33" spans="5:15" ht="20.100000000000001" customHeight="1">
      <c r="E33" s="50"/>
      <c r="G33" s="50"/>
      <c r="I33" s="50"/>
      <c r="K33" s="50"/>
      <c r="M33" s="50"/>
      <c r="N33" s="5">
        <v>564</v>
      </c>
      <c r="O33" s="50"/>
    </row>
    <row r="35" spans="5:15" ht="20.100000000000001" customHeight="1">
      <c r="N35" s="5">
        <v>3802</v>
      </c>
    </row>
    <row r="36" spans="5:15" ht="20.100000000000001" customHeight="1">
      <c r="N36" s="5">
        <v>545</v>
      </c>
    </row>
  </sheetData>
  <mergeCells count="3">
    <mergeCell ref="I9:K9"/>
    <mergeCell ref="E4:O4"/>
    <mergeCell ref="E5:O5"/>
  </mergeCells>
  <pageMargins left="0.51181102362204722" right="0.47244094488188981" top="0.59055118110236227" bottom="0.47244094488188981" header="0.31496062992125984" footer="0.31496062992125984"/>
  <pageSetup paperSize="9" scale="65" firstPageNumber="7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view="pageBreakPreview" zoomScale="85" zoomScaleNormal="100" zoomScaleSheetLayoutView="85" workbookViewId="0">
      <selection activeCell="C24" sqref="C24"/>
    </sheetView>
  </sheetViews>
  <sheetFormatPr defaultColWidth="15.5546875" defaultRowHeight="15" customHeight="1"/>
  <cols>
    <col min="1" max="1" width="63.44140625" style="78" customWidth="1"/>
    <col min="2" max="2" width="1" style="78" customWidth="1"/>
    <col min="3" max="3" width="14.88671875" style="37" customWidth="1"/>
    <col min="4" max="4" width="1" style="37" customWidth="1"/>
    <col min="5" max="5" width="14.44140625" style="37" customWidth="1"/>
    <col min="6" max="6" width="1" style="37" customWidth="1"/>
    <col min="7" max="7" width="13.5546875" style="37" customWidth="1"/>
    <col min="8" max="8" width="1" style="37" customWidth="1"/>
    <col min="9" max="9" width="13.5546875" style="37" customWidth="1"/>
    <col min="10" max="10" width="2.33203125" style="78" customWidth="1"/>
    <col min="11" max="16384" width="15.5546875" style="78"/>
  </cols>
  <sheetData>
    <row r="1" spans="1:9" ht="17.100000000000001" customHeight="1">
      <c r="A1" s="59" t="s">
        <v>17</v>
      </c>
      <c r="B1" s="59"/>
      <c r="C1" s="60"/>
      <c r="D1" s="60"/>
      <c r="E1" s="60"/>
      <c r="F1" s="60"/>
      <c r="G1" s="60"/>
      <c r="H1" s="60"/>
      <c r="I1" s="38" t="s">
        <v>79</v>
      </c>
    </row>
    <row r="2" spans="1:9" ht="17.100000000000001" customHeight="1">
      <c r="A2" s="61" t="s">
        <v>165</v>
      </c>
      <c r="B2" s="61"/>
      <c r="C2" s="60"/>
      <c r="D2" s="60"/>
      <c r="E2" s="60"/>
      <c r="F2" s="60"/>
      <c r="G2" s="60"/>
      <c r="H2" s="60"/>
      <c r="I2" s="38" t="s">
        <v>80</v>
      </c>
    </row>
    <row r="3" spans="1:9" ht="17.100000000000001" customHeight="1">
      <c r="A3" s="61" t="s">
        <v>154</v>
      </c>
      <c r="B3" s="61"/>
      <c r="C3" s="60"/>
      <c r="D3" s="60"/>
      <c r="E3" s="60"/>
      <c r="F3" s="60"/>
      <c r="G3" s="60"/>
      <c r="H3" s="60"/>
      <c r="I3" s="60"/>
    </row>
    <row r="4" spans="1:9" ht="17.100000000000001" customHeight="1">
      <c r="B4" s="62"/>
      <c r="C4" s="292" t="s">
        <v>53</v>
      </c>
      <c r="D4" s="292"/>
      <c r="E4" s="292"/>
      <c r="F4" s="292"/>
      <c r="G4" s="292"/>
      <c r="H4" s="292"/>
      <c r="I4" s="292"/>
    </row>
    <row r="5" spans="1:9" ht="17.100000000000001" customHeight="1">
      <c r="B5" s="62"/>
      <c r="C5" s="292" t="s">
        <v>43</v>
      </c>
      <c r="D5" s="292"/>
      <c r="E5" s="292"/>
      <c r="F5" s="15"/>
      <c r="G5" s="292" t="s">
        <v>149</v>
      </c>
      <c r="H5" s="292"/>
      <c r="I5" s="292"/>
    </row>
    <row r="6" spans="1:9" s="26" customFormat="1" ht="17.100000000000001" customHeight="1">
      <c r="C6" s="72">
        <v>2019</v>
      </c>
      <c r="D6" s="15"/>
      <c r="E6" s="72">
        <v>2018</v>
      </c>
      <c r="F6" s="38"/>
      <c r="G6" s="72">
        <v>2019</v>
      </c>
      <c r="H6" s="15"/>
      <c r="I6" s="72">
        <v>2018</v>
      </c>
    </row>
    <row r="7" spans="1:9" ht="17.100000000000001" customHeight="1">
      <c r="A7" s="61" t="s">
        <v>105</v>
      </c>
      <c r="B7" s="79"/>
      <c r="C7" s="80"/>
      <c r="D7" s="30"/>
      <c r="H7" s="30"/>
    </row>
    <row r="8" spans="1:9" ht="17.100000000000001" customHeight="1">
      <c r="A8" s="31" t="s">
        <v>107</v>
      </c>
      <c r="B8" s="81"/>
      <c r="C8" s="37">
        <f>+'PL (E) (3M)'!F19</f>
        <v>-5057</v>
      </c>
      <c r="E8" s="37">
        <v>-10415</v>
      </c>
      <c r="G8" s="37">
        <f>+'PL (E) (3M)'!J19</f>
        <v>-5080</v>
      </c>
      <c r="I8" s="37">
        <v>-8041</v>
      </c>
    </row>
    <row r="9" spans="1:9" ht="17.100000000000001" customHeight="1">
      <c r="A9" s="61" t="s">
        <v>106</v>
      </c>
      <c r="B9" s="81"/>
    </row>
    <row r="10" spans="1:9" ht="17.100000000000001" customHeight="1">
      <c r="A10" s="31" t="s">
        <v>47</v>
      </c>
      <c r="B10" s="81"/>
      <c r="C10" s="37">
        <v>47</v>
      </c>
      <c r="E10" s="37">
        <v>106</v>
      </c>
      <c r="G10" s="37">
        <v>47</v>
      </c>
      <c r="I10" s="37">
        <v>105</v>
      </c>
    </row>
    <row r="11" spans="1:9" ht="17.100000000000001" customHeight="1">
      <c r="A11" s="31" t="s">
        <v>171</v>
      </c>
      <c r="B11" s="81"/>
      <c r="C11" s="37">
        <v>-388</v>
      </c>
      <c r="E11" s="38">
        <v>1830</v>
      </c>
      <c r="G11" s="37">
        <v>-233</v>
      </c>
      <c r="I11" s="37">
        <v>129</v>
      </c>
    </row>
    <row r="12" spans="1:9" ht="17.100000000000001" customHeight="1">
      <c r="A12" s="31" t="s">
        <v>184</v>
      </c>
      <c r="B12" s="81"/>
      <c r="C12" s="37">
        <v>-81</v>
      </c>
      <c r="E12" s="38">
        <v>0</v>
      </c>
      <c r="G12" s="37">
        <v>-81</v>
      </c>
      <c r="I12" s="37">
        <v>0</v>
      </c>
    </row>
    <row r="13" spans="1:9" ht="17.100000000000001" customHeight="1">
      <c r="A13" s="83" t="s">
        <v>48</v>
      </c>
      <c r="B13" s="81"/>
      <c r="C13" s="37">
        <v>11</v>
      </c>
      <c r="E13" s="37">
        <v>36</v>
      </c>
      <c r="G13" s="37">
        <v>11</v>
      </c>
      <c r="I13" s="37">
        <v>36</v>
      </c>
    </row>
    <row r="14" spans="1:9" ht="17.100000000000001" customHeight="1">
      <c r="A14" s="31" t="s">
        <v>190</v>
      </c>
      <c r="B14" s="81"/>
      <c r="C14" s="37">
        <v>761</v>
      </c>
      <c r="E14" s="38">
        <v>300</v>
      </c>
      <c r="G14" s="38">
        <v>917</v>
      </c>
      <c r="I14" s="37">
        <v>149</v>
      </c>
    </row>
    <row r="15" spans="1:9" ht="17.100000000000001" customHeight="1">
      <c r="A15" s="31" t="s">
        <v>49</v>
      </c>
      <c r="B15" s="81"/>
      <c r="C15" s="37">
        <v>-436</v>
      </c>
      <c r="E15" s="37">
        <v>-515</v>
      </c>
      <c r="G15" s="37">
        <v>-401</v>
      </c>
      <c r="I15" s="37">
        <v>-416</v>
      </c>
    </row>
    <row r="16" spans="1:9" ht="17.100000000000001" customHeight="1">
      <c r="A16" s="31" t="s">
        <v>121</v>
      </c>
      <c r="B16" s="84"/>
      <c r="C16" s="33">
        <v>110</v>
      </c>
      <c r="D16" s="30"/>
      <c r="E16" s="33">
        <v>454</v>
      </c>
      <c r="G16" s="33">
        <v>110</v>
      </c>
      <c r="I16" s="33">
        <v>454</v>
      </c>
    </row>
    <row r="17" spans="1:9" ht="17.100000000000001" customHeight="1">
      <c r="A17" s="31" t="s">
        <v>110</v>
      </c>
      <c r="B17" s="81"/>
    </row>
    <row r="18" spans="1:9" ht="17.100000000000001" customHeight="1">
      <c r="A18" s="31" t="s">
        <v>50</v>
      </c>
      <c r="B18" s="81"/>
      <c r="C18" s="37">
        <f>SUM(C8:C17)</f>
        <v>-5033</v>
      </c>
      <c r="D18" s="37">
        <f>SUM(D8:D16)</f>
        <v>0</v>
      </c>
      <c r="E18" s="37">
        <f>SUM(E8:E16)</f>
        <v>-8204</v>
      </c>
      <c r="G18" s="37">
        <f>SUM(G8:G16)</f>
        <v>-4710</v>
      </c>
      <c r="I18" s="37">
        <f>SUM(I8:I16)</f>
        <v>-7584</v>
      </c>
    </row>
    <row r="19" spans="1:9" ht="17.100000000000001" customHeight="1">
      <c r="A19" s="64" t="s">
        <v>109</v>
      </c>
      <c r="B19" s="81"/>
      <c r="F19" s="30"/>
      <c r="H19" s="30"/>
    </row>
    <row r="20" spans="1:9" ht="17.100000000000001" customHeight="1">
      <c r="A20" s="31" t="s">
        <v>15</v>
      </c>
      <c r="B20" s="81"/>
      <c r="C20" s="37">
        <v>287</v>
      </c>
      <c r="E20" s="37">
        <v>712</v>
      </c>
      <c r="F20" s="30"/>
      <c r="G20" s="37">
        <v>-59</v>
      </c>
      <c r="H20" s="30"/>
      <c r="I20" s="37">
        <v>543</v>
      </c>
    </row>
    <row r="21" spans="1:9" ht="17.100000000000001" customHeight="1">
      <c r="A21" s="31" t="s">
        <v>3</v>
      </c>
      <c r="B21" s="84"/>
      <c r="C21" s="37">
        <v>74</v>
      </c>
      <c r="E21" s="37">
        <v>-80</v>
      </c>
      <c r="G21" s="37">
        <v>74</v>
      </c>
      <c r="I21" s="37">
        <v>-83</v>
      </c>
    </row>
    <row r="22" spans="1:9" ht="17.100000000000001" customHeight="1">
      <c r="A22" s="64" t="s">
        <v>111</v>
      </c>
      <c r="B22" s="84"/>
      <c r="G22" s="15"/>
    </row>
    <row r="23" spans="1:9" ht="17.100000000000001" customHeight="1">
      <c r="A23" s="31" t="s">
        <v>20</v>
      </c>
      <c r="B23" s="84"/>
      <c r="C23" s="37">
        <v>-3002</v>
      </c>
      <c r="E23" s="37">
        <v>1565</v>
      </c>
      <c r="G23" s="15">
        <v>-2786</v>
      </c>
      <c r="I23" s="37">
        <v>1577</v>
      </c>
    </row>
    <row r="24" spans="1:9" ht="17.100000000000001" customHeight="1">
      <c r="A24" s="63" t="s">
        <v>7</v>
      </c>
      <c r="B24" s="84"/>
      <c r="C24" s="76">
        <v>149</v>
      </c>
      <c r="E24" s="76">
        <v>-37</v>
      </c>
      <c r="G24" s="33">
        <v>149</v>
      </c>
      <c r="I24" s="33">
        <v>-37</v>
      </c>
    </row>
    <row r="25" spans="1:9" ht="17.100000000000001" customHeight="1">
      <c r="A25" s="64" t="s">
        <v>146</v>
      </c>
      <c r="B25" s="84"/>
      <c r="C25" s="37">
        <f>SUM(C18:C24)</f>
        <v>-7525</v>
      </c>
      <c r="D25" s="30"/>
      <c r="E25" s="37">
        <f>SUM(E18:E24)</f>
        <v>-6044</v>
      </c>
      <c r="G25" s="37">
        <f>SUM(G18:G24)</f>
        <v>-7332</v>
      </c>
      <c r="I25" s="37">
        <f>SUM(I18:I24)</f>
        <v>-5584</v>
      </c>
    </row>
    <row r="26" spans="1:9" ht="17.100000000000001" customHeight="1">
      <c r="A26" s="31" t="s">
        <v>51</v>
      </c>
      <c r="B26" s="84"/>
      <c r="C26" s="38" t="s">
        <v>66</v>
      </c>
      <c r="D26" s="30"/>
      <c r="E26" s="37">
        <v>-75</v>
      </c>
      <c r="G26" s="38" t="s">
        <v>66</v>
      </c>
      <c r="I26" s="37">
        <v>-75</v>
      </c>
    </row>
    <row r="27" spans="1:9" ht="17.100000000000001" customHeight="1">
      <c r="A27" s="31" t="s">
        <v>52</v>
      </c>
      <c r="B27" s="84"/>
      <c r="C27" s="37">
        <v>-101</v>
      </c>
      <c r="D27" s="30"/>
      <c r="E27" s="37">
        <v>-50</v>
      </c>
      <c r="G27" s="37">
        <v>-101</v>
      </c>
      <c r="I27" s="37">
        <v>-50</v>
      </c>
    </row>
    <row r="28" spans="1:9" ht="17.100000000000001" customHeight="1">
      <c r="A28" s="64" t="s">
        <v>147</v>
      </c>
      <c r="B28" s="84"/>
      <c r="C28" s="77">
        <f t="shared" ref="C28:I28" si="0">SUM(C25:C27)</f>
        <v>-7626</v>
      </c>
      <c r="D28" s="30"/>
      <c r="E28" s="77">
        <f t="shared" si="0"/>
        <v>-6169</v>
      </c>
      <c r="G28" s="77">
        <f t="shared" si="0"/>
        <v>-7433</v>
      </c>
      <c r="I28" s="77">
        <f t="shared" si="0"/>
        <v>-5709</v>
      </c>
    </row>
    <row r="29" spans="1:9" ht="17.100000000000001" customHeight="1">
      <c r="A29" s="64"/>
      <c r="B29" s="84"/>
      <c r="C29" s="15"/>
      <c r="D29" s="30"/>
      <c r="E29" s="15"/>
      <c r="G29" s="15"/>
      <c r="I29" s="15"/>
    </row>
    <row r="30" spans="1:9" ht="17.100000000000001" customHeight="1">
      <c r="A30" s="61" t="s">
        <v>112</v>
      </c>
      <c r="B30" s="65"/>
      <c r="C30" s="38"/>
      <c r="D30" s="15"/>
      <c r="E30" s="30"/>
      <c r="F30" s="30"/>
      <c r="G30" s="30"/>
      <c r="H30" s="30"/>
    </row>
    <row r="31" spans="1:9" ht="17.100000000000001" customHeight="1">
      <c r="A31" s="31" t="s">
        <v>151</v>
      </c>
      <c r="C31" s="15" t="s">
        <v>66</v>
      </c>
      <c r="E31" s="12">
        <v>17</v>
      </c>
      <c r="G31" s="15" t="s">
        <v>66</v>
      </c>
      <c r="I31" s="12">
        <v>17</v>
      </c>
    </row>
    <row r="32" spans="1:9" ht="17.100000000000001" customHeight="1">
      <c r="A32" s="31" t="s">
        <v>148</v>
      </c>
      <c r="C32" s="15" t="s">
        <v>66</v>
      </c>
      <c r="E32" s="15">
        <v>46630</v>
      </c>
      <c r="G32" s="15" t="s">
        <v>66</v>
      </c>
      <c r="I32" s="15">
        <v>46630</v>
      </c>
    </row>
    <row r="33" spans="1:33" ht="17.100000000000001" customHeight="1">
      <c r="A33" s="66" t="s">
        <v>114</v>
      </c>
      <c r="B33" s="65"/>
      <c r="C33" s="15" t="s">
        <v>66</v>
      </c>
      <c r="D33" s="68"/>
      <c r="E33" s="15">
        <v>-383</v>
      </c>
      <c r="G33" s="15" t="s">
        <v>66</v>
      </c>
      <c r="I33" s="15">
        <v>-383</v>
      </c>
    </row>
    <row r="34" spans="1:33" ht="17.100000000000001" customHeight="1">
      <c r="A34" s="66" t="s">
        <v>113</v>
      </c>
      <c r="B34" s="67"/>
      <c r="C34" s="15">
        <v>-18</v>
      </c>
      <c r="D34" s="68"/>
      <c r="E34" s="15">
        <v>-7</v>
      </c>
      <c r="F34" s="30"/>
      <c r="G34" s="15">
        <v>-18</v>
      </c>
      <c r="I34" s="15">
        <v>-7</v>
      </c>
    </row>
    <row r="35" spans="1:33" ht="17.100000000000001" customHeight="1">
      <c r="A35" s="64" t="s">
        <v>115</v>
      </c>
      <c r="B35" s="35"/>
      <c r="C35" s="77">
        <f>SUM(C31:C34)</f>
        <v>-18</v>
      </c>
      <c r="D35" s="68"/>
      <c r="E35" s="77">
        <f>SUM(E31:E34)</f>
        <v>46257</v>
      </c>
      <c r="G35" s="77">
        <f>SUM(G31:G34)</f>
        <v>-18</v>
      </c>
      <c r="I35" s="77">
        <f>SUM(I31:I34)</f>
        <v>46257</v>
      </c>
    </row>
    <row r="36" spans="1:33" ht="17.100000000000001" customHeight="1">
      <c r="A36" s="31"/>
      <c r="C36" s="68"/>
      <c r="D36" s="68"/>
      <c r="E36" s="38"/>
      <c r="I36" s="38"/>
    </row>
    <row r="37" spans="1:33" ht="17.100000000000001" customHeight="1">
      <c r="A37" s="64" t="s">
        <v>116</v>
      </c>
      <c r="B37" s="65"/>
      <c r="C37" s="68"/>
      <c r="D37" s="68"/>
      <c r="E37" s="38"/>
      <c r="I37" s="38"/>
    </row>
    <row r="38" spans="1:33" ht="17.100000000000001" customHeight="1">
      <c r="A38" s="82" t="s">
        <v>185</v>
      </c>
      <c r="B38" s="65"/>
      <c r="C38" s="38" t="s">
        <v>66</v>
      </c>
      <c r="D38" s="68"/>
      <c r="E38" s="68">
        <v>-44984</v>
      </c>
      <c r="G38" s="38" t="s">
        <v>66</v>
      </c>
      <c r="I38" s="68">
        <v>-44984</v>
      </c>
      <c r="J38" s="87"/>
    </row>
    <row r="39" spans="1:33" ht="17.100000000000001" customHeight="1">
      <c r="A39" s="31" t="s">
        <v>161</v>
      </c>
      <c r="B39" s="65"/>
      <c r="C39" s="68">
        <v>7000</v>
      </c>
      <c r="D39" s="68"/>
      <c r="E39" s="38">
        <v>4700</v>
      </c>
      <c r="G39" s="68">
        <v>7000</v>
      </c>
      <c r="I39" s="38">
        <v>4700</v>
      </c>
      <c r="J39" s="87"/>
    </row>
    <row r="40" spans="1:33" ht="17.100000000000001" customHeight="1">
      <c r="A40" s="88" t="s">
        <v>117</v>
      </c>
      <c r="C40" s="69">
        <f>SUM(C38:C39)</f>
        <v>7000</v>
      </c>
      <c r="D40" s="68"/>
      <c r="E40" s="69">
        <f>SUM(E38:E39)</f>
        <v>-40284</v>
      </c>
      <c r="G40" s="69">
        <f>SUM(G38:G39)</f>
        <v>7000</v>
      </c>
      <c r="I40" s="69">
        <f>SUM(I38:I39)</f>
        <v>-40284</v>
      </c>
    </row>
    <row r="41" spans="1:33" ht="17.100000000000001" customHeight="1">
      <c r="A41" s="63"/>
      <c r="C41" s="70"/>
      <c r="D41" s="12"/>
      <c r="E41" s="70"/>
      <c r="G41" s="70"/>
      <c r="I41" s="70"/>
    </row>
    <row r="42" spans="1:33" ht="17.100000000000001" customHeight="1">
      <c r="A42" s="31" t="s">
        <v>128</v>
      </c>
      <c r="C42" s="93">
        <v>222</v>
      </c>
      <c r="D42" s="12"/>
      <c r="E42" s="23">
        <v>444</v>
      </c>
      <c r="G42" s="76" t="s">
        <v>66</v>
      </c>
      <c r="I42" s="76" t="s">
        <v>66</v>
      </c>
    </row>
    <row r="43" spans="1:33" ht="17.100000000000001" customHeight="1">
      <c r="A43" s="31"/>
      <c r="C43" s="12"/>
      <c r="D43" s="12"/>
      <c r="E43" s="12"/>
      <c r="F43" s="30"/>
      <c r="G43" s="12"/>
      <c r="H43" s="30"/>
      <c r="I43" s="12"/>
    </row>
    <row r="44" spans="1:33" ht="17.100000000000001" customHeight="1">
      <c r="A44" s="64" t="s">
        <v>129</v>
      </c>
      <c r="B44" s="65"/>
      <c r="C44" s="12">
        <f>SUM(C40:C42,C35,C28)</f>
        <v>-422</v>
      </c>
      <c r="D44" s="12"/>
      <c r="E44" s="12">
        <f>SUM(E40:E42,E35,E28)</f>
        <v>248</v>
      </c>
      <c r="F44" s="12"/>
      <c r="G44" s="12">
        <f>SUM(G40:G42,G35,G28)</f>
        <v>-451</v>
      </c>
      <c r="H44" s="12"/>
      <c r="I44" s="12">
        <f>SUM(I40:I42,I35,I28)</f>
        <v>264</v>
      </c>
    </row>
    <row r="45" spans="1:33" s="161" customFormat="1" ht="7.5" customHeight="1">
      <c r="A45" s="206"/>
      <c r="B45" s="137"/>
      <c r="C45" s="137"/>
      <c r="D45" s="217"/>
      <c r="E45" s="218"/>
      <c r="F45" s="218"/>
      <c r="G45" s="218"/>
      <c r="H45" s="232"/>
      <c r="I45" s="218"/>
      <c r="J45" s="218"/>
      <c r="K45" s="218"/>
      <c r="L45" s="231"/>
      <c r="W45" s="222"/>
      <c r="Y45" s="222"/>
      <c r="AA45" s="222"/>
      <c r="AC45" s="222"/>
      <c r="AE45" s="222"/>
      <c r="AG45" s="222"/>
    </row>
    <row r="46" spans="1:33" ht="17.100000000000001" customHeight="1">
      <c r="A46" s="31" t="s">
        <v>186</v>
      </c>
      <c r="B46" s="65"/>
      <c r="C46" s="12">
        <f>+'BS (E)'!H13</f>
        <v>1482</v>
      </c>
      <c r="D46" s="68"/>
      <c r="E46" s="12">
        <v>1001</v>
      </c>
      <c r="F46" s="12"/>
      <c r="G46" s="12">
        <f>+'BS (E)'!L13</f>
        <v>1140</v>
      </c>
      <c r="H46" s="12"/>
      <c r="I46" s="12">
        <v>487</v>
      </c>
    </row>
    <row r="47" spans="1:33" s="161" customFormat="1" ht="7.5" customHeight="1">
      <c r="A47" s="206"/>
      <c r="B47" s="137"/>
      <c r="C47" s="137"/>
      <c r="D47" s="217"/>
      <c r="E47" s="218"/>
      <c r="F47" s="218"/>
      <c r="G47" s="218"/>
      <c r="H47" s="232"/>
      <c r="I47" s="218"/>
      <c r="J47" s="218"/>
      <c r="K47" s="218"/>
      <c r="L47" s="231"/>
      <c r="W47" s="222"/>
      <c r="Y47" s="222"/>
      <c r="AA47" s="222"/>
      <c r="AC47" s="222"/>
      <c r="AE47" s="222"/>
      <c r="AG47" s="222"/>
    </row>
    <row r="48" spans="1:33" ht="17.100000000000001" customHeight="1" thickBot="1">
      <c r="A48" s="64" t="s">
        <v>118</v>
      </c>
      <c r="B48" s="65"/>
      <c r="C48" s="57">
        <f>SUM(C44:C46)</f>
        <v>1060</v>
      </c>
      <c r="D48" s="30"/>
      <c r="E48" s="57">
        <f>SUM(E44:E46)</f>
        <v>1249</v>
      </c>
      <c r="F48" s="12"/>
      <c r="G48" s="57">
        <f t="shared" ref="G48:I48" si="1">SUM(G44:G46)</f>
        <v>689</v>
      </c>
      <c r="H48" s="12"/>
      <c r="I48" s="57">
        <f t="shared" si="1"/>
        <v>751</v>
      </c>
    </row>
    <row r="49" spans="1:9" ht="17.100000000000001" customHeight="1" thickTop="1">
      <c r="A49" s="31"/>
      <c r="B49" s="65"/>
      <c r="C49" s="68"/>
      <c r="D49" s="68"/>
      <c r="F49" s="12"/>
      <c r="H49" s="12"/>
    </row>
    <row r="50" spans="1:9" ht="17.100000000000001" customHeight="1">
      <c r="A50" s="31"/>
      <c r="B50" s="65"/>
      <c r="C50" s="38"/>
      <c r="D50" s="38"/>
      <c r="E50" s="68"/>
      <c r="F50" s="12"/>
      <c r="H50" s="12"/>
      <c r="I50" s="68"/>
    </row>
    <row r="51" spans="1:9" ht="17.100000000000001" customHeight="1">
      <c r="A51" s="31"/>
      <c r="B51" s="65"/>
      <c r="C51" s="38"/>
      <c r="D51" s="38"/>
      <c r="E51" s="68"/>
      <c r="I51" s="68"/>
    </row>
    <row r="52" spans="1:9" ht="17.100000000000001" customHeight="1">
      <c r="A52" s="31"/>
      <c r="B52" s="65"/>
      <c r="C52" s="38"/>
      <c r="D52" s="38"/>
      <c r="E52" s="68"/>
      <c r="I52" s="68"/>
    </row>
    <row r="53" spans="1:9" ht="17.100000000000001" customHeight="1">
      <c r="A53" s="85" t="s">
        <v>87</v>
      </c>
      <c r="B53" s="65"/>
      <c r="C53" s="38"/>
      <c r="D53" s="38"/>
      <c r="E53" s="86" t="s">
        <v>87</v>
      </c>
      <c r="I53" s="68"/>
    </row>
    <row r="54" spans="1:9" ht="15" customHeight="1">
      <c r="A54" s="31"/>
      <c r="B54" s="65"/>
      <c r="C54" s="38"/>
      <c r="D54" s="38"/>
      <c r="E54" s="68"/>
      <c r="I54" s="68"/>
    </row>
    <row r="55" spans="1:9" ht="15" customHeight="1">
      <c r="C55" s="37">
        <f>+C48-'BS (E)'!F13</f>
        <v>0</v>
      </c>
      <c r="G55" s="37">
        <f>+G48-'BS (E)'!J13</f>
        <v>0</v>
      </c>
    </row>
    <row r="59" spans="1:9" ht="15" customHeight="1">
      <c r="C59" s="78"/>
      <c r="D59" s="78"/>
      <c r="E59" s="30"/>
      <c r="F59" s="78"/>
      <c r="G59" s="78"/>
      <c r="H59" s="78"/>
      <c r="I59" s="78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5" firstPageNumber="8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2019-08-04T05:26:44Z</cp:lastPrinted>
  <dcterms:created xsi:type="dcterms:W3CDTF">2005-05-17T04:06:56Z</dcterms:created>
  <dcterms:modified xsi:type="dcterms:W3CDTF">2019-08-05T08:01:20Z</dcterms:modified>
</cp:coreProperties>
</file>