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+BPR96+\BPR\ChuO+ลูกๆ\CST\DRAFT_06.30.19_TH\THAI\"/>
    </mc:Choice>
  </mc:AlternateContent>
  <bookViews>
    <workbookView xWindow="0" yWindow="0" windowWidth="23040" windowHeight="8805" tabRatio="807" activeTab="2"/>
  </bookViews>
  <sheets>
    <sheet name="BS (T)" sheetId="128" r:id="rId1"/>
    <sheet name="PL (T) (3M)" sheetId="131" r:id="rId2"/>
    <sheet name="PL (T) (6M)" sheetId="142" r:id="rId3"/>
    <sheet name="SE_CON (T)" sheetId="129" r:id="rId4"/>
    <sheet name="SE_COM (T)" sheetId="130" r:id="rId5"/>
    <sheet name="CF (T)" sheetId="1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>#N/A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>#N/A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a" localSheetId="2">#REF!</definedName>
    <definedName name="\ra">#REF!</definedName>
    <definedName name="\s">#N/A</definedName>
    <definedName name="\sasa" localSheetId="2">#REF!</definedName>
    <definedName name="\sasa">#REF!</definedName>
    <definedName name="\ssss" localSheetId="2">#REF!</definedName>
    <definedName name="\ssss">#REF!</definedName>
    <definedName name="\u" localSheetId="2">'[1]ลูกหนี้(เก่า)'!#REF!</definedName>
    <definedName name="\u">'[1]ลูกหนี้(เก่า)'!#REF!</definedName>
    <definedName name="\uuu" localSheetId="2">#REF!</definedName>
    <definedName name="\uuu">#REF!</definedName>
    <definedName name="\w">#N/A</definedName>
    <definedName name="\wa" localSheetId="2">#REF!</definedName>
    <definedName name="\wa">#REF!</definedName>
    <definedName name="\x" localSheetId="2">[2]PL!#REF!</definedName>
    <definedName name="\x">[2]PL!#REF!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Act2">'[3]Actual-ＹＴＤ'!$E$11:$P$37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[4]เงินกู้ธนชาติ!$G$2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'[5]SCB 1 - Current'!$F$10</definedName>
    <definedName name="____SCB2">'[5]SCB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1" localSheetId="2">#REF!</definedName>
    <definedName name="___A1">#REF!</definedName>
    <definedName name="___a22242" localSheetId="2">#REF!</definedName>
    <definedName name="___a22242">#REF!</definedName>
    <definedName name="___a22260" localSheetId="2">#REF!</definedName>
    <definedName name="___a22260">#REF!</definedName>
    <definedName name="___a22270" localSheetId="2">#REF!</definedName>
    <definedName name="___a22270">#REF!</definedName>
    <definedName name="___a24385" localSheetId="2">#REF!</definedName>
    <definedName name="___a24385">#REF!</definedName>
    <definedName name="___a24391" localSheetId="2">#REF!</definedName>
    <definedName name="___a24391">#REF!</definedName>
    <definedName name="___a24392" localSheetId="2">#REF!</definedName>
    <definedName name="___a24392">#REF!</definedName>
    <definedName name="___a24393" localSheetId="2">#REF!</definedName>
    <definedName name="___a24393">#REF!</definedName>
    <definedName name="___a24394" localSheetId="2">#REF!</definedName>
    <definedName name="___a24394">#REF!</definedName>
    <definedName name="___a27120" localSheetId="2">#REF!</definedName>
    <definedName name="___a27120">#REF!</definedName>
    <definedName name="___a27150" localSheetId="2">#REF!</definedName>
    <definedName name="___a27150">#REF!</definedName>
    <definedName name="___a32320" localSheetId="2">#REF!</definedName>
    <definedName name="___a32320">#REF!</definedName>
    <definedName name="___a32730" localSheetId="2">#REF!</definedName>
    <definedName name="___a32730">#REF!</definedName>
    <definedName name="___a33130" localSheetId="2">#REF!</definedName>
    <definedName name="___a33130">#REF!</definedName>
    <definedName name="___a33140" localSheetId="2">#REF!</definedName>
    <definedName name="___a33140">#REF!</definedName>
    <definedName name="___a33160" localSheetId="2">#REF!</definedName>
    <definedName name="___a33160">#REF!</definedName>
    <definedName name="___a33170" localSheetId="2">#REF!</definedName>
    <definedName name="___a33170">#REF!</definedName>
    <definedName name="___a33190" localSheetId="2">#REF!</definedName>
    <definedName name="___a33190">#REF!</definedName>
    <definedName name="___a33210" localSheetId="2">#REF!</definedName>
    <definedName name="___a33210">#REF!</definedName>
    <definedName name="___a33230" localSheetId="2">#REF!</definedName>
    <definedName name="___a33230">#REF!</definedName>
    <definedName name="___a33240" localSheetId="2">#REF!</definedName>
    <definedName name="___a33240">#REF!</definedName>
    <definedName name="___a34010" localSheetId="2">#REF!</definedName>
    <definedName name="___a34010">#REF!</definedName>
    <definedName name="___a41230" localSheetId="2">#REF!</definedName>
    <definedName name="___a41230">#REF!</definedName>
    <definedName name="___a41240" localSheetId="2">#REF!</definedName>
    <definedName name="___a41240">#REF!</definedName>
    <definedName name="___a42781" localSheetId="2">#REF!</definedName>
    <definedName name="___a42781">#REF!</definedName>
    <definedName name="___a42782" localSheetId="2">#REF!</definedName>
    <definedName name="___a42782">#REF!</definedName>
    <definedName name="___a42783" localSheetId="2">#REF!</definedName>
    <definedName name="___a42783">#REF!</definedName>
    <definedName name="___A43220" localSheetId="2">#REF!</definedName>
    <definedName name="___A43220">#REF!</definedName>
    <definedName name="___a43230" localSheetId="2">#REF!</definedName>
    <definedName name="___a43230">#REF!</definedName>
    <definedName name="___a43260" localSheetId="2">#REF!</definedName>
    <definedName name="___a43260">#REF!</definedName>
    <definedName name="___a43270" localSheetId="2">#REF!</definedName>
    <definedName name="___a43270">#REF!</definedName>
    <definedName name="___a43320" localSheetId="2">#REF!</definedName>
    <definedName name="___a43320">#REF!</definedName>
    <definedName name="___a43330" localSheetId="2">#REF!</definedName>
    <definedName name="___a43330">#REF!</definedName>
    <definedName name="___a43360" localSheetId="2">#REF!</definedName>
    <definedName name="___a43360">#REF!</definedName>
    <definedName name="___a43370" localSheetId="2">#REF!</definedName>
    <definedName name="___a43370">#REF!</definedName>
    <definedName name="___a43530" localSheetId="2">#REF!</definedName>
    <definedName name="___a43530">#REF!</definedName>
    <definedName name="___a43540" localSheetId="2">#REF!</definedName>
    <definedName name="___a43540">#REF!</definedName>
    <definedName name="___a43560" localSheetId="2">#REF!</definedName>
    <definedName name="___a43560">#REF!</definedName>
    <definedName name="___a43570" localSheetId="2">#REF!</definedName>
    <definedName name="___a43570">#REF!</definedName>
    <definedName name="___a43630" localSheetId="2">#REF!</definedName>
    <definedName name="___a43630">#REF!</definedName>
    <definedName name="___a43640" localSheetId="2">#REF!</definedName>
    <definedName name="___a43640">#REF!</definedName>
    <definedName name="___a43660" localSheetId="2">#REF!</definedName>
    <definedName name="___a43660">#REF!</definedName>
    <definedName name="___a43670" localSheetId="2">#REF!</definedName>
    <definedName name="___a43670">#REF!</definedName>
    <definedName name="___a43730" localSheetId="2">#REF!</definedName>
    <definedName name="___a43730">#REF!</definedName>
    <definedName name="___a43750" localSheetId="2">#REF!</definedName>
    <definedName name="___a43750">#REF!</definedName>
    <definedName name="___a43760" localSheetId="2">#REF!</definedName>
    <definedName name="___a43760">#REF!</definedName>
    <definedName name="___a43770" localSheetId="2">#REF!</definedName>
    <definedName name="___a43770">#REF!</definedName>
    <definedName name="___a43780" localSheetId="2">#REF!</definedName>
    <definedName name="___a43780">#REF!</definedName>
    <definedName name="___a48610" localSheetId="2">#REF!</definedName>
    <definedName name="___a48610">#REF!</definedName>
    <definedName name="___a48611" localSheetId="2">#REF!</definedName>
    <definedName name="___a48611">#REF!</definedName>
    <definedName name="___a48620" localSheetId="2">#REF!</definedName>
    <definedName name="___a48620">#REF!</definedName>
    <definedName name="___a48621" localSheetId="2">#REF!</definedName>
    <definedName name="___a48621">#REF!</definedName>
    <definedName name="___a48781" localSheetId="2">#REF!</definedName>
    <definedName name="___a48781">#REF!</definedName>
    <definedName name="___a48782" localSheetId="2">#REF!</definedName>
    <definedName name="___a48782">#REF!</definedName>
    <definedName name="___a48783" localSheetId="2">#REF!</definedName>
    <definedName name="___a48783">#REF!</definedName>
    <definedName name="___a48784" localSheetId="2">#REF!</definedName>
    <definedName name="___a48784">#REF!</definedName>
    <definedName name="___a51530" localSheetId="2">#REF!</definedName>
    <definedName name="___a51530">#REF!</definedName>
    <definedName name="___a51560" localSheetId="2">#REF!</definedName>
    <definedName name="___a51560">#REF!</definedName>
    <definedName name="___a51620" localSheetId="2">#REF!</definedName>
    <definedName name="___a51620">#REF!</definedName>
    <definedName name="___a52010" localSheetId="2">#REF!</definedName>
    <definedName name="___a52010">#REF!</definedName>
    <definedName name="___a53110" localSheetId="2">#REF!</definedName>
    <definedName name="___a53110">#REF!</definedName>
    <definedName name="___a61430" localSheetId="2">#REF!</definedName>
    <definedName name="___a61430">#REF!</definedName>
    <definedName name="___a61470" localSheetId="2">#REF!</definedName>
    <definedName name="___a61470">#REF!</definedName>
    <definedName name="___a61620" localSheetId="2">#REF!</definedName>
    <definedName name="___a61620">#REF!</definedName>
    <definedName name="___a63110" localSheetId="2">#REF!</definedName>
    <definedName name="___a63110">#REF!</definedName>
    <definedName name="___a73310" localSheetId="2">#REF!</definedName>
    <definedName name="___a73310">#REF!</definedName>
    <definedName name="___a83175" localSheetId="2">#REF!</definedName>
    <definedName name="___a83175">#REF!</definedName>
    <definedName name="___a85160" localSheetId="2">#REF!</definedName>
    <definedName name="___a85160">#REF!</definedName>
    <definedName name="___a85250" localSheetId="2">#REF!</definedName>
    <definedName name="___a85250">#REF!</definedName>
    <definedName name="___a85510" localSheetId="2">#REF!</definedName>
    <definedName name="___a85510">#REF!</definedName>
    <definedName name="___a85520" localSheetId="2">#REF!</definedName>
    <definedName name="___a85520">#REF!</definedName>
    <definedName name="___a85530" localSheetId="2">#REF!</definedName>
    <definedName name="___a85530">#REF!</definedName>
    <definedName name="___a85540" localSheetId="2">#REF!</definedName>
    <definedName name="___a85540">#REF!</definedName>
    <definedName name="___a85550" localSheetId="2">#REF!</definedName>
    <definedName name="___a85550">#REF!</definedName>
    <definedName name="___a85570" localSheetId="2">#REF!</definedName>
    <definedName name="___a85570">#REF!</definedName>
    <definedName name="___a85580" localSheetId="2">#REF!</definedName>
    <definedName name="___a85580">#REF!</definedName>
    <definedName name="___a85590" localSheetId="2">#REF!</definedName>
    <definedName name="___a85590">#REF!</definedName>
    <definedName name="___a85611" localSheetId="2">#REF!</definedName>
    <definedName name="___a85611">#REF!</definedName>
    <definedName name="___a85621" localSheetId="2">#REF!</definedName>
    <definedName name="___a85621">#REF!</definedName>
    <definedName name="___a90300" localSheetId="2">#REF!</definedName>
    <definedName name="___a90300">#REF!</definedName>
    <definedName name="___a90400" localSheetId="2">#REF!</definedName>
    <definedName name="___a90400">#REF!</definedName>
    <definedName name="___a90510" localSheetId="2">#REF!</definedName>
    <definedName name="___a90510">#REF!</definedName>
    <definedName name="___a90520" localSheetId="2">#REF!</definedName>
    <definedName name="___a90520">#REF!</definedName>
    <definedName name="___a90530" localSheetId="2">#REF!</definedName>
    <definedName name="___a90530">#REF!</definedName>
    <definedName name="___a90540" localSheetId="2">#REF!</definedName>
    <definedName name="___a90540">#REF!</definedName>
    <definedName name="___a90610" localSheetId="2">#REF!</definedName>
    <definedName name="___a90610">#REF!</definedName>
    <definedName name="___a90620" localSheetId="2">#REF!</definedName>
    <definedName name="___a90620">#REF!</definedName>
    <definedName name="___a90630" localSheetId="2">#REF!</definedName>
    <definedName name="___a90630">#REF!</definedName>
    <definedName name="___a90640" localSheetId="2">#REF!</definedName>
    <definedName name="___a90640">#REF!</definedName>
    <definedName name="___a90710" localSheetId="2">#REF!</definedName>
    <definedName name="___a90710">#REF!</definedName>
    <definedName name="___a90720" localSheetId="2">#REF!</definedName>
    <definedName name="___a90720">#REF!</definedName>
    <definedName name="___a90730" localSheetId="2">#REF!</definedName>
    <definedName name="___a90730">#REF!</definedName>
    <definedName name="___a90740" localSheetId="2">#REF!</definedName>
    <definedName name="___a90740">#REF!</definedName>
    <definedName name="___a90810" localSheetId="2">#REF!</definedName>
    <definedName name="___a90810">#REF!</definedName>
    <definedName name="___a90820" localSheetId="2">#REF!</definedName>
    <definedName name="___a90820">#REF!</definedName>
    <definedName name="___a90830" localSheetId="2">#REF!</definedName>
    <definedName name="___a90830">#REF!</definedName>
    <definedName name="___a90840" localSheetId="2">#REF!</definedName>
    <definedName name="___a90840">#REF!</definedName>
    <definedName name="___a90910" localSheetId="2">#REF!</definedName>
    <definedName name="___a90910">#REF!</definedName>
    <definedName name="___a90920" localSheetId="2">#REF!</definedName>
    <definedName name="___a90920">#REF!</definedName>
    <definedName name="___a90930" localSheetId="2">#REF!</definedName>
    <definedName name="___a90930">#REF!</definedName>
    <definedName name="___a90940" localSheetId="2">#REF!</definedName>
    <definedName name="___a90940">#REF!</definedName>
    <definedName name="___a90950" localSheetId="2">#REF!</definedName>
    <definedName name="___a90950">#REF!</definedName>
    <definedName name="___a91310" localSheetId="2">#REF!</definedName>
    <definedName name="___a91310">#REF!</definedName>
    <definedName name="___a91320" localSheetId="2">#REF!</definedName>
    <definedName name="___a91320">#REF!</definedName>
    <definedName name="___a91330" localSheetId="2">#REF!</definedName>
    <definedName name="___a91330">#REF!</definedName>
    <definedName name="___a91340" localSheetId="2">#REF!</definedName>
    <definedName name="___a91340">#REF!</definedName>
    <definedName name="___a91350" localSheetId="2">#REF!</definedName>
    <definedName name="___a91350">#REF!</definedName>
    <definedName name="___a91710" localSheetId="2">#REF!</definedName>
    <definedName name="___a91710">#REF!</definedName>
    <definedName name="___a91720" localSheetId="2">#REF!</definedName>
    <definedName name="___a91720">#REF!</definedName>
    <definedName name="___a91730" localSheetId="2">#REF!</definedName>
    <definedName name="___a91730">#REF!</definedName>
    <definedName name="___a91740" localSheetId="2">#REF!</definedName>
    <definedName name="___a91740">#REF!</definedName>
    <definedName name="___a93100" localSheetId="2">#REF!</definedName>
    <definedName name="___a93100">#REF!</definedName>
    <definedName name="___a93200" localSheetId="2">#REF!</definedName>
    <definedName name="___a93200">#REF!</definedName>
    <definedName name="___a99340" localSheetId="2">#REF!</definedName>
    <definedName name="___a99340">#REF!</definedName>
    <definedName name="___a99350" localSheetId="2">#REF!</definedName>
    <definedName name="___a99350">#REF!</definedName>
    <definedName name="___AA1" localSheetId="2">#REF!</definedName>
    <definedName name="___AA1">#REF!</definedName>
    <definedName name="___ACT1" localSheetId="2">#REF!</definedName>
    <definedName name="___ACT1">#REF!</definedName>
    <definedName name="___Act2">'[3]Actual-ＹＴＤ'!$E$11:$P$37</definedName>
    <definedName name="___ACT3" localSheetId="2">#REF!</definedName>
    <definedName name="___ACT3">#REF!</definedName>
    <definedName name="___ADJ1" localSheetId="2">#REF!</definedName>
    <definedName name="___ADJ1">#REF!</definedName>
    <definedName name="___ADJ2" localSheetId="2">#REF!</definedName>
    <definedName name="___ADJ2">#REF!</definedName>
    <definedName name="___aje1" localSheetId="2">#REF!</definedName>
    <definedName name="___aje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2">#REF!</definedName>
    <definedName name="___b90710">#REF!</definedName>
    <definedName name="___b90720" localSheetId="2">#REF!</definedName>
    <definedName name="___b90720">#REF!</definedName>
    <definedName name="___b90730" localSheetId="2">#REF!</definedName>
    <definedName name="___b90730">#REF!</definedName>
    <definedName name="___b90740" localSheetId="2">#REF!</definedName>
    <definedName name="___b90740">#REF!</definedName>
    <definedName name="___b95310" localSheetId="2">#REF!</definedName>
    <definedName name="___b95310">#REF!</definedName>
    <definedName name="___b95320" localSheetId="2">#REF!</definedName>
    <definedName name="___b95320">#REF!</definedName>
    <definedName name="___b95330" localSheetId="2">#REF!</definedName>
    <definedName name="___b95330">#REF!</definedName>
    <definedName name="___b95340" localSheetId="2">#REF!</definedName>
    <definedName name="___b95340">#REF!</definedName>
    <definedName name="___BA1" localSheetId="2">#REF!</definedName>
    <definedName name="___BA1">#REF!</definedName>
    <definedName name="___BC1" localSheetId="2">#REF!</definedName>
    <definedName name="___BC1">#REF!</definedName>
    <definedName name="___bc2" localSheetId="2">#REF!</definedName>
    <definedName name="___bc2">#REF!</definedName>
    <definedName name="___Bud1">'[3]Budget-Monthly'!$E$10:$S$36</definedName>
    <definedName name="___Bud2">'[3]Budget-YTD'!$E$11:$P$37</definedName>
    <definedName name="___CAP1" localSheetId="2">#REF!</definedName>
    <definedName name="___CAP1">#REF!</definedName>
    <definedName name="___cap2" localSheetId="2">#REF!</definedName>
    <definedName name="___cap2">#REF!</definedName>
    <definedName name="___cap3" localSheetId="2">#REF!</definedName>
    <definedName name="___cap3">#REF!</definedName>
    <definedName name="___cap4" localSheetId="2">#REF!</definedName>
    <definedName name="___cap4">#REF!</definedName>
    <definedName name="___cap5" localSheetId="2">#REF!</definedName>
    <definedName name="___cap5">#REF!</definedName>
    <definedName name="___cf2" localSheetId="2">#REF!</definedName>
    <definedName name="___cf2">#REF!</definedName>
    <definedName name="___cf3" localSheetId="2">#REF!</definedName>
    <definedName name="___cf3">#REF!</definedName>
    <definedName name="___COH1" localSheetId="2">#REF!</definedName>
    <definedName name="___COH1">#REF!</definedName>
    <definedName name="___COH2" localSheetId="2">#REF!</definedName>
    <definedName name="___COH2">#REF!</definedName>
    <definedName name="___COH3" localSheetId="2">#REF!</definedName>
    <definedName name="___COH3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[6]bblยังไม่จ่าย!#REF!</definedName>
    <definedName name="___DAT11">[6]bblยังไม่จ่าย!#REF!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2" localSheetId="2">#REF!</definedName>
    <definedName name="___DAT2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[4]เงินกู้ธนชาติ!$G$2</definedName>
    <definedName name="___IA1" localSheetId="2">#REF!</definedName>
    <definedName name="___IA1">#REF!</definedName>
    <definedName name="___K1" localSheetId="2">#REF!</definedName>
    <definedName name="___K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2" hidden="1">{#N/A,#N/A,FALSE,"Sheet1"}</definedName>
    <definedName name="___KA1" hidden="1">{#N/A,#N/A,FALSE,"Sheet1"}</definedName>
    <definedName name="___KL379" localSheetId="2">#REF!</definedName>
    <definedName name="___KL379">#REF!</definedName>
    <definedName name="___ktm1201" localSheetId="2">#REF!</definedName>
    <definedName name="___ktm1201">#REF!</definedName>
    <definedName name="___kwi1" localSheetId="2">#REF!</definedName>
    <definedName name="___kwi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2" hidden="1">{#N/A,#N/A,FALSE,"Sheet1"}</definedName>
    <definedName name="___N4" hidden="1">{#N/A,#N/A,FALSE,"Sheet1"}</definedName>
    <definedName name="___nnn1" localSheetId="2">#REF!</definedName>
    <definedName name="___nnn1">#REF!</definedName>
    <definedName name="___o2" localSheetId="2">#REF!</definedName>
    <definedName name="___o2">#REF!</definedName>
    <definedName name="___Pbs1" localSheetId="2">#REF!</definedName>
    <definedName name="___Pbs1">#REF!</definedName>
    <definedName name="___Pbs2" localSheetId="2">#REF!</definedName>
    <definedName name="___Pbs2">#REF!</definedName>
    <definedName name="___PG2">#N/A</definedName>
    <definedName name="___Pyt98" localSheetId="2">#REF!</definedName>
    <definedName name="___Pyt98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2">#REF!</definedName>
    <definedName name="___tax2">#REF!</definedName>
    <definedName name="___tax3" localSheetId="2">#REF!</definedName>
    <definedName name="___tax3">#REF!</definedName>
    <definedName name="___top05" localSheetId="2">#REF!</definedName>
    <definedName name="___top05">#REF!</definedName>
    <definedName name="___TOP1" localSheetId="2">#REF!</definedName>
    <definedName name="___TOP1">#REF!</definedName>
    <definedName name="___TOP2" localSheetId="2">#REF!</definedName>
    <definedName name="___TOP2">#REF!</definedName>
    <definedName name="___u1" localSheetId="2">#REF!</definedName>
    <definedName name="___u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2" hidden="1">{"'Feb 99'!$A$1:$G$30"}</definedName>
    <definedName name="___UB2" hidden="1">{"'Feb 99'!$A$1:$G$30"}</definedName>
    <definedName name="___Us1" localSheetId="2">#REF!</definedName>
    <definedName name="___Us1">#REF!</definedName>
    <definedName name="___Us2" localSheetId="2">#REF!</definedName>
    <definedName name="___Us2">#REF!</definedName>
    <definedName name="___VAR1" localSheetId="2">#REF!</definedName>
    <definedName name="___VAR1">#REF!</definedName>
    <definedName name="___VAR2" localSheetId="2">#REF!</definedName>
    <definedName name="___VAR2">#REF!</definedName>
    <definedName name="___VAR3" localSheetId="2">#REF!</definedName>
    <definedName name="___VAR3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2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2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2">#REF!</definedName>
    <definedName name="__A1">#REF!</definedName>
    <definedName name="__a21420" localSheetId="2">#REF!</definedName>
    <definedName name="__a21420">#REF!</definedName>
    <definedName name="__a21430" localSheetId="2">#REF!</definedName>
    <definedName name="__a21430">#REF!</definedName>
    <definedName name="__A222" localSheetId="2">#REF!</definedName>
    <definedName name="__A222">#REF!</definedName>
    <definedName name="__a22220" localSheetId="2">#REF!</definedName>
    <definedName name="__a22220">#REF!</definedName>
    <definedName name="__a22241" localSheetId="2">#REF!</definedName>
    <definedName name="__a22241">#REF!</definedName>
    <definedName name="__a22242" localSheetId="2">#REF!</definedName>
    <definedName name="__a22242">#REF!</definedName>
    <definedName name="__a22260" localSheetId="2">#REF!</definedName>
    <definedName name="__a22260">#REF!</definedName>
    <definedName name="__a22270" localSheetId="2">#REF!</definedName>
    <definedName name="__a22270">#REF!</definedName>
    <definedName name="__a24385" localSheetId="2">#REF!</definedName>
    <definedName name="__a24385">#REF!</definedName>
    <definedName name="__a24391" localSheetId="2">#REF!</definedName>
    <definedName name="__a24391">#REF!</definedName>
    <definedName name="__a24392" localSheetId="2">#REF!</definedName>
    <definedName name="__a24392">#REF!</definedName>
    <definedName name="__a24393" localSheetId="2">#REF!</definedName>
    <definedName name="__a24393">#REF!</definedName>
    <definedName name="__a24394" localSheetId="2">#REF!</definedName>
    <definedName name="__a24394">#REF!</definedName>
    <definedName name="__a27120" localSheetId="2">#REF!</definedName>
    <definedName name="__a27120">#REF!</definedName>
    <definedName name="__a27150" localSheetId="2">#REF!</definedName>
    <definedName name="__a27150">#REF!</definedName>
    <definedName name="__a32320" localSheetId="2">#REF!</definedName>
    <definedName name="__a32320">#REF!</definedName>
    <definedName name="__a32730" localSheetId="2">#REF!</definedName>
    <definedName name="__a32730">#REF!</definedName>
    <definedName name="__a33130" localSheetId="2">#REF!</definedName>
    <definedName name="__a33130">#REF!</definedName>
    <definedName name="__a33140" localSheetId="2">#REF!</definedName>
    <definedName name="__a33140">#REF!</definedName>
    <definedName name="__a33160" localSheetId="2">#REF!</definedName>
    <definedName name="__a33160">#REF!</definedName>
    <definedName name="__a33170" localSheetId="2">#REF!</definedName>
    <definedName name="__a33170">#REF!</definedName>
    <definedName name="__a33190" localSheetId="2">#REF!</definedName>
    <definedName name="__a33190">#REF!</definedName>
    <definedName name="__a33210" localSheetId="2">#REF!</definedName>
    <definedName name="__a33210">#REF!</definedName>
    <definedName name="__a33230" localSheetId="2">#REF!</definedName>
    <definedName name="__a33230">#REF!</definedName>
    <definedName name="__a33240" localSheetId="2">#REF!</definedName>
    <definedName name="__a33240">#REF!</definedName>
    <definedName name="__a34010" localSheetId="2">#REF!</definedName>
    <definedName name="__a34010">#REF!</definedName>
    <definedName name="__a41230" localSheetId="2">#REF!</definedName>
    <definedName name="__a41230">#REF!</definedName>
    <definedName name="__a41240" localSheetId="2">#REF!</definedName>
    <definedName name="__a41240">#REF!</definedName>
    <definedName name="__a42781" localSheetId="2">#REF!</definedName>
    <definedName name="__a42781">#REF!</definedName>
    <definedName name="__a42782" localSheetId="2">#REF!</definedName>
    <definedName name="__a42782">#REF!</definedName>
    <definedName name="__a42783" localSheetId="2">#REF!</definedName>
    <definedName name="__a42783">#REF!</definedName>
    <definedName name="__A43220" localSheetId="2">#REF!</definedName>
    <definedName name="__A43220">#REF!</definedName>
    <definedName name="__a43230" localSheetId="2">#REF!</definedName>
    <definedName name="__a43230">#REF!</definedName>
    <definedName name="__a43260" localSheetId="2">#REF!</definedName>
    <definedName name="__a43260">#REF!</definedName>
    <definedName name="__a43270" localSheetId="2">#REF!</definedName>
    <definedName name="__a43270">#REF!</definedName>
    <definedName name="__a43320" localSheetId="2">#REF!</definedName>
    <definedName name="__a43320">#REF!</definedName>
    <definedName name="__a43330" localSheetId="2">#REF!</definedName>
    <definedName name="__a43330">#REF!</definedName>
    <definedName name="__a43360" localSheetId="2">#REF!</definedName>
    <definedName name="__a43360">#REF!</definedName>
    <definedName name="__a43370" localSheetId="2">#REF!</definedName>
    <definedName name="__a43370">#REF!</definedName>
    <definedName name="__a43530" localSheetId="2">#REF!</definedName>
    <definedName name="__a43530">#REF!</definedName>
    <definedName name="__a43540" localSheetId="2">#REF!</definedName>
    <definedName name="__a43540">#REF!</definedName>
    <definedName name="__a43560" localSheetId="2">#REF!</definedName>
    <definedName name="__a43560">#REF!</definedName>
    <definedName name="__a43570" localSheetId="2">#REF!</definedName>
    <definedName name="__a43570">#REF!</definedName>
    <definedName name="__a43630" localSheetId="2">#REF!</definedName>
    <definedName name="__a43630">#REF!</definedName>
    <definedName name="__a43640" localSheetId="2">#REF!</definedName>
    <definedName name="__a43640">#REF!</definedName>
    <definedName name="__a43660" localSheetId="2">#REF!</definedName>
    <definedName name="__a43660">#REF!</definedName>
    <definedName name="__a43670" localSheetId="2">#REF!</definedName>
    <definedName name="__a43670">#REF!</definedName>
    <definedName name="__a43730" localSheetId="2">#REF!</definedName>
    <definedName name="__a43730">#REF!</definedName>
    <definedName name="__a43750" localSheetId="2">#REF!</definedName>
    <definedName name="__a43750">#REF!</definedName>
    <definedName name="__a43760" localSheetId="2">#REF!</definedName>
    <definedName name="__a43760">#REF!</definedName>
    <definedName name="__a43770" localSheetId="2">#REF!</definedName>
    <definedName name="__a43770">#REF!</definedName>
    <definedName name="__a43780" localSheetId="2">#REF!</definedName>
    <definedName name="__a43780">#REF!</definedName>
    <definedName name="__a48610" localSheetId="2">#REF!</definedName>
    <definedName name="__a48610">#REF!</definedName>
    <definedName name="__a48611" localSheetId="2">#REF!</definedName>
    <definedName name="__a48611">#REF!</definedName>
    <definedName name="__a48620" localSheetId="2">#REF!</definedName>
    <definedName name="__a48620">#REF!</definedName>
    <definedName name="__a48621" localSheetId="2">#REF!</definedName>
    <definedName name="__a48621">#REF!</definedName>
    <definedName name="__a48781" localSheetId="2">#REF!</definedName>
    <definedName name="__a48781">#REF!</definedName>
    <definedName name="__a48782" localSheetId="2">#REF!</definedName>
    <definedName name="__a48782">#REF!</definedName>
    <definedName name="__a48783" localSheetId="2">#REF!</definedName>
    <definedName name="__a48783">#REF!</definedName>
    <definedName name="__a48784" localSheetId="2">#REF!</definedName>
    <definedName name="__a48784">#REF!</definedName>
    <definedName name="__a51530" localSheetId="2">#REF!</definedName>
    <definedName name="__a51530">#REF!</definedName>
    <definedName name="__a51560" localSheetId="2">#REF!</definedName>
    <definedName name="__a51560">#REF!</definedName>
    <definedName name="__a51620" localSheetId="2">#REF!</definedName>
    <definedName name="__a51620">#REF!</definedName>
    <definedName name="__a52010" localSheetId="2">#REF!</definedName>
    <definedName name="__a52010">#REF!</definedName>
    <definedName name="__a53110" localSheetId="2">#REF!</definedName>
    <definedName name="__a53110">#REF!</definedName>
    <definedName name="__a61430" localSheetId="2">#REF!</definedName>
    <definedName name="__a61430">#REF!</definedName>
    <definedName name="__a61470" localSheetId="2">#REF!</definedName>
    <definedName name="__a61470">#REF!</definedName>
    <definedName name="__a61620" localSheetId="2">#REF!</definedName>
    <definedName name="__a61620">#REF!</definedName>
    <definedName name="__a63110" localSheetId="2">#REF!</definedName>
    <definedName name="__a63110">#REF!</definedName>
    <definedName name="__a73310" localSheetId="2">#REF!</definedName>
    <definedName name="__a73310">#REF!</definedName>
    <definedName name="__a83175" localSheetId="2">#REF!</definedName>
    <definedName name="__a83175">#REF!</definedName>
    <definedName name="__a85160" localSheetId="2">#REF!</definedName>
    <definedName name="__a85160">#REF!</definedName>
    <definedName name="__a85250" localSheetId="2">#REF!</definedName>
    <definedName name="__a85250">#REF!</definedName>
    <definedName name="__a85510" localSheetId="2">#REF!</definedName>
    <definedName name="__a85510">#REF!</definedName>
    <definedName name="__a85520" localSheetId="2">#REF!</definedName>
    <definedName name="__a85520">#REF!</definedName>
    <definedName name="__a85530" localSheetId="2">#REF!</definedName>
    <definedName name="__a85530">#REF!</definedName>
    <definedName name="__a85540" localSheetId="2">#REF!</definedName>
    <definedName name="__a85540">#REF!</definedName>
    <definedName name="__a85550" localSheetId="2">#REF!</definedName>
    <definedName name="__a85550">#REF!</definedName>
    <definedName name="__a85570" localSheetId="2">#REF!</definedName>
    <definedName name="__a85570">#REF!</definedName>
    <definedName name="__a85580" localSheetId="2">#REF!</definedName>
    <definedName name="__a85580">#REF!</definedName>
    <definedName name="__a85590" localSheetId="2">#REF!</definedName>
    <definedName name="__a85590">#REF!</definedName>
    <definedName name="__a85611" localSheetId="2">#REF!</definedName>
    <definedName name="__a85611">#REF!</definedName>
    <definedName name="__a85621" localSheetId="2">#REF!</definedName>
    <definedName name="__a85621">#REF!</definedName>
    <definedName name="__a90300" localSheetId="2">#REF!</definedName>
    <definedName name="__a90300">#REF!</definedName>
    <definedName name="__a90400" localSheetId="2">#REF!</definedName>
    <definedName name="__a90400">#REF!</definedName>
    <definedName name="__a90510" localSheetId="2">#REF!</definedName>
    <definedName name="__a90510">#REF!</definedName>
    <definedName name="__a90520" localSheetId="2">#REF!</definedName>
    <definedName name="__a90520">#REF!</definedName>
    <definedName name="__a90530" localSheetId="2">#REF!</definedName>
    <definedName name="__a90530">#REF!</definedName>
    <definedName name="__a90540" localSheetId="2">#REF!</definedName>
    <definedName name="__a90540">#REF!</definedName>
    <definedName name="__a90610" localSheetId="2">#REF!</definedName>
    <definedName name="__a90610">#REF!</definedName>
    <definedName name="__a90620" localSheetId="2">#REF!</definedName>
    <definedName name="__a90620">#REF!</definedName>
    <definedName name="__a90630" localSheetId="2">#REF!</definedName>
    <definedName name="__a90630">#REF!</definedName>
    <definedName name="__a90640" localSheetId="2">#REF!</definedName>
    <definedName name="__a90640">#REF!</definedName>
    <definedName name="__a90710" localSheetId="2">#REF!</definedName>
    <definedName name="__a90710">#REF!</definedName>
    <definedName name="__a90720" localSheetId="2">#REF!</definedName>
    <definedName name="__a90720">#REF!</definedName>
    <definedName name="__a90730" localSheetId="2">#REF!</definedName>
    <definedName name="__a90730">#REF!</definedName>
    <definedName name="__a90740" localSheetId="2">#REF!</definedName>
    <definedName name="__a90740">#REF!</definedName>
    <definedName name="__a90810" localSheetId="2">#REF!</definedName>
    <definedName name="__a90810">#REF!</definedName>
    <definedName name="__a90820" localSheetId="2">#REF!</definedName>
    <definedName name="__a90820">#REF!</definedName>
    <definedName name="__a90830" localSheetId="2">#REF!</definedName>
    <definedName name="__a90830">#REF!</definedName>
    <definedName name="__a90840" localSheetId="2">#REF!</definedName>
    <definedName name="__a90840">#REF!</definedName>
    <definedName name="__a90910" localSheetId="2">#REF!</definedName>
    <definedName name="__a90910">#REF!</definedName>
    <definedName name="__a90920" localSheetId="2">#REF!</definedName>
    <definedName name="__a90920">#REF!</definedName>
    <definedName name="__a90930" localSheetId="2">#REF!</definedName>
    <definedName name="__a90930">#REF!</definedName>
    <definedName name="__a90940" localSheetId="2">#REF!</definedName>
    <definedName name="__a90940">#REF!</definedName>
    <definedName name="__a90950" localSheetId="2">#REF!</definedName>
    <definedName name="__a90950">#REF!</definedName>
    <definedName name="__a91310" localSheetId="2">#REF!</definedName>
    <definedName name="__a91310">#REF!</definedName>
    <definedName name="__a91320" localSheetId="2">#REF!</definedName>
    <definedName name="__a91320">#REF!</definedName>
    <definedName name="__a91330" localSheetId="2">#REF!</definedName>
    <definedName name="__a91330">#REF!</definedName>
    <definedName name="__a91340" localSheetId="2">#REF!</definedName>
    <definedName name="__a91340">#REF!</definedName>
    <definedName name="__a91350" localSheetId="2">#REF!</definedName>
    <definedName name="__a91350">#REF!</definedName>
    <definedName name="__a91710" localSheetId="2">#REF!</definedName>
    <definedName name="__a91710">#REF!</definedName>
    <definedName name="__a91720" localSheetId="2">#REF!</definedName>
    <definedName name="__a91720">#REF!</definedName>
    <definedName name="__a91730" localSheetId="2">#REF!</definedName>
    <definedName name="__a91730">#REF!</definedName>
    <definedName name="__a91740" localSheetId="2">#REF!</definedName>
    <definedName name="__a91740">#REF!</definedName>
    <definedName name="__a93100" localSheetId="2">#REF!</definedName>
    <definedName name="__a93100">#REF!</definedName>
    <definedName name="__a93200" localSheetId="2">#REF!</definedName>
    <definedName name="__a93200">#REF!</definedName>
    <definedName name="__a99340" localSheetId="2">#REF!</definedName>
    <definedName name="__a99340">#REF!</definedName>
    <definedName name="__a99350" localSheetId="2">#REF!</definedName>
    <definedName name="__a99350">#REF!</definedName>
    <definedName name="__AA1" localSheetId="2">#REF!</definedName>
    <definedName name="__AA1">#REF!</definedName>
    <definedName name="__ACT1" localSheetId="2">#REF!</definedName>
    <definedName name="__ACT1">#REF!</definedName>
    <definedName name="__Act2">'[3]Actual-ＹＴＤ'!$E$11:$P$37</definedName>
    <definedName name="__ACT3" localSheetId="2">#REF!</definedName>
    <definedName name="__ACT3">#REF!</definedName>
    <definedName name="__ADJ1" localSheetId="2">#REF!</definedName>
    <definedName name="__ADJ1">#REF!</definedName>
    <definedName name="__ADJ2" localSheetId="2">#REF!</definedName>
    <definedName name="__ADJ2">#REF!</definedName>
    <definedName name="__AIR12">"$#REF!.#REF!$#REF!"</definedName>
    <definedName name="__aje1" localSheetId="2">#REF!</definedName>
    <definedName name="__aje1">#REF!</definedName>
    <definedName name="__AP110">[10]BPR!$F$11</definedName>
    <definedName name="__arf2001" localSheetId="2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2">#REF!</definedName>
    <definedName name="__b90710">#REF!</definedName>
    <definedName name="__b90720" localSheetId="2">#REF!</definedName>
    <definedName name="__b90720">#REF!</definedName>
    <definedName name="__b90730" localSheetId="2">#REF!</definedName>
    <definedName name="__b90730">#REF!</definedName>
    <definedName name="__b90740" localSheetId="2">#REF!</definedName>
    <definedName name="__b90740">#REF!</definedName>
    <definedName name="__b95310" localSheetId="2">#REF!</definedName>
    <definedName name="__b95310">#REF!</definedName>
    <definedName name="__b95320" localSheetId="2">#REF!</definedName>
    <definedName name="__b95320">#REF!</definedName>
    <definedName name="__b95330" localSheetId="2">#REF!</definedName>
    <definedName name="__b95330">#REF!</definedName>
    <definedName name="__b95340" localSheetId="2">#REF!</definedName>
    <definedName name="__b95340">#REF!</definedName>
    <definedName name="__BA1" localSheetId="2">#REF!</definedName>
    <definedName name="__BA1">#REF!</definedName>
    <definedName name="__BC1" localSheetId="2">#REF!</definedName>
    <definedName name="__BC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2">#REF!</definedName>
    <definedName name="__CAP1">#REF!</definedName>
    <definedName name="__cap2" localSheetId="2">#REF!</definedName>
    <definedName name="__cap2">#REF!</definedName>
    <definedName name="__cap3" localSheetId="2">#REF!</definedName>
    <definedName name="__cap3">#REF!</definedName>
    <definedName name="__cap4" localSheetId="2">#REF!</definedName>
    <definedName name="__cap4">#REF!</definedName>
    <definedName name="__cap5" localSheetId="2">#REF!</definedName>
    <definedName name="__cap5">#REF!</definedName>
    <definedName name="__cf2" localSheetId="2">#REF!</definedName>
    <definedName name="__cf2">#REF!</definedName>
    <definedName name="__cf3" localSheetId="2">#REF!</definedName>
    <definedName name="__cf3">#REF!</definedName>
    <definedName name="__COH1" localSheetId="2">#REF!</definedName>
    <definedName name="__COH1">#REF!</definedName>
    <definedName name="__COH2" localSheetId="2">#REF!</definedName>
    <definedName name="__COH2">#REF!</definedName>
    <definedName name="__COH3" localSheetId="2">#REF!</definedName>
    <definedName name="__COH3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[6]bblยังไม่จ่าย!#REF!</definedName>
    <definedName name="__DAT11">[6]bblยังไม่จ่าย!#REF!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2">#REF!</definedName>
    <definedName name="__K1">#REF!</definedName>
    <definedName name="__k2">[11]FORMC94!$A$6:$M$38</definedName>
    <definedName name="__K4" localSheetId="2">#REF!</definedName>
    <definedName name="__K4">#REF!</definedName>
    <definedName name="__KA1" localSheetId="5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2">#REF!</definedName>
    <definedName name="__KL379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2">#REF!</definedName>
    <definedName name="__lit1">#REF!</definedName>
    <definedName name="__lit2" localSheetId="2">#REF!</definedName>
    <definedName name="__lit2">#REF!</definedName>
    <definedName name="__MAN1" localSheetId="2">#REF!</definedName>
    <definedName name="__MAN1">#REF!</definedName>
    <definedName name="__N1" localSheetId="2">#REF!</definedName>
    <definedName name="__N1">#REF!</definedName>
    <definedName name="__N4" localSheetId="5" hidden="1">{#N/A,#N/A,FALSE,"Sheet1"}</definedName>
    <definedName name="__N4" localSheetId="2" hidden="1">{#N/A,#N/A,FALSE,"Sheet1"}</definedName>
    <definedName name="__N4" hidden="1">{#N/A,#N/A,FALSE,"Sheet1"}</definedName>
    <definedName name="__nnn1" localSheetId="2">#REF!</definedName>
    <definedName name="__nnn1">#REF!</definedName>
    <definedName name="__o2" localSheetId="2">#REF!</definedName>
    <definedName name="__o2">#REF!</definedName>
    <definedName name="__OCT334">[12]FF_3!$A$1:$IV$8</definedName>
    <definedName name="__Pbs1" localSheetId="2">#REF!</definedName>
    <definedName name="__Pbs1">#REF!</definedName>
    <definedName name="__Pbs2" localSheetId="2">#REF!</definedName>
    <definedName name="__Pbs2">#REF!</definedName>
    <definedName name="__PG2">#N/A</definedName>
    <definedName name="__Pyt98" localSheetId="2">#REF!</definedName>
    <definedName name="__Pyt98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2">#REF!</definedName>
    <definedName name="__tax2">#REF!</definedName>
    <definedName name="__tax3" localSheetId="2">#REF!</definedName>
    <definedName name="__tax3">#REF!</definedName>
    <definedName name="__top05" localSheetId="2">#REF!</definedName>
    <definedName name="__top05">#REF!</definedName>
    <definedName name="__TOP1" localSheetId="2">#REF!</definedName>
    <definedName name="__TOP1">#REF!</definedName>
    <definedName name="__TOP2" localSheetId="2">#REF!</definedName>
    <definedName name="__TOP2">#REF!</definedName>
    <definedName name="__u1" localSheetId="2">#REF!</definedName>
    <definedName name="__u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2" hidden="1">{"'Feb 99'!$A$1:$G$30"}</definedName>
    <definedName name="__UB2" hidden="1">{"'Feb 99'!$A$1:$G$30"}</definedName>
    <definedName name="__Us1" localSheetId="2">#REF!</definedName>
    <definedName name="__Us1">#REF!</definedName>
    <definedName name="__Us2" localSheetId="2">#REF!</definedName>
    <definedName name="__Us2">#REF!</definedName>
    <definedName name="__VAR1" localSheetId="2">#REF!</definedName>
    <definedName name="__VAR1">#REF!</definedName>
    <definedName name="__VAR2" localSheetId="2">#REF!</definedName>
    <definedName name="__VAR2">#REF!</definedName>
    <definedName name="__VAR3" localSheetId="2">#REF!</definedName>
    <definedName name="__VAR3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2">#REF!</definedName>
    <definedName name="__YA1">#REF!</definedName>
    <definedName name="_1" localSheetId="2">#REF!</definedName>
    <definedName name="_1">#REF!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[8]D!$B$27:$B$31</definedName>
    <definedName name="_10" localSheetId="2">#REF!</definedName>
    <definedName name="_10">#REF!</definedName>
    <definedName name="_11" localSheetId="2">#REF!</definedName>
    <definedName name="_11">#REF!</definedName>
    <definedName name="_12" localSheetId="2">#REF!</definedName>
    <definedName name="_12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6" localSheetId="2">#REF!</definedName>
    <definedName name="_16">#REF!</definedName>
    <definedName name="_16.12.99" localSheetId="2">#REF!</definedName>
    <definedName name="_16.12.99">#REF!</definedName>
    <definedName name="_17" localSheetId="2">#REF!</definedName>
    <definedName name="_17">#REF!</definedName>
    <definedName name="_18" localSheetId="2">#REF!</definedName>
    <definedName name="_18">#REF!</definedName>
    <definedName name="_19" localSheetId="2">#REF!</definedName>
    <definedName name="_19">#REF!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ACHART_5" localSheetId="2" hidden="1">#REF!</definedName>
    <definedName name="_2__123Graph_ACHART_5" hidden="1">#REF!</definedName>
    <definedName name="_2__123Graph_ATEILM_RKTE2" hidden="1">[8]D!$B$27:$B$31</definedName>
    <definedName name="_2__123Graph_BCHART_1" localSheetId="2" hidden="1">#REF!</definedName>
    <definedName name="_2__123Graph_BCHART_1" hidden="1">#REF!</definedName>
    <definedName name="_20" localSheetId="2">#REF!</definedName>
    <definedName name="_20">#REF!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TEILM_RKTE2" hidden="1">[8]D!$A$27:$A$31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4.0___M_E_COST_BREAKDOWN" localSheetId="2">#REF!</definedName>
    <definedName name="_4.0___M_E_COST_BREAKDOWN">#REF!</definedName>
    <definedName name="_4__123Graph_BCHART_5" localSheetId="2" hidden="1">#REF!</definedName>
    <definedName name="_4__123Graph_BCHART_5" hidden="1">#REF!</definedName>
    <definedName name="_5" localSheetId="2">#REF!</definedName>
    <definedName name="_5">#REF!</definedName>
    <definedName name="_6__123Graph_XCHART_5" localSheetId="2" hidden="1">#REF!</definedName>
    <definedName name="_6__123Graph_XCHART_5" hidden="1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2">#REF!</definedName>
    <definedName name="_A1">#REF!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f250000" localSheetId="2">#REF!</definedName>
    <definedName name="_af250000">#REF!</definedName>
    <definedName name="_Age99">[13]Age311299TESP!$A$5:$E$289</definedName>
    <definedName name="_Agi99">[14]Age311299TAS!$A$5:$O$467</definedName>
    <definedName name="_AIR12" localSheetId="2">#REF!</definedName>
    <definedName name="_AIR12">#REF!</definedName>
    <definedName name="_aje1" localSheetId="2">#REF!</definedName>
    <definedName name="_aje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al2000">[15]TMS2000!$A$5:$N$425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Bud1">'[3]Budget-Monthly'!$E$10:$S$36</definedName>
    <definedName name="_Bud2">'[3]Budget-YTD'!$E$11:$P$37</definedName>
    <definedName name="_c___8" localSheetId="2">[16]FF_21_a_!#REF!</definedName>
    <definedName name="_c___8">[16]FF_21_a_!#REF!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ci1" localSheetId="2">#REF!</definedName>
    <definedName name="_cci1">#REF!</definedName>
    <definedName name="_cci2" localSheetId="2">#REF!</definedName>
    <definedName name="_cci2">#REF!</definedName>
    <definedName name="_cci3" localSheetId="2">#REF!</definedName>
    <definedName name="_cci3">#REF!</definedName>
    <definedName name="_cci4" localSheetId="2">#REF!</definedName>
    <definedName name="_cci4">#REF!</definedName>
    <definedName name="_cci5" localSheetId="2">#REF!</definedName>
    <definedName name="_cci5">#REF!</definedName>
    <definedName name="_cci6" localSheetId="2">#REF!</definedName>
    <definedName name="_cci6">#REF!</definedName>
    <definedName name="_cci7" localSheetId="2">#REF!</definedName>
    <definedName name="_cci7">#REF!</definedName>
    <definedName name="_cci8" localSheetId="2">#REF!</definedName>
    <definedName name="_cci8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so1" localSheetId="2">#REF!</definedName>
    <definedName name="_cso1">#REF!</definedName>
    <definedName name="_cso2" localSheetId="2">#REF!</definedName>
    <definedName name="_cso2">#REF!</definedName>
    <definedName name="_cso3" localSheetId="2">#REF!</definedName>
    <definedName name="_cso3">#REF!</definedName>
    <definedName name="_cso4" localSheetId="2">#REF!</definedName>
    <definedName name="_cso4">#REF!</definedName>
    <definedName name="_cso5" localSheetId="2">#REF!</definedName>
    <definedName name="_cso5">#REF!</definedName>
    <definedName name="_cso6" localSheetId="2">#REF!</definedName>
    <definedName name="_cso6">#REF!</definedName>
    <definedName name="_cso7" localSheetId="2">#REF!</definedName>
    <definedName name="_cso7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00" localSheetId="2">[17]Revenue!#REF!</definedName>
    <definedName name="_DAT100">[17]Revenue!#REF!</definedName>
    <definedName name="_DAT101" localSheetId="2">[17]Revenue!#REF!</definedName>
    <definedName name="_DAT101">[17]Revenue!#REF!</definedName>
    <definedName name="_DAT102" localSheetId="2">[18]Sheet1!#REF!</definedName>
    <definedName name="_DAT102">[18]Sheet1!#REF!</definedName>
    <definedName name="_DAT103" localSheetId="2">[17]Revenue!#REF!</definedName>
    <definedName name="_DAT103">[17]Revenue!#REF!</definedName>
    <definedName name="_DAT104" localSheetId="2">[17]Revenue!#REF!</definedName>
    <definedName name="_DAT104">[17]Revenue!#REF!</definedName>
    <definedName name="_DAT105" localSheetId="2">[17]Revenue!#REF!</definedName>
    <definedName name="_DAT105">[17]Revenue!#REF!</definedName>
    <definedName name="_DAT106" localSheetId="2">[18]Sheet1!#REF!</definedName>
    <definedName name="_DAT106">[18]Sheet1!#REF!</definedName>
    <definedName name="_DAT107" localSheetId="2">[17]Revenue!#REF!</definedName>
    <definedName name="_DAT107">[17]Revenue!#REF!</definedName>
    <definedName name="_DAT108" localSheetId="2">[17]Revenue!#REF!</definedName>
    <definedName name="_DAT108">[17]Revenue!#REF!</definedName>
    <definedName name="_DAT109" localSheetId="2">[17]Revenue!#REF!</definedName>
    <definedName name="_DAT109">[17]Revenue!#REF!</definedName>
    <definedName name="_DAT11" localSheetId="2">[6]bblยังไม่จ่าย!#REF!</definedName>
    <definedName name="_DAT11">[6]bblยังไม่จ่าย!#REF!</definedName>
    <definedName name="_DAT110" localSheetId="2">[18]Sheet1!#REF!</definedName>
    <definedName name="_DAT110">[18]Sheet1!#REF!</definedName>
    <definedName name="_DAT111" localSheetId="2">[17]Revenue!#REF!</definedName>
    <definedName name="_DAT111">[17]Revenue!#REF!</definedName>
    <definedName name="_DAT112" localSheetId="2">[17]Revenue!#REF!</definedName>
    <definedName name="_DAT112">[17]Revenue!#REF!</definedName>
    <definedName name="_DAT113" localSheetId="2">[17]Revenue!#REF!</definedName>
    <definedName name="_DAT113">[17]Revenue!#REF!</definedName>
    <definedName name="_DAT115" localSheetId="2">[17]Revenue!#REF!</definedName>
    <definedName name="_DAT115">[17]Revenue!#REF!</definedName>
    <definedName name="_DAT116" localSheetId="2">[17]Revenue!#REF!</definedName>
    <definedName name="_DAT116">[17]Revenue!#REF!</definedName>
    <definedName name="_DAT117" localSheetId="2">[17]Revenue!#REF!</definedName>
    <definedName name="_DAT117">[17]Revenue!#REF!</definedName>
    <definedName name="_DAT119" localSheetId="2">[17]Revenue!#REF!</definedName>
    <definedName name="_DAT119">[17]Revenue!#REF!</definedName>
    <definedName name="_DAT12" localSheetId="2">#REF!</definedName>
    <definedName name="_DAT12">#REF!</definedName>
    <definedName name="_DAT120" localSheetId="2">[17]Revenue!#REF!</definedName>
    <definedName name="_DAT120">[17]Revenue!#REF!</definedName>
    <definedName name="_DAT121" localSheetId="2">[17]Revenue!#REF!</definedName>
    <definedName name="_DAT121">[17]Revenue!#REF!</definedName>
    <definedName name="_DAT123" localSheetId="2">[17]Revenue!#REF!</definedName>
    <definedName name="_DAT123">[17]Revenue!#REF!</definedName>
    <definedName name="_DAT124" localSheetId="2">[17]Revenue!#REF!</definedName>
    <definedName name="_DAT124">[17]Revenue!#REF!</definedName>
    <definedName name="_DAT125" localSheetId="2">[17]Revenue!#REF!</definedName>
    <definedName name="_DAT125">[17]Revenue!#REF!</definedName>
    <definedName name="_DAT127" localSheetId="2">[17]Revenue!#REF!</definedName>
    <definedName name="_DAT127">[17]Revenue!#REF!</definedName>
    <definedName name="_DAT128" localSheetId="2">[17]Revenue!#REF!</definedName>
    <definedName name="_DAT128">[17]Revenue!#REF!</definedName>
    <definedName name="_DAT129" localSheetId="2">[17]Revenue!#REF!</definedName>
    <definedName name="_DAT129">[17]Revenue!#REF!</definedName>
    <definedName name="_DAT13" localSheetId="2">#REF!</definedName>
    <definedName name="_DAT13">#REF!</definedName>
    <definedName name="_DAT131" localSheetId="2">[17]Revenue!#REF!</definedName>
    <definedName name="_DAT131">[17]Revenue!#REF!</definedName>
    <definedName name="_DAT132" localSheetId="2">[17]Revenue!#REF!</definedName>
    <definedName name="_DAT132">[17]Revenue!#REF!</definedName>
    <definedName name="_DAT133" localSheetId="2">[17]Revenue!#REF!</definedName>
    <definedName name="_DAT133">[17]Revenue!#REF!</definedName>
    <definedName name="_DAT135" localSheetId="2">[17]Revenue!#REF!</definedName>
    <definedName name="_DAT135">[17]Revenue!#REF!</definedName>
    <definedName name="_DAT136" localSheetId="2">[17]Revenue!#REF!</definedName>
    <definedName name="_DAT136">[17]Revenue!#REF!</definedName>
    <definedName name="_DAT137" localSheetId="2">[17]Revenue!#REF!</definedName>
    <definedName name="_DAT137">[17]Revenue!#REF!</definedName>
    <definedName name="_DAT138" localSheetId="2">[17]Revenue!#REF!</definedName>
    <definedName name="_DAT138">[17]Revenue!#REF!</definedName>
    <definedName name="_DAT139" localSheetId="2">[17]Revenue!#REF!</definedName>
    <definedName name="_DAT139">[17]Revenue!#REF!</definedName>
    <definedName name="_DAT14" localSheetId="2">#REF!</definedName>
    <definedName name="_DAT14">#REF!</definedName>
    <definedName name="_DAT140" localSheetId="2">[17]Revenue!#REF!</definedName>
    <definedName name="_DAT140">[17]Revenue!#REF!</definedName>
    <definedName name="_DAT141" localSheetId="2">[17]Revenue!#REF!</definedName>
    <definedName name="_DAT141">[17]Revenue!#REF!</definedName>
    <definedName name="_DAT142" localSheetId="2">[17]Revenue!#REF!</definedName>
    <definedName name="_DAT142">[17]Revenue!#REF!</definedName>
    <definedName name="_DAT143" localSheetId="2">[17]Revenue!#REF!</definedName>
    <definedName name="_DAT143">[17]Revenue!#REF!</definedName>
    <definedName name="_DAT144" localSheetId="2">[17]Revenue!#REF!</definedName>
    <definedName name="_DAT144">[17]Revenue!#REF!</definedName>
    <definedName name="_DAT145" localSheetId="2">[17]Revenue!#REF!</definedName>
    <definedName name="_DAT145">[17]Revenue!#REF!</definedName>
    <definedName name="_DAT146" localSheetId="2">[17]Revenue!#REF!</definedName>
    <definedName name="_DAT146">[17]Revenue!#REF!</definedName>
    <definedName name="_DAT147" localSheetId="2">[17]Revenue!#REF!</definedName>
    <definedName name="_DAT147">[17]Revenue!#REF!</definedName>
    <definedName name="_DAT148" localSheetId="2">[17]Revenue!#REF!</definedName>
    <definedName name="_DAT148">[17]Revenue!#REF!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#REF!</definedName>
    <definedName name="_DAT22">#REF!</definedName>
    <definedName name="_DAT23" localSheetId="2">#REF!</definedName>
    <definedName name="_DAT23">#REF!</definedName>
    <definedName name="_DAT24" localSheetId="2">#REF!</definedName>
    <definedName name="_DAT24">#REF!</definedName>
    <definedName name="_DAT25" localSheetId="2">#REF!</definedName>
    <definedName name="_DAT25">#REF!</definedName>
    <definedName name="_DAT26" localSheetId="2">#REF!</definedName>
    <definedName name="_DAT26">#REF!</definedName>
    <definedName name="_DAT27" localSheetId="2">[19]Sheet1!#REF!</definedName>
    <definedName name="_DAT27">[19]Sheet1!#REF!</definedName>
    <definedName name="_DAT28" localSheetId="2">'[20]Data-Margin'!#REF!</definedName>
    <definedName name="_DAT28">'[20]Data-Margin'!#REF!</definedName>
    <definedName name="_DAT29" localSheetId="2">[19]Sheet1!#REF!</definedName>
    <definedName name="_DAT29">[19]Sheet1!#REF!</definedName>
    <definedName name="_DAT3" localSheetId="2">#REF!</definedName>
    <definedName name="_DAT3">#REF!</definedName>
    <definedName name="_DAT30" localSheetId="2">[21]Margin!#REF!</definedName>
    <definedName name="_DAT30">[21]Margin!#REF!</definedName>
    <definedName name="_DAT31" localSheetId="2">[19]Sheet1!#REF!</definedName>
    <definedName name="_DAT31">[19]Sheet1!#REF!</definedName>
    <definedName name="_DAT32" localSheetId="2">[21]Margin!#REF!</definedName>
    <definedName name="_DAT32">[21]Margin!#REF!</definedName>
    <definedName name="_DAT33" localSheetId="2">[19]Sheet1!#REF!</definedName>
    <definedName name="_DAT33">[19]Sheet1!#REF!</definedName>
    <definedName name="_DAT34" localSheetId="2">[21]Margin!#REF!</definedName>
    <definedName name="_DAT34">[21]Margin!#REF!</definedName>
    <definedName name="_DAT35" localSheetId="2">[19]Sheet1!#REF!</definedName>
    <definedName name="_DAT35">[19]Sheet1!#REF!</definedName>
    <definedName name="_DAT36" localSheetId="2">[21]Margin!#REF!</definedName>
    <definedName name="_DAT36">[21]Margin!#REF!</definedName>
    <definedName name="_DAT37" localSheetId="2">[19]Sheet1!#REF!</definedName>
    <definedName name="_DAT37">[19]Sheet1!#REF!</definedName>
    <definedName name="_DAT38" localSheetId="2">[21]Margin!#REF!</definedName>
    <definedName name="_DAT38">[21]Margin!#REF!</definedName>
    <definedName name="_DAT39" localSheetId="2">[19]Sheet1!#REF!</definedName>
    <definedName name="_DAT39">[19]Sheet1!#REF!</definedName>
    <definedName name="_DAT4" localSheetId="2">#REF!</definedName>
    <definedName name="_DAT4">#REF!</definedName>
    <definedName name="_DAT40" localSheetId="2">[21]Margin!#REF!</definedName>
    <definedName name="_DAT40">[21]Margin!#REF!</definedName>
    <definedName name="_DAT41" localSheetId="2">[19]Sheet1!#REF!</definedName>
    <definedName name="_DAT41">[19]Sheet1!#REF!</definedName>
    <definedName name="_DAT42" localSheetId="2">[21]Margin!#REF!</definedName>
    <definedName name="_DAT42">[21]Margin!#REF!</definedName>
    <definedName name="_DAT43" localSheetId="2">[19]Sheet1!#REF!</definedName>
    <definedName name="_DAT43">[19]Sheet1!#REF!</definedName>
    <definedName name="_DAT44" localSheetId="2">[21]Margin!#REF!</definedName>
    <definedName name="_DAT44">[21]Margin!#REF!</definedName>
    <definedName name="_DAT45" localSheetId="2">[19]Sheet1!#REF!</definedName>
    <definedName name="_DAT45">[19]Sheet1!#REF!</definedName>
    <definedName name="_DAT46" localSheetId="2">[21]Margin!#REF!</definedName>
    <definedName name="_DAT46">[21]Margin!#REF!</definedName>
    <definedName name="_DAT47" localSheetId="2">[19]Sheet1!#REF!</definedName>
    <definedName name="_DAT47">[19]Sheet1!#REF!</definedName>
    <definedName name="_DAT48" localSheetId="2">[21]Margin!#REF!</definedName>
    <definedName name="_DAT48">[21]Margin!#REF!</definedName>
    <definedName name="_DAT49" localSheetId="2">[19]Sheet1!#REF!</definedName>
    <definedName name="_DAT49">[19]Sheet1!#REF!</definedName>
    <definedName name="_DAT5" localSheetId="2">#REF!</definedName>
    <definedName name="_DAT5">#REF!</definedName>
    <definedName name="_DAT50" localSheetId="2">[21]Margin!#REF!</definedName>
    <definedName name="_DAT50">[21]Margin!#REF!</definedName>
    <definedName name="_DAT51" localSheetId="2">[19]Sheet1!#REF!</definedName>
    <definedName name="_DAT51">[19]Sheet1!#REF!</definedName>
    <definedName name="_DAT52" localSheetId="2">[21]Margin!#REF!</definedName>
    <definedName name="_DAT52">[21]Margin!#REF!</definedName>
    <definedName name="_DAT53" localSheetId="2">[19]Sheet1!#REF!</definedName>
    <definedName name="_DAT53">[19]Sheet1!#REF!</definedName>
    <definedName name="_DAT54" localSheetId="2">[21]Margin!#REF!</definedName>
    <definedName name="_DAT54">[21]Margin!#REF!</definedName>
    <definedName name="_DAT55" localSheetId="2">[19]Sheet1!#REF!</definedName>
    <definedName name="_DAT55">[19]Sheet1!#REF!</definedName>
    <definedName name="_DAT56" localSheetId="2">[21]Margin!#REF!</definedName>
    <definedName name="_DAT56">[21]Margin!#REF!</definedName>
    <definedName name="_DAT57" localSheetId="2">[19]Sheet1!#REF!</definedName>
    <definedName name="_DAT57">[19]Sheet1!#REF!</definedName>
    <definedName name="_DAT58" localSheetId="2">[21]Margin!#REF!</definedName>
    <definedName name="_DAT58">[21]Margin!#REF!</definedName>
    <definedName name="_DAT59" localSheetId="2">[19]Sheet1!#REF!</definedName>
    <definedName name="_DAT59">[19]Sheet1!#REF!</definedName>
    <definedName name="_DAT6" localSheetId="2">#REF!</definedName>
    <definedName name="_DAT6">#REF!</definedName>
    <definedName name="_DAT60" localSheetId="2">[21]Margin!#REF!</definedName>
    <definedName name="_DAT60">[21]Margin!#REF!</definedName>
    <definedName name="_DAT61" localSheetId="2">[19]Sheet1!#REF!</definedName>
    <definedName name="_DAT61">[19]Sheet1!#REF!</definedName>
    <definedName name="_DAT62" localSheetId="2">[21]Margin!#REF!</definedName>
    <definedName name="_DAT62">[21]Margin!#REF!</definedName>
    <definedName name="_DAT63" localSheetId="2">[19]Sheet1!#REF!</definedName>
    <definedName name="_DAT63">[19]Sheet1!#REF!</definedName>
    <definedName name="_DAT64" localSheetId="2">[21]Margin!#REF!</definedName>
    <definedName name="_DAT64">[21]Margin!#REF!</definedName>
    <definedName name="_DAT65" localSheetId="2">[19]Sheet1!#REF!</definedName>
    <definedName name="_DAT65">[19]Sheet1!#REF!</definedName>
    <definedName name="_DAT66" localSheetId="2">[21]Margin!#REF!</definedName>
    <definedName name="_DAT66">[21]Margin!#REF!</definedName>
    <definedName name="_DAT67" localSheetId="2">[19]Sheet1!#REF!</definedName>
    <definedName name="_DAT67">[19]Sheet1!#REF!</definedName>
    <definedName name="_DAT68" localSheetId="2">[21]Margin!#REF!</definedName>
    <definedName name="_DAT68">[21]Margin!#REF!</definedName>
    <definedName name="_DAT69" localSheetId="2">[19]Sheet1!#REF!</definedName>
    <definedName name="_DAT69">[19]Sheet1!#REF!</definedName>
    <definedName name="_DAT7" localSheetId="2">#REF!</definedName>
    <definedName name="_DAT7">#REF!</definedName>
    <definedName name="_DAT70" localSheetId="2">[21]Margin!#REF!</definedName>
    <definedName name="_DAT70">[21]Margin!#REF!</definedName>
    <definedName name="_DAT71" localSheetId="2">[19]Sheet1!#REF!</definedName>
    <definedName name="_DAT71">[19]Sheet1!#REF!</definedName>
    <definedName name="_DAT72" localSheetId="2">[21]Margin!#REF!</definedName>
    <definedName name="_DAT72">[21]Margin!#REF!</definedName>
    <definedName name="_DAT73" localSheetId="2">[19]Sheet1!#REF!</definedName>
    <definedName name="_DAT73">[19]Sheet1!#REF!</definedName>
    <definedName name="_DAT74" localSheetId="2">[21]Margin!#REF!</definedName>
    <definedName name="_DAT74">[21]Margin!#REF!</definedName>
    <definedName name="_DAT75" localSheetId="2">[19]Sheet1!#REF!</definedName>
    <definedName name="_DAT75">[19]Sheet1!#REF!</definedName>
    <definedName name="_DAT76" localSheetId="2">[19]Sheet1!#REF!</definedName>
    <definedName name="_DAT76">[19]Sheet1!#REF!</definedName>
    <definedName name="_DAT77" localSheetId="2">[19]Sheet1!#REF!</definedName>
    <definedName name="_DAT77">[19]Sheet1!#REF!</definedName>
    <definedName name="_DAT78" localSheetId="2">[19]Sheet1!#REF!</definedName>
    <definedName name="_DAT78">[19]Sheet1!#REF!</definedName>
    <definedName name="_DAT79" localSheetId="2">[19]Sheet1!#REF!</definedName>
    <definedName name="_DAT79">[19]Sheet1!#REF!</definedName>
    <definedName name="_DAT8" localSheetId="2">#REF!</definedName>
    <definedName name="_DAT8">#REF!</definedName>
    <definedName name="_DAT80" localSheetId="2">[19]Sheet1!#REF!</definedName>
    <definedName name="_DAT80">[19]Sheet1!#REF!</definedName>
    <definedName name="_DAT81" localSheetId="2">[17]Revenue!#REF!</definedName>
    <definedName name="_DAT81">[17]Revenue!#REF!</definedName>
    <definedName name="_DAT82" localSheetId="2">[22]Sheet1!#REF!</definedName>
    <definedName name="_DAT82">[22]Sheet1!#REF!</definedName>
    <definedName name="_DAT83" localSheetId="2">[17]Revenue!#REF!</definedName>
    <definedName name="_DAT83">[17]Revenue!#REF!</definedName>
    <definedName name="_DAT84" localSheetId="2">[17]Revenue!#REF!</definedName>
    <definedName name="_DAT84">[17]Revenue!#REF!</definedName>
    <definedName name="_DAT85" localSheetId="2">[17]Revenue!#REF!</definedName>
    <definedName name="_DAT85">[17]Revenue!#REF!</definedName>
    <definedName name="_DAT86" localSheetId="2">[18]Sheet1!#REF!</definedName>
    <definedName name="_DAT86">[18]Sheet1!#REF!</definedName>
    <definedName name="_DAT87" localSheetId="2">[17]Revenue!#REF!</definedName>
    <definedName name="_DAT87">[17]Revenue!#REF!</definedName>
    <definedName name="_DAT88" localSheetId="2">[17]Revenue!#REF!</definedName>
    <definedName name="_DAT88">[17]Revenue!#REF!</definedName>
    <definedName name="_DAT89" localSheetId="2">[17]Revenue!#REF!</definedName>
    <definedName name="_DAT89">[17]Revenue!#REF!</definedName>
    <definedName name="_DAT9" localSheetId="2">#REF!</definedName>
    <definedName name="_DAT9">#REF!</definedName>
    <definedName name="_DAT90" localSheetId="2">[18]Sheet1!#REF!</definedName>
    <definedName name="_DAT90">[18]Sheet1!#REF!</definedName>
    <definedName name="_DAT91" localSheetId="2">[17]Revenue!#REF!</definedName>
    <definedName name="_DAT91">[17]Revenue!#REF!</definedName>
    <definedName name="_DAT92" localSheetId="2">[17]Revenue!#REF!</definedName>
    <definedName name="_DAT92">[17]Revenue!#REF!</definedName>
    <definedName name="_DAT93" localSheetId="2">[17]Revenue!#REF!</definedName>
    <definedName name="_DAT93">[17]Revenue!#REF!</definedName>
    <definedName name="_DAT95" localSheetId="2">[17]Revenue!#REF!</definedName>
    <definedName name="_DAT95">[17]Revenue!#REF!</definedName>
    <definedName name="_DAT96" localSheetId="2">[17]Revenue!#REF!</definedName>
    <definedName name="_DAT96">[17]Revenue!#REF!</definedName>
    <definedName name="_DAT97" localSheetId="2">[17]Revenue!#REF!</definedName>
    <definedName name="_DAT97">[17]Revenue!#REF!</definedName>
    <definedName name="_DAT98" localSheetId="2">[18]Sheet1!#REF!</definedName>
    <definedName name="_DAT98">[18]Sheet1!#REF!</definedName>
    <definedName name="_DAT99" localSheetId="2">[17]Revenue!#REF!</definedName>
    <definedName name="_DAT99">[17]Revenue!#REF!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localSheetId="2" hidden="1">{#N/A,#N/A,FALSE,"Sheet1"}</definedName>
    <definedName name="_H3" hidden="1">{#N/A,#N/A,FALSE,"Sheet1"}</definedName>
    <definedName name="_IA1" localSheetId="2">#REF!</definedName>
    <definedName name="_IA1">#REF!</definedName>
    <definedName name="_idc1" localSheetId="2">#REF!</definedName>
    <definedName name="_idc1">#REF!</definedName>
    <definedName name="_idc2" localSheetId="2">#REF!</definedName>
    <definedName name="_idc2">#REF!</definedName>
    <definedName name="_idc3" localSheetId="2">#REF!</definedName>
    <definedName name="_idc3">#REF!</definedName>
    <definedName name="_idc4" localSheetId="2">#REF!</definedName>
    <definedName name="_idc4">#REF!</definedName>
    <definedName name="_idc5" localSheetId="2">#REF!</definedName>
    <definedName name="_idc5">#REF!</definedName>
    <definedName name="_idc6" localSheetId="2">#REF!</definedName>
    <definedName name="_idc6">#REF!</definedName>
    <definedName name="_idc7" localSheetId="2">#REF!</definedName>
    <definedName name="_idc7">#REF!</definedName>
    <definedName name="_idc8" localSheetId="2">#REF!</definedName>
    <definedName name="_idc8">#REF!</definedName>
    <definedName name="_int1200">[14]TASintDec00!$A$7:$P$15</definedName>
    <definedName name="_JAK8116" localSheetId="5">#REF!</definedName>
    <definedName name="_JAK8116" localSheetId="2">#REF!</definedName>
    <definedName name="_JAK8116">#REF!</definedName>
    <definedName name="_JCC2934" localSheetId="5">#REF!</definedName>
    <definedName name="_JCC2934" localSheetId="2">#REF!</definedName>
    <definedName name="_JCC2934">#REF!</definedName>
    <definedName name="_JCD7460" localSheetId="5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4" localSheetId="2">#REF!</definedName>
    <definedName name="_K4">#REF!</definedName>
    <definedName name="_KA1" localSheetId="5" hidden="1">{#N/A,#N/A,FALSE,"Sheet1"}</definedName>
    <definedName name="_KA1" localSheetId="2" hidden="1">{#N/A,#N/A,FALSE,"Sheet1"}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L379" localSheetId="2">#REF!</definedName>
    <definedName name="_KL379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1" localSheetId="2">#REF!</definedName>
    <definedName name="_L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4" localSheetId="5" hidden="1">{#N/A,#N/A,FALSE,"Sheet1"}</definedName>
    <definedName name="_N4" localSheetId="2" hidden="1">{#N/A,#N/A,FALSE,"Sheet1"}</definedName>
    <definedName name="_N4" hidden="1">{#N/A,#N/A,FALSE,"Sheet1"}</definedName>
    <definedName name="_n67463" localSheetId="2">#REF!</definedName>
    <definedName name="_n67463">#REF!</definedName>
    <definedName name="_nnn1" localSheetId="2">#REF!</definedName>
    <definedName name="_nnn1">#REF!</definedName>
    <definedName name="_o2" localSheetId="2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s1" localSheetId="2">#REF!</definedName>
    <definedName name="_Pbs1">#REF!</definedName>
    <definedName name="_Pbs2" localSheetId="2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2">#REF!</definedName>
    <definedName name="_PRT1">#REF!</definedName>
    <definedName name="_PRT2" localSheetId="5">#REF!</definedName>
    <definedName name="_PRT2" localSheetId="2">#REF!</definedName>
    <definedName name="_PRT2">#REF!</definedName>
    <definedName name="_PRT3" localSheetId="5">#REF!</definedName>
    <definedName name="_PRT3" localSheetId="2">#REF!</definedName>
    <definedName name="_PRT3">#REF!</definedName>
    <definedName name="_PRT4" localSheetId="2">#REF!</definedName>
    <definedName name="_PRT4">#REF!</definedName>
    <definedName name="_PRT5" localSheetId="2">#REF!</definedName>
    <definedName name="_PRT5">#REF!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2" hidden="1">#REF!</definedName>
    <definedName name="_Sort" hidden="1">#REF!</definedName>
    <definedName name="_spl1" localSheetId="5">#REF!</definedName>
    <definedName name="_spl1" localSheetId="2">#REF!</definedName>
    <definedName name="_spl1">#REF!</definedName>
    <definedName name="_spl2" localSheetId="5">#REF!</definedName>
    <definedName name="_spl2" localSheetId="2">#REF!</definedName>
    <definedName name="_spl2">#REF!</definedName>
    <definedName name="_spl3" localSheetId="2">#REF!</definedName>
    <definedName name="_spl3">#REF!</definedName>
    <definedName name="_spl4" localSheetId="2">#REF!</definedName>
    <definedName name="_spl4">#REF!</definedName>
    <definedName name="_spl5" localSheetId="2">#REF!</definedName>
    <definedName name="_spl5">#REF!</definedName>
    <definedName name="_spl6" localSheetId="2">#REF!</definedName>
    <definedName name="_spl6">#REF!</definedName>
    <definedName name="_spl7" localSheetId="2">#REF!</definedName>
    <definedName name="_spl7">#REF!</definedName>
    <definedName name="_spl8" localSheetId="2">#REF!</definedName>
    <definedName name="_spl8">#REF!</definedName>
    <definedName name="_spm1" localSheetId="2">#REF!</definedName>
    <definedName name="_spm1">#REF!</definedName>
    <definedName name="_spm2" localSheetId="2">#REF!</definedName>
    <definedName name="_spm2">#REF!</definedName>
    <definedName name="_spm3" localSheetId="2">#REF!</definedName>
    <definedName name="_spm3">#REF!</definedName>
    <definedName name="_spm4" localSheetId="2">#REF!</definedName>
    <definedName name="_spm4">#REF!</definedName>
    <definedName name="_spm5" localSheetId="2">#REF!</definedName>
    <definedName name="_spm5">#REF!</definedName>
    <definedName name="_spm6" localSheetId="2">#REF!</definedName>
    <definedName name="_spm6">#REF!</definedName>
    <definedName name="_spm7" localSheetId="2">#REF!</definedName>
    <definedName name="_spm7">#REF!</definedName>
    <definedName name="_spm8" localSheetId="2">#REF!</definedName>
    <definedName name="_spm8">#REF!</definedName>
    <definedName name="_Spr99">[13]P4DDBFTESP!$A$5:$E$105</definedName>
    <definedName name="_sps1" localSheetId="5">#REF!</definedName>
    <definedName name="_sps1" localSheetId="2">#REF!</definedName>
    <definedName name="_sps1">#REF!</definedName>
    <definedName name="_sps2" localSheetId="5">#REF!</definedName>
    <definedName name="_sps2" localSheetId="2">#REF!</definedName>
    <definedName name="_sps2">#REF!</definedName>
    <definedName name="_sps3" localSheetId="5">#REF!</definedName>
    <definedName name="_sps3" localSheetId="2">#REF!</definedName>
    <definedName name="_sps3">#REF!</definedName>
    <definedName name="_sps4" localSheetId="2">#REF!</definedName>
    <definedName name="_sps4">#REF!</definedName>
    <definedName name="_sps5" localSheetId="2">#REF!</definedName>
    <definedName name="_sps5">#REF!</definedName>
    <definedName name="_sps6" localSheetId="2">#REF!</definedName>
    <definedName name="_sps6">#REF!</definedName>
    <definedName name="_sps7" localSheetId="2">#REF!</definedName>
    <definedName name="_sps7">#REF!</definedName>
    <definedName name="_sps8" localSheetId="2">#REF!</definedName>
    <definedName name="_sps8">#REF!</definedName>
    <definedName name="_ss15" localSheetId="2">[28]DPLA!#REF!</definedName>
    <definedName name="_ss15">[28]DPLA!#REF!</definedName>
    <definedName name="_ss2" localSheetId="2">[28]DPLA!#REF!</definedName>
    <definedName name="_ss2">[28]DPLA!#REF!</definedName>
    <definedName name="_ss3" localSheetId="2">[28]DPLA!#REF!</definedName>
    <definedName name="_ss3">[28]DPLA!#REF!</definedName>
    <definedName name="_ss4" localSheetId="2">[28]DPLA!#REF!</definedName>
    <definedName name="_ss4">[28]DPLA!#REF!</definedName>
    <definedName name="_ss5" localSheetId="2">[28]DPLA!#REF!</definedName>
    <definedName name="_ss5">[28]DPLA!#REF!</definedName>
    <definedName name="_ss6" localSheetId="2">[28]DPLA!#REF!</definedName>
    <definedName name="_ss6">[28]DPLA!#REF!</definedName>
    <definedName name="_ss7" localSheetId="2">[28]DPLA!#REF!</definedName>
    <definedName name="_ss7">[28]DPLA!#REF!</definedName>
    <definedName name="_ss8" localSheetId="2">[28]DPLA!#REF!</definedName>
    <definedName name="_ss8">[28]DPLA!#REF!</definedName>
    <definedName name="_ss9" localSheetId="2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TP2" localSheetId="2">#REF!</definedName>
    <definedName name="_TP2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1" localSheetId="2">#REF!</definedName>
    <definedName name="_u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2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2">#REF!</definedName>
    <definedName name="_YA1">#REF!</definedName>
    <definedName name="_yr5" localSheetId="2">#REF!</definedName>
    <definedName name="_yr5">#REF!</definedName>
    <definedName name="A" localSheetId="2">'[29]11922'!#REF!</definedName>
    <definedName name="A">'[29]11922'!#REF!</definedName>
    <definedName name="a___7" localSheetId="2">[30]BSI!#REF!</definedName>
    <definedName name="a___7">[30]BSI!#REF!</definedName>
    <definedName name="a___8" localSheetId="2">[30]BSI!#REF!</definedName>
    <definedName name="a___8">[30]BSI!#REF!</definedName>
    <definedName name="A_02" localSheetId="5">#REF!</definedName>
    <definedName name="A_02" localSheetId="2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2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2">#REF!</definedName>
    <definedName name="a1\">#REF!</definedName>
    <definedName name="a12120_" localSheetId="5">#REF!</definedName>
    <definedName name="a12120_" localSheetId="2">#REF!</definedName>
    <definedName name="a12120_">#REF!</definedName>
    <definedName name="a12220_" localSheetId="5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">[7]!aaaaaaaaaaa</definedName>
    <definedName name="AAAAAAAAAAAAA" localSheetId="5" hidden="1">{#N/A,#N/A,FALSE,"Sheet1"}</definedName>
    <definedName name="AAAAAAAAAAAAA" localSheetId="2" hidden="1">{#N/A,#N/A,FALSE,"Sheet1"}</definedName>
    <definedName name="AAAAAAAAAAAAA" hidden="1">{#N/A,#N/A,FALSE,"Sheet1"}</definedName>
    <definedName name="aaaeeeccc" localSheetId="2">#REF!</definedName>
    <definedName name="aaaeeeccc">#REF!</definedName>
    <definedName name="AAClaim" localSheetId="2">#REF!</definedName>
    <definedName name="AAClaim">#REF!</definedName>
    <definedName name="aafaf">#N/A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#REF!</definedName>
    <definedName name="abc">#REF!</definedName>
    <definedName name="Acc_Depreciation" localSheetId="2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2">#REF!</definedName>
    <definedName name="accTrend7.9">#REF!</definedName>
    <definedName name="ACT" localSheetId="2">#REF!</definedName>
    <definedName name="ACT">#REF!</definedName>
    <definedName name="ad" localSheetId="2">#REF!</definedName>
    <definedName name="ad">#REF!</definedName>
    <definedName name="adc" localSheetId="2">#REF!</definedName>
    <definedName name="adc">#REF!</definedName>
    <definedName name="ADJ" localSheetId="2">#REF!</definedName>
    <definedName name="ADJ">#REF!</definedName>
    <definedName name="Adjustedinc">[36]K2!$G$36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2">#REF!</definedName>
    <definedName name="adv">#REF!</definedName>
    <definedName name="advb" localSheetId="5">#REF!</definedName>
    <definedName name="advb" localSheetId="2">#REF!</definedName>
    <definedName name="advb">#REF!</definedName>
    <definedName name="adwdWQ" localSheetId="5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#N/A</definedName>
    <definedName name="aer" localSheetId="2">#REF!</definedName>
    <definedName name="aer">#REF!</definedName>
    <definedName name="af" localSheetId="2">#REF!</definedName>
    <definedName name="af">#REF!</definedName>
    <definedName name="afadfasdfadsf">'[39]List data adj.'!$A$2:$A$5</definedName>
    <definedName name="afadfdasf" localSheetId="5">#REF!</definedName>
    <definedName name="afadfdasf" localSheetId="2">#REF!</definedName>
    <definedName name="afadfdasf">#REF!</definedName>
    <definedName name="afadsfaad">'[40]CA Sheet'!$R$36</definedName>
    <definedName name="afaf" localSheetId="5">#REF!</definedName>
    <definedName name="afaf" localSheetId="2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2">#REF!</definedName>
    <definedName name="AFQWEF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2" hidden="1">{#N/A,#N/A,FALSE,"Sheet1"}</definedName>
    <definedName name="afqwg" hidden="1">{#N/A,#N/A,FALSE,"Sheet1"}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gaseg" localSheetId="2">#REF!</definedName>
    <definedName name="agagaseg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2">#REF!</definedName>
    <definedName name="agedump">#REF!</definedName>
    <definedName name="agege">#N/A</definedName>
    <definedName name="Ageing" localSheetId="2">#REF!</definedName>
    <definedName name="Ageing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fqeg">#N/A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2" hidden="1">{"'Feb 99'!$A$1:$G$30"}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2">#REF!</definedName>
    <definedName name="ANALYSIS_OF_EXP_BY_DEPT">#REF!</definedName>
    <definedName name="analysisde1___8" localSheetId="2">[42]gl!#REF!</definedName>
    <definedName name="analysisde1___8">[42]gl!#REF!</definedName>
    <definedName name="analysisde2" localSheetId="2">[43]gl!#REF!</definedName>
    <definedName name="analysisde2">[43]gl!#REF!</definedName>
    <definedName name="analysisde2___0" localSheetId="2">[44]gl!#REF!</definedName>
    <definedName name="analysisde2___0">[44]gl!#REF!</definedName>
    <definedName name="analysisde2___12" localSheetId="2">[42]gl!#REF!</definedName>
    <definedName name="analysisde2___12">[42]gl!#REF!</definedName>
    <definedName name="analysisde2___14" localSheetId="2">[42]gl!#REF!</definedName>
    <definedName name="analysisde2___14">[42]gl!#REF!</definedName>
    <definedName name="analysisde2___3" localSheetId="2">[42]gl!#REF!</definedName>
    <definedName name="analysisde2___3">[42]gl!#REF!</definedName>
    <definedName name="analysisde2___5" localSheetId="2">[42]gl!#REF!</definedName>
    <definedName name="analysisde2___5">[42]gl!#REF!</definedName>
    <definedName name="analysisde2___6" localSheetId="2">[42]gl!#REF!</definedName>
    <definedName name="analysisde2___6">[42]gl!#REF!</definedName>
    <definedName name="analysisde2___8" localSheetId="2">[42]gl!#REF!</definedName>
    <definedName name="analysisde2___8">[42]gl!#REF!</definedName>
    <definedName name="ANNUAL_ALLOWAN" localSheetId="5">#REF!</definedName>
    <definedName name="ANNUAL_ALLOWAN" localSheetId="2">#REF!</definedName>
    <definedName name="ANNUAL_ALLOWAN">#REF!</definedName>
    <definedName name="AP110_72">[45]BPR!$F$11</definedName>
    <definedName name="appendix1" localSheetId="2">[43]gl!#REF!</definedName>
    <definedName name="appendix1">[43]gl!#REF!</definedName>
    <definedName name="appendix1___0" localSheetId="2">[44]gl!#REF!</definedName>
    <definedName name="appendix1___0">[44]gl!#REF!</definedName>
    <definedName name="appendix1___12" localSheetId="2">[42]gl!#REF!</definedName>
    <definedName name="appendix1___12">[42]gl!#REF!</definedName>
    <definedName name="appendix1___14" localSheetId="2">[42]gl!#REF!</definedName>
    <definedName name="appendix1___14">[42]gl!#REF!</definedName>
    <definedName name="appendix1___3" localSheetId="2">[42]gl!#REF!</definedName>
    <definedName name="appendix1___3">[42]gl!#REF!</definedName>
    <definedName name="appendix1___5" localSheetId="2">[42]gl!#REF!</definedName>
    <definedName name="appendix1___5">[42]gl!#REF!</definedName>
    <definedName name="appendix1___6" localSheetId="2">[42]gl!#REF!</definedName>
    <definedName name="appendix1___6">[42]gl!#REF!</definedName>
    <definedName name="appendix1___8" localSheetId="2">[42]gl!#REF!</definedName>
    <definedName name="appendix1___8">[42]gl!#REF!</definedName>
    <definedName name="appendix2_1" localSheetId="2">[43]gl!#REF!</definedName>
    <definedName name="appendix2_1">[43]gl!#REF!</definedName>
    <definedName name="appendix2_1___0" localSheetId="2">[44]gl!#REF!</definedName>
    <definedName name="appendix2_1___0">[44]gl!#REF!</definedName>
    <definedName name="appendix2_1___12" localSheetId="2">[42]gl!#REF!</definedName>
    <definedName name="appendix2_1___12">[42]gl!#REF!</definedName>
    <definedName name="appendix2_1___14" localSheetId="2">[42]gl!#REF!</definedName>
    <definedName name="appendix2_1___14">[42]gl!#REF!</definedName>
    <definedName name="appendix2_1___3" localSheetId="2">[42]gl!#REF!</definedName>
    <definedName name="appendix2_1___3">[42]gl!#REF!</definedName>
    <definedName name="appendix2_1___5" localSheetId="2">[42]gl!#REF!</definedName>
    <definedName name="appendix2_1___5">[42]gl!#REF!</definedName>
    <definedName name="appendix2_1___6" localSheetId="2">[42]gl!#REF!</definedName>
    <definedName name="appendix2_1___6">[42]gl!#REF!</definedName>
    <definedName name="appendix2_1___8" localSheetId="2">[42]gl!#REF!</definedName>
    <definedName name="appendix2_1___8">[42]gl!#REF!</definedName>
    <definedName name="appendix2_2" localSheetId="2">[43]gl!#REF!</definedName>
    <definedName name="appendix2_2">[43]gl!#REF!</definedName>
    <definedName name="appendix2_2___0" localSheetId="2">[44]gl!#REF!</definedName>
    <definedName name="appendix2_2___0">[44]gl!#REF!</definedName>
    <definedName name="appendix2_2___12" localSheetId="2">[42]gl!#REF!</definedName>
    <definedName name="appendix2_2___12">[42]gl!#REF!</definedName>
    <definedName name="appendix2_2___14" localSheetId="2">[42]gl!#REF!</definedName>
    <definedName name="appendix2_2___14">[42]gl!#REF!</definedName>
    <definedName name="appendix2_2___3" localSheetId="2">[42]gl!#REF!</definedName>
    <definedName name="appendix2_2___3">[42]gl!#REF!</definedName>
    <definedName name="appendix2_2___5" localSheetId="2">[42]gl!#REF!</definedName>
    <definedName name="appendix2_2___5">[42]gl!#REF!</definedName>
    <definedName name="appendix2_2___6" localSheetId="2">[42]gl!#REF!</definedName>
    <definedName name="appendix2_2___6">[42]gl!#REF!</definedName>
    <definedName name="appendix2_2___8" localSheetId="2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R" localSheetId="2">#REF!</definedName>
    <definedName name="ARR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2">#REF!</definedName>
    <definedName name="ASF">#REF!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2">#REF!</definedName>
    <definedName name="asgsg">#REF!</definedName>
    <definedName name="assdd">#N/A</definedName>
    <definedName name="ASSETS">#N/A</definedName>
    <definedName name="asss" localSheetId="2">#REF!</definedName>
    <definedName name="asss">#REF!</definedName>
    <definedName name="Asstes" localSheetId="2">#REF!</definedName>
    <definedName name="Asstes">#REF!</definedName>
    <definedName name="asvsa">[48]CA!$Q$112</definedName>
    <definedName name="atgeseh" localSheetId="5">#REF!</definedName>
    <definedName name="atgeseh" localSheetId="2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#REF!</definedName>
    <definedName name="Aug">#REF!</definedName>
    <definedName name="August" localSheetId="2">#REF!</definedName>
    <definedName name="August">#REF!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localSheetId="2" hidden="1">{"'Eng (page2)'!$A$1:$D$52"}</definedName>
    <definedName name="ax" hidden="1">{"'Eng (page2)'!$A$1:$D$52"}</definedName>
    <definedName name="axax" localSheetId="2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2">#REF!</definedName>
    <definedName name="B_02">#REF!</definedName>
    <definedName name="B_03" localSheetId="5">#REF!</definedName>
    <definedName name="B_03" localSheetId="2">#REF!</definedName>
    <definedName name="B_03">#REF!</definedName>
    <definedName name="B_05" localSheetId="5">#REF!</definedName>
    <definedName name="B_05" localSheetId="2">#REF!</definedName>
    <definedName name="B_05">#REF!</definedName>
    <definedName name="B_08" localSheetId="2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2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2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2" hidden="1">#REF!</definedName>
    <definedName name="B1.1" hidden="1">#REF!</definedName>
    <definedName name="b95310_" localSheetId="5">#REF!</definedName>
    <definedName name="b95310_" localSheetId="2">#REF!</definedName>
    <definedName name="b95310_">#REF!</definedName>
    <definedName name="b95320_" localSheetId="5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ance_type">1</definedName>
    <definedName name="BALLRM" localSheetId="2">#REF!</definedName>
    <definedName name="BALLRM">#REF!</definedName>
    <definedName name="Banchasom_MHlength" localSheetId="2">#REF!</definedName>
    <definedName name="Banchasom_MHlength">#REF!</definedName>
    <definedName name="Bank" localSheetId="2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2">#REF!</definedName>
    <definedName name="Basis_end">#REF!</definedName>
    <definedName name="Basis_start" localSheetId="5">#REF!</definedName>
    <definedName name="Basis_start" localSheetId="2">#REF!</definedName>
    <definedName name="Basis_start">#REF!</definedName>
    <definedName name="BB" localSheetId="5">#REF!</definedName>
    <definedName name="BB" localSheetId="2">#REF!</definedName>
    <definedName name="BB">#REF!</definedName>
    <definedName name="BB_1a" localSheetId="2">#REF!</definedName>
    <definedName name="BB_1a">#REF!</definedName>
    <definedName name="BB_3" localSheetId="2">#REF!</definedName>
    <definedName name="BB_3">#REF!</definedName>
    <definedName name="BBB" localSheetId="2">[58]DEP12!#REF!</definedName>
    <definedName name="BBB">[58]DEP12!#REF!</definedName>
    <definedName name="BBL" localSheetId="2">'[59]ADJ - RATE'!#REF!</definedName>
    <definedName name="BBL">'[59]ADJ - RATE'!#REF!</definedName>
    <definedName name="BC" localSheetId="5">#REF!</definedName>
    <definedName name="BC" localSheetId="2">#REF!</definedName>
    <definedName name="BC">#REF!</definedName>
    <definedName name="BCClaim" localSheetId="5">#REF!</definedName>
    <definedName name="BCClaim" localSheetId="2">#REF!</definedName>
    <definedName name="BCClaim">#REF!</definedName>
    <definedName name="BCClaim1" localSheetId="5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EGIN" localSheetId="2">#REF!</definedName>
    <definedName name="BEGIN">#REF!</definedName>
    <definedName name="bfd">'[57]0100'!$F$14:$G$106</definedName>
    <definedName name="bid_bs" localSheetId="5">#REF!</definedName>
    <definedName name="bid_bs" localSheetId="2">#REF!</definedName>
    <definedName name="bid_bs">#REF!</definedName>
    <definedName name="bid_pl" localSheetId="5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2">#REF!</definedName>
    <definedName name="BOH">#REF!</definedName>
    <definedName name="BPR_01" localSheetId="5">#REF!</definedName>
    <definedName name="BPR_01" localSheetId="2">#REF!</definedName>
    <definedName name="BPR_01">#REF!</definedName>
    <definedName name="BPR_BS" localSheetId="5">#REF!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2">#REF!</definedName>
    <definedName name="C_01">#REF!</definedName>
    <definedName name="C_1a" localSheetId="2">#REF!</definedName>
    <definedName name="C_1a">#REF!</definedName>
    <definedName name="C_3a">'[25]C-6'!$A$1:$K$46</definedName>
    <definedName name="C_4" localSheetId="5">#REF!</definedName>
    <definedName name="C_4" localSheetId="2">#REF!</definedName>
    <definedName name="C_4">#REF!</definedName>
    <definedName name="C_5a" localSheetId="5">#REF!</definedName>
    <definedName name="C_5a" localSheetId="2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2">#REF!</definedName>
    <definedName name="CAJE">#REF!</definedName>
    <definedName name="calc">1</definedName>
    <definedName name="CalcAgencyPrice" localSheetId="5">#REF!</definedName>
    <definedName name="CalcAgencyPrice" localSheetId="2">#REF!</definedName>
    <definedName name="CalcAgencyPric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3" localSheetId="2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2">#REF!</definedName>
    <definedName name="cccc">#REF!</definedName>
    <definedName name="cccccccccc">#N/A</definedName>
    <definedName name="ccccccccccccccccc" localSheetId="5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2">#REF!</definedName>
    <definedName name="CCFF">#REF!</definedName>
    <definedName name="ccis1" localSheetId="5">#REF!</definedName>
    <definedName name="ccis1" localSheetId="2">#REF!</definedName>
    <definedName name="ccis1">#REF!</definedName>
    <definedName name="ccis2" localSheetId="5">#REF!</definedName>
    <definedName name="ccis2" localSheetId="2">#REF!</definedName>
    <definedName name="ccis2">#REF!</definedName>
    <definedName name="ccis3" localSheetId="2">#REF!</definedName>
    <definedName name="ccis3">#REF!</definedName>
    <definedName name="ccis4" localSheetId="2">#REF!</definedName>
    <definedName name="ccis4">#REF!</definedName>
    <definedName name="ccis5" localSheetId="2">#REF!</definedName>
    <definedName name="ccis5">#REF!</definedName>
    <definedName name="ccis6" localSheetId="2">#REF!</definedName>
    <definedName name="ccis6">#REF!</definedName>
    <definedName name="ccis7" localSheetId="2">#REF!</definedName>
    <definedName name="ccis7">#REF!</definedName>
    <definedName name="ccis8" localSheetId="2">#REF!</definedName>
    <definedName name="ccis8">#REF!</definedName>
    <definedName name="ccps1" localSheetId="2">#REF!</definedName>
    <definedName name="ccps1">#REF!</definedName>
    <definedName name="ccps2" localSheetId="2">#REF!</definedName>
    <definedName name="ccps2">#REF!</definedName>
    <definedName name="ccps3" localSheetId="2">#REF!</definedName>
    <definedName name="ccps3">#REF!</definedName>
    <definedName name="ccps4" localSheetId="2">#REF!</definedName>
    <definedName name="ccps4">#REF!</definedName>
    <definedName name="ccps5" localSheetId="2">#REF!</definedName>
    <definedName name="ccps5">#REF!</definedName>
    <definedName name="ccps6" localSheetId="2">#REF!</definedName>
    <definedName name="ccps6">#REF!</definedName>
    <definedName name="ccps7" localSheetId="2">#REF!</definedName>
    <definedName name="ccps7">#REF!</definedName>
    <definedName name="ccps8" localSheetId="2">#REF!</definedName>
    <definedName name="ccps8">#REF!</definedName>
    <definedName name="ccps9" localSheetId="2">#REF!</definedName>
    <definedName name="ccps9">#REF!</definedName>
    <definedName name="CDB" localSheetId="2">#REF!</definedName>
    <definedName name="CDB">#REF!</definedName>
    <definedName name="cdsioa">'[60]tax-ss'!$N$7:$N$37</definedName>
    <definedName name="CE" localSheetId="5">#REF!</definedName>
    <definedName name="CE" localSheetId="2">#REF!</definedName>
    <definedName name="CE">#REF!</definedName>
    <definedName name="cefewfee" localSheetId="5">#REF!</definedName>
    <definedName name="cefewfee" localSheetId="2">#REF!</definedName>
    <definedName name="cefewfee">#REF!</definedName>
    <definedName name="cei" localSheetId="5">#REF!</definedName>
    <definedName name="cei" localSheetId="2">#REF!</definedName>
    <definedName name="cei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localSheetId="2">#REF!</definedName>
    <definedName name="CF">#REF!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F" localSheetId="2">#REF!</definedName>
    <definedName name="CFF">#REF!</definedName>
    <definedName name="Cflow" localSheetId="2">#REF!</definedName>
    <definedName name="Cflow">#REF!</definedName>
    <definedName name="CFWORKING" localSheetId="2">#REF!</definedName>
    <definedName name="CFWORKING">#REF!</definedName>
    <definedName name="Chart1" localSheetId="2">#REF!</definedName>
    <definedName name="Chart1">#REF!</definedName>
    <definedName name="CHECK" localSheetId="2">#REF!</definedName>
    <definedName name="CHECK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2">#REF!</definedName>
    <definedName name="Co_name">#REF!</definedName>
    <definedName name="cobs1" localSheetId="5">#REF!</definedName>
    <definedName name="cobs1" localSheetId="2">#REF!</definedName>
    <definedName name="cobs1">#REF!</definedName>
    <definedName name="cobs2" localSheetId="5">#REF!</definedName>
    <definedName name="cobs2" localSheetId="2">#REF!</definedName>
    <definedName name="cobs2">#REF!</definedName>
    <definedName name="code" localSheetId="2">#REF!</definedName>
    <definedName name="code">#REF!</definedName>
    <definedName name="CodeAsset" localSheetId="2">#REF!</definedName>
    <definedName name="CodeAsset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Type">'[35]0100'!$D$110:$E$110</definedName>
    <definedName name="ColmNo">[67]Weights!$B$5:$K$5</definedName>
    <definedName name="Comment" localSheetId="2">[68]ข้อมูล!#REF!</definedName>
    <definedName name="Comment">[68]ข้อมูล!#REF!</definedName>
    <definedName name="Commission" localSheetId="5">#REF!</definedName>
    <definedName name="Commission" localSheetId="2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2">#REF!</definedName>
    <definedName name="CONCIERGE">#REF!</definedName>
    <definedName name="CONSOL_BS" localSheetId="5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pl1" localSheetId="2">#REF!</definedName>
    <definedName name="copl1">#REF!</definedName>
    <definedName name="COPY" localSheetId="2">#REF!</definedName>
    <definedName name="COPY">#REF!</definedName>
    <definedName name="CORP" localSheetId="2">#REF!</definedName>
    <definedName name="CORP">#REF!</definedName>
    <definedName name="CORRIDOR" localSheetId="2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2">#REF!</definedName>
    <definedName name="cost_lab">#REF!</definedName>
    <definedName name="cost_mat" localSheetId="5">#REF!</definedName>
    <definedName name="cost_mat" localSheetId="2">#REF!</definedName>
    <definedName name="cost_mat">#REF!</definedName>
    <definedName name="cost_per_unit" localSheetId="5">#REF!</definedName>
    <definedName name="cost_per_unit" localSheetId="2">#REF!</definedName>
    <definedName name="cost_per_unit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ate">[73]Rates!$B$4</definedName>
    <definedName name="CREDITOR" localSheetId="5">#REF!</definedName>
    <definedName name="CREDITOR" localSheetId="2">#REF!</definedName>
    <definedName name="CREDITOR">#REF!</definedName>
    <definedName name="CREDITORS" localSheetId="5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[74]APCODE!$B$3:$C$602</definedName>
    <definedName name="CS" localSheetId="5">#REF!</definedName>
    <definedName name="CS" localSheetId="2">#REF!</definedName>
    <definedName name="CS">#REF!</definedName>
    <definedName name="csscc">'[60]tax-ss'!$C$7:$C$37</definedName>
    <definedName name="CTTotals" localSheetId="5">#REF!</definedName>
    <definedName name="CTTotals" localSheetId="2">#REF!</definedName>
    <definedName name="CTTotals">#REF!</definedName>
    <definedName name="CTTotals1" localSheetId="5">#REF!</definedName>
    <definedName name="CTTotals1" localSheetId="2">#REF!</definedName>
    <definedName name="CTTotals1">#REF!</definedName>
    <definedName name="cu">'[60]tax-ss'!$M$7:$M$37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2">'[79]CA Comp'!#REF!</definedName>
    <definedName name="CurrYA">'[79]CA Comp'!#REF!</definedName>
    <definedName name="CurrYA___0" localSheetId="2">'[78]CA Comp'!#REF!</definedName>
    <definedName name="CurrYA___0">'[78]CA Comp'!#REF!</definedName>
    <definedName name="CurrYA___12" localSheetId="2">'[79]CA Comp'!#REF!</definedName>
    <definedName name="CurrYA___12">'[79]CA Comp'!#REF!</definedName>
    <definedName name="CurrYA___14" localSheetId="2">'[79]CA Comp'!#REF!</definedName>
    <definedName name="CurrYA___14">'[79]CA Comp'!#REF!</definedName>
    <definedName name="CurrYA___3" localSheetId="2">'[79]CA Comp'!#REF!</definedName>
    <definedName name="CurrYA___3">'[79]CA Comp'!#REF!</definedName>
    <definedName name="CurrYA___5" localSheetId="2">'[79]CA Comp'!#REF!</definedName>
    <definedName name="CurrYA___5">'[79]CA Comp'!#REF!</definedName>
    <definedName name="CurrYA___6" localSheetId="2">'[79]CA Comp'!#REF!</definedName>
    <definedName name="CurrYA___6">'[79]CA Comp'!#REF!</definedName>
    <definedName name="CurrYA___8" localSheetId="2">'[79]CA Comp'!#REF!</definedName>
    <definedName name="CurrYA___8">'[79]CA Comp'!#REF!</definedName>
    <definedName name="cut" localSheetId="5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5" hidden="1">{#VALUE!,#N/A,FALSE,0}</definedName>
    <definedName name="CVCV" localSheetId="2" hidden="1">{#VALUE!,#N/A,FALSE,0}</definedName>
    <definedName name="CVCV" hidden="1">{#VALUE!,#N/A,FALSE,0}</definedName>
    <definedName name="CVT" localSheetId="2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2">#REF!</definedName>
    <definedName name="d">#REF!</definedName>
    <definedName name="D_Purchased_Vehicles" localSheetId="2">'[81]K-5'!#REF!</definedName>
    <definedName name="D_Purchased_Vehicles">'[81]K-5'!#REF!</definedName>
    <definedName name="da">"TOA Paint (Malaysia) Sdn Bhd"</definedName>
    <definedName name="dagdsgds" localSheetId="2">#REF!</definedName>
    <definedName name="dagdsgds">#REF!</definedName>
    <definedName name="dakewhrleh" localSheetId="2">#REF!</definedName>
    <definedName name="dakewhrleh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2">#REF!</definedName>
    <definedName name="data1">#REF!</definedName>
    <definedName name="data2" localSheetId="5">#REF!</definedName>
    <definedName name="data2" localSheetId="2">#REF!</definedName>
    <definedName name="data2">#REF!</definedName>
    <definedName name="data3" localSheetId="5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 localSheetId="2">#REF!</definedName>
    <definedName name="Date">#REF!</definedName>
    <definedName name="dAWDAWDA" localSheetId="2">#REF!</definedName>
    <definedName name="dAWDAWDA">#REF!</definedName>
    <definedName name="DaWk7" localSheetId="2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2">#REF!</definedName>
    <definedName name="dbrwk1">#REF!</definedName>
    <definedName name="dbrwk10" localSheetId="5">#REF!</definedName>
    <definedName name="dbrwk10" localSheetId="2">#REF!</definedName>
    <definedName name="dbrwk10">#REF!</definedName>
    <definedName name="dbrwk11" localSheetId="5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#N/A</definedName>
    <definedName name="ddaaaww" localSheetId="2">#REF!</definedName>
    <definedName name="ddaaaww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onths" localSheetId="2">#REF!</definedName>
    <definedName name="DEMonths">#REF!</definedName>
    <definedName name="DEP">'[37]Expense Summary'!$C$47</definedName>
    <definedName name="DEPCTS" localSheetId="5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2">#REF!</definedName>
    <definedName name="dfdf">#REF!</definedName>
    <definedName name="dfdfdds" localSheetId="5">#REF!</definedName>
    <definedName name="dfdfdds" localSheetId="2">#REF!</definedName>
    <definedName name="dfdfdds">#REF!</definedName>
    <definedName name="dfdfds" localSheetId="5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gfg">'[91]CA Sheet'!$R$36</definedName>
    <definedName name="dffd" localSheetId="5">#REF!</definedName>
    <definedName name="dffd" localSheetId="2">#REF!</definedName>
    <definedName name="dffd">#REF!</definedName>
    <definedName name="dffgdfrd" localSheetId="5">#REF!</definedName>
    <definedName name="dffgdfrd" localSheetId="2">#REF!</definedName>
    <definedName name="dffgdfrd">#REF!</definedName>
    <definedName name="dfg" localSheetId="5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7" localSheetId="2">[92]Invoice!#REF!</definedName>
    <definedName name="dflt7">[92]Invoice!#REF!</definedName>
    <definedName name="dfsdfes">'[93]CA Sheet'!$R$36</definedName>
    <definedName name="dfsdgfd" localSheetId="5">#REF!</definedName>
    <definedName name="dfsdgfd" localSheetId="2">#REF!</definedName>
    <definedName name="dfsdgfd">#REF!</definedName>
    <definedName name="dfsfdf" localSheetId="5">#REF!</definedName>
    <definedName name="dfsfdf" localSheetId="2">#REF!</definedName>
    <definedName name="dfsfdf">#REF!</definedName>
    <definedName name="dfsff" localSheetId="5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#N/A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2">#REF!</definedName>
    <definedName name="DisposalTotals1">#REF!</definedName>
    <definedName name="dItemsToTest" localSheetId="2">#REF!</definedName>
    <definedName name="dItemsToTest">#REF!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2">#REF!</definedName>
    <definedName name="dName">#REF!</definedName>
    <definedName name="docs" localSheetId="5">#REF!</definedName>
    <definedName name="docs" localSheetId="2">#REF!</definedName>
    <definedName name="docs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ampleSize" localSheetId="2">#REF!</definedName>
    <definedName name="dSampleSize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#N/A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#N/A</definedName>
    <definedName name="dthtdht" localSheetId="2">#REF!</definedName>
    <definedName name="dthtdht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vvsv" localSheetId="2">#REF!</definedName>
    <definedName name="dvvsv">#REF!</definedName>
    <definedName name="dwfq" localSheetId="2">#REF!</definedName>
    <definedName name="dwfq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2">#REF!</definedName>
    <definedName name="ea">#REF!</definedName>
    <definedName name="ed" localSheetId="2">[96]Conso!#REF!</definedName>
    <definedName name="ed">[96]Conso!#REF!</definedName>
    <definedName name="edgewrqgr" localSheetId="5">#REF!</definedName>
    <definedName name="edgewrqgr" localSheetId="2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2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2">#REF!</definedName>
    <definedName name="eerfr">#REF!</definedName>
    <definedName name="efdg" localSheetId="5">#REF!</definedName>
    <definedName name="efdg" localSheetId="2">#REF!</definedName>
    <definedName name="efdg">#REF!</definedName>
    <definedName name="efdsf" localSheetId="5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geg">#N/A</definedName>
    <definedName name="efgwegge" localSheetId="2">#REF!</definedName>
    <definedName name="efgwegge">#REF!</definedName>
    <definedName name="efwegwge">#N/A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2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#N/A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2">#REF!</definedName>
    <definedName name="ELEMENT__Sanitary_System">#REF!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O" localSheetId="2">#REF!</definedName>
    <definedName name="EO">#REF!</definedName>
    <definedName name="EP" localSheetId="2">#REF!</definedName>
    <definedName name="EP">#REF!</definedName>
    <definedName name="eqaavs">#N/A</definedName>
    <definedName name="eqfqew">#N/A</definedName>
    <definedName name="EQTQ1R" localSheetId="2">#REF!</definedName>
    <definedName name="EQTQ1R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" localSheetId="2">#REF!</definedName>
    <definedName name="ert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ur">#N/A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#N/A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#N/A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#N/A</definedName>
    <definedName name="Excel_BuiltIn_Database" localSheetId="2">'[99]TO _ SP'!#REF!</definedName>
    <definedName name="Excel_BuiltIn_Database">'[99]TO _ SP'!#REF!</definedName>
    <definedName name="Excel_BuiltIn_Database_9" localSheetId="2">[100]FF_2!#REF!</definedName>
    <definedName name="Excel_BuiltIn_Database_9">[100]FF_2!#REF!</definedName>
    <definedName name="Excel_BuiltIn_Print_Area">"$#REF!.$A$1:$M$73"</definedName>
    <definedName name="Excel_BuiltIn_Print_Area_0" localSheetId="2">[101]Sum!#REF!</definedName>
    <definedName name="Excel_BuiltIn_Print_Area_0">[101]Sum!#REF!</definedName>
    <definedName name="Excel_BuiltIn_Print_Area_1" localSheetId="5">#REF!</definedName>
    <definedName name="Excel_BuiltIn_Print_Area_1" localSheetId="2">#REF!</definedName>
    <definedName name="Excel_BuiltIn_Print_Area_1">#REF!</definedName>
    <definedName name="Excel_BuiltIn_Print_Area_1_1_1" localSheetId="5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2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2">#REF!</definedName>
    <definedName name="Exp_COS">#REF!</definedName>
    <definedName name="EXP_LETTER" localSheetId="5">#REF!</definedName>
    <definedName name="EXP_LETTER" localSheetId="2">#REF!</definedName>
    <definedName name="EXP_LETTER">#REF!</definedName>
    <definedName name="Exp_Samp" localSheetId="5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2" hidden="1">{"'Feb 99'!$A$1:$G$30"}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2">#REF!</definedName>
    <definedName name="F_12Top">#REF!</definedName>
    <definedName name="F_21a" localSheetId="5">#REF!</definedName>
    <definedName name="F_21a" localSheetId="2">#REF!</definedName>
    <definedName name="F_21a">#REF!</definedName>
    <definedName name="F_3" localSheetId="5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RPT" localSheetId="2">#REF!</definedName>
    <definedName name="F_RPT">#REF!</definedName>
    <definedName name="fa" localSheetId="2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2">#REF!</definedName>
    <definedName name="FA_COMP">#REF!</definedName>
    <definedName name="FACE" localSheetId="5">#REF!</definedName>
    <definedName name="FACE" localSheetId="2">#REF!</definedName>
    <definedName name="FACE">#REF!</definedName>
    <definedName name="FACEQUIP" localSheetId="5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OH">'[37]Expense Summary'!$C$9</definedName>
    <definedName name="fact_mach_eqm" localSheetId="5">#REF!</definedName>
    <definedName name="fact_mach_eqm" localSheetId="2">#REF!</definedName>
    <definedName name="fact_mach_eqm">#REF!</definedName>
    <definedName name="FACTOR" localSheetId="5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2">#REF!</definedName>
    <definedName name="fasrfew">#REF!</definedName>
    <definedName name="FAsset" localSheetId="5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2">#REF!</definedName>
    <definedName name="FD">#REF!</definedName>
    <definedName name="fddf" localSheetId="2">#REF!</definedName>
    <definedName name="fddf">#REF!</definedName>
    <definedName name="fdf" localSheetId="2">#REF!</definedName>
    <definedName name="fdf">#REF!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2">#REF!</definedName>
    <definedName name="fdgtefgrf">#REF!</definedName>
    <definedName name="fdhdfhdh" localSheetId="5">#REF!</definedName>
    <definedName name="fdhdfhdh" localSheetId="2">#REF!</definedName>
    <definedName name="fdhdfhdh">#REF!</definedName>
    <definedName name="fdhdhdfh" localSheetId="5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d" localSheetId="2">#REF!</definedName>
    <definedName name="fdsfd">#REF!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2" localSheetId="2">#REF!</definedName>
    <definedName name="FF_2">#REF!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" localSheetId="5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2">#REF!</definedName>
    <definedName name="fffds">#REF!</definedName>
    <definedName name="fffeee" localSheetId="2">#REF!</definedName>
    <definedName name="fffeee">#REF!</definedName>
    <definedName name="ffff" localSheetId="2">#REF!</definedName>
    <definedName name="ffff">#REF!</definedName>
    <definedName name="FFfs">#N/A</definedName>
    <definedName name="ffng" localSheetId="2">#REF!</definedName>
    <definedName name="ffng">#REF!</definedName>
    <definedName name="ffs">#N/A</definedName>
    <definedName name="fg" localSheetId="2">[123]Sheet1!#REF!</definedName>
    <definedName name="fg">[123]Sheet1!#REF!</definedName>
    <definedName name="fgdfgdf" localSheetId="5">#REF!</definedName>
    <definedName name="fgdfgdf" localSheetId="2">#REF!</definedName>
    <definedName name="fgdfgdf">#REF!</definedName>
    <definedName name="fgdgfdgfdgfd" localSheetId="5">#REF!</definedName>
    <definedName name="fgdgfdgfdgfd" localSheetId="2">#REF!</definedName>
    <definedName name="fgdgfdgfdgfd">#REF!</definedName>
    <definedName name="fgg" localSheetId="5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AME" localSheetId="2">#REF!</definedName>
    <definedName name="FNAME">#REF!</definedName>
    <definedName name="fnfg" localSheetId="2">#REF!</definedName>
    <definedName name="fnfg">#REF!</definedName>
    <definedName name="Fon" localSheetId="2">#REF!</definedName>
    <definedName name="Fon">#REF!</definedName>
    <definedName name="Formula" localSheetId="2">#REF!</definedName>
    <definedName name="Formula">#REF!</definedName>
    <definedName name="FORWARD">#N/A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'[57]0100'!$I$9:$I$9</definedName>
    <definedName name="FSA" localSheetId="5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2">#REF!</definedName>
    <definedName name="fsfdgsdg">#REF!</definedName>
    <definedName name="fshhfhdg" localSheetId="5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2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2">#REF!</definedName>
    <definedName name="FYHJJHKLJ">#REF!</definedName>
    <definedName name="g" localSheetId="5" hidden="1">#REF!</definedName>
    <definedName name="g" localSheetId="2" hidden="1">#REF!</definedName>
    <definedName name="g" hidden="1">#REF!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#N/A</definedName>
    <definedName name="gfrgregr" localSheetId="2">#REF!</definedName>
    <definedName name="gfrgregr">#REF!</definedName>
    <definedName name="gg" localSheetId="2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2">#REF!</definedName>
    <definedName name="ggdsg">#REF!</definedName>
    <definedName name="ggg" localSheetId="5">#REF!</definedName>
    <definedName name="ggg" localSheetId="2">#REF!</definedName>
    <definedName name="ggg">#REF!</definedName>
    <definedName name="ggggg" localSheetId="5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#N/A</definedName>
    <definedName name="gh" localSheetId="2">#REF!</definedName>
    <definedName name="gh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2">#REF!</definedName>
    <definedName name="gift">#REF!</definedName>
    <definedName name="GIG" localSheetId="5" hidden="1">{#N/A,#N/A,FALSE,"Sheet1"}</definedName>
    <definedName name="GIG" localSheetId="2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2">#REF!</definedName>
    <definedName name="gjntrjt">#REF!</definedName>
    <definedName name="gkgjklj" localSheetId="5">#REF!</definedName>
    <definedName name="gkgjklj" localSheetId="2">#REF!</definedName>
    <definedName name="gkgjklj">#REF!</definedName>
    <definedName name="gkgkgu" localSheetId="5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2" hidden="1">{#N/A,#N/A,FALSE,"Sheet1"}</definedName>
    <definedName name="GOT" hidden="1">{#N/A,#N/A,FALSE,"Sheet1"}</definedName>
    <definedName name="gr" localSheetId="2">#REF!</definedName>
    <definedName name="gr">#REF!</definedName>
    <definedName name="Grand_Total" localSheetId="2">#REF!</definedName>
    <definedName name="Grand_Total">#REF!</definedName>
    <definedName name="gregregreg" localSheetId="2">#REF!</definedName>
    <definedName name="gregregreg">#REF!</definedName>
    <definedName name="grewghrwh">#N/A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rph1" localSheetId="2">#REF!</definedName>
    <definedName name="grph1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#N/A</definedName>
    <definedName name="gukguk" localSheetId="2">#REF!</definedName>
    <definedName name="gukguk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" localSheetId="2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5" hidden="1">{#N/A,#N/A,FALSE,"Sheet1"}</definedName>
    <definedName name="HIP" localSheetId="2" hidden="1">{#N/A,#N/A,FALSE,"Sheet1"}</definedName>
    <definedName name="HIP" hidden="1">{#N/A,#N/A,FALSE,"Sheet1"}</definedName>
    <definedName name="hjhjhj" localSheetId="2">#REF!</definedName>
    <definedName name="hjhjhj">#REF!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2" hidden="1">{#N/A,#N/A,FALSE,"Sheet1"}</definedName>
    <definedName name="HOP" hidden="1">{#N/A,#N/A,FALSE,"Sheet1"}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2">'[59]ADJ - RATE'!#REF!</definedName>
    <definedName name="HSCB">'[59]ADJ - RATE'!#REF!</definedName>
    <definedName name="hsgsg" localSheetId="5">#REF!</definedName>
    <definedName name="hsgsg" localSheetId="2">#REF!</definedName>
    <definedName name="hsgsg">#REF!</definedName>
    <definedName name="htht" localSheetId="5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" localSheetId="2">#REF!</definedName>
    <definedName name="ie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FCT" localSheetId="2">#REF!</definedName>
    <definedName name="IFCT">#REF!</definedName>
    <definedName name="IFCT2" localSheetId="2">#REF!</definedName>
    <definedName name="IFCT2">#REF!</definedName>
    <definedName name="ii" localSheetId="5" hidden="1">{"'Eng (page2)'!$A$1:$D$52"}</definedName>
    <definedName name="ii" localSheetId="2" hidden="1">{"'Eng (page2)'!$A$1:$D$52"}</definedName>
    <definedName name="ii" hidden="1">{"'Eng (page2)'!$A$1:$D$52"}</definedName>
    <definedName name="iiii" localSheetId="2">#REF!</definedName>
    <definedName name="iiii">#REF!</definedName>
    <definedName name="Income_statement" localSheetId="2">#REF!</definedName>
    <definedName name="Income_statement">#REF!</definedName>
    <definedName name="indYavg" localSheetId="2">#REF!</definedName>
    <definedName name="indYavg">#REF!</definedName>
    <definedName name="inflation" localSheetId="2">#REF!</definedName>
    <definedName name="inflation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">#N/A</definedName>
    <definedName name="InsertCASum" localSheetId="2">#REF!</definedName>
    <definedName name="InsertCASum">#REF!</definedName>
    <definedName name="INT" localSheetId="2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ntFreeCred" localSheetId="2">#REF!</definedName>
    <definedName name="IntFreeCred">#REF!</definedName>
    <definedName name="ipodsf" localSheetId="2">#REF!</definedName>
    <definedName name="ipodsf">#REF!</definedName>
    <definedName name="ITS" localSheetId="2">#REF!</definedName>
    <definedName name="ITS">#REF!</definedName>
    <definedName name="IZCL020" localSheetId="2">#REF!</definedName>
    <definedName name="IZCL020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ckl1" localSheetId="2">#REF!</definedName>
    <definedName name="jackl1">#REF!</definedName>
    <definedName name="jackl2" localSheetId="2">#REF!</definedName>
    <definedName name="jackl2">#REF!</definedName>
    <definedName name="jackl3" localSheetId="2">#REF!</definedName>
    <definedName name="jackl3">#REF!</definedName>
    <definedName name="jackl4" localSheetId="2">#REF!</definedName>
    <definedName name="jackl4">#REF!</definedName>
    <definedName name="jackl5" localSheetId="2">#REF!</definedName>
    <definedName name="jackl5">#REF!</definedName>
    <definedName name="jackl6" localSheetId="2">#REF!</definedName>
    <definedName name="jackl6">#REF!</definedName>
    <definedName name="jackl7" localSheetId="2">#REF!</definedName>
    <definedName name="jackl7">#REF!</definedName>
    <definedName name="jacks1" localSheetId="2">#REF!</definedName>
    <definedName name="jacks1">#REF!</definedName>
    <definedName name="jacks2" localSheetId="2">#REF!</definedName>
    <definedName name="jacks2">#REF!</definedName>
    <definedName name="jacks3" localSheetId="2">#REF!</definedName>
    <definedName name="jacks3">#REF!</definedName>
    <definedName name="jacks4" localSheetId="2">#REF!</definedName>
    <definedName name="jacks4">#REF!</definedName>
    <definedName name="jacks5" localSheetId="2">#REF!</definedName>
    <definedName name="jacks5">#REF!</definedName>
    <definedName name="jacks6" localSheetId="2">#REF!</definedName>
    <definedName name="jacks6">#REF!</definedName>
    <definedName name="jacks7" localSheetId="2">#REF!</definedName>
    <definedName name="jacks7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2">#REF!</definedName>
    <definedName name="Jan">#REF!</definedName>
    <definedName name="Jas" localSheetId="5" hidden="1">{"'Feb 99'!$A$1:$G$30"}</definedName>
    <definedName name="Jas" localSheetId="2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2">#REF!</definedName>
    <definedName name="JBFA98">#REF!</definedName>
    <definedName name="JCC2934_49" localSheetId="5">#REF!</definedName>
    <definedName name="JCC2934_49" localSheetId="2">#REF!</definedName>
    <definedName name="JCC2934_49">#REF!</definedName>
    <definedName name="JCC2934_65" localSheetId="5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2">#REF!</definedName>
    <definedName name="jfjfjyfj">#REF!</definedName>
    <definedName name="jfkd" localSheetId="5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2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2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2">#REF!</definedName>
    <definedName name="JJJ">#REF!</definedName>
    <definedName name="jjjjj" localSheetId="5">#REF!</definedName>
    <definedName name="jjjjj" localSheetId="2">#REF!</definedName>
    <definedName name="jjjjj">#REF!</definedName>
    <definedName name="jjkj" localSheetId="5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5">{#N/A,#N/A,FALSE,"Sheet1"}</definedName>
    <definedName name="K" localSheetId="2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2" hidden="1">{#N/A,#N/A,FALSE,"Sheet1"}</definedName>
    <definedName name="KAA" hidden="1">{#N/A,#N/A,FALSE,"Sheet1"}</definedName>
    <definedName name="Karen" localSheetId="2">#REF!</definedName>
    <definedName name="Karen">#REF!</definedName>
    <definedName name="KB" localSheetId="5" hidden="1">{#N/A,#N/A,FALSE,"Sheet1"}</definedName>
    <definedName name="KB" localSheetId="2" hidden="1">{#N/A,#N/A,FALSE,"Sheet1"}</definedName>
    <definedName name="KB" hidden="1">{#N/A,#N/A,FALSE,"Sheet1"}</definedName>
    <definedName name="KC" localSheetId="2">#REF!</definedName>
    <definedName name="KC">#REF!</definedName>
    <definedName name="KCC" localSheetId="2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2">#REF!</definedName>
    <definedName name="kfgykgy">#REF!</definedName>
    <definedName name="KG" localSheetId="5">#REF!</definedName>
    <definedName name="KG" localSheetId="2">#REF!</definedName>
    <definedName name="KG">#REF!</definedName>
    <definedName name="kgfffkf" localSheetId="5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2" hidden="1">{#N/A,#N/A,FALSE,"Sheet1"}</definedName>
    <definedName name="KICK" hidden="1">{#N/A,#N/A,FALSE,"Sheet1"}</definedName>
    <definedName name="kie" localSheetId="5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>[131]FSA!$A$2</definedName>
    <definedName name="kkk" localSheetId="5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2">#REF!</definedName>
    <definedName name="kkkk">#REF!</definedName>
    <definedName name="kkzc" localSheetId="5" hidden="1">{#N/A,#N/A,FALSE,"Sheet1"}</definedName>
    <definedName name="kkzc" localSheetId="2" hidden="1">{#N/A,#N/A,FALSE,"Sheet1"}</definedName>
    <definedName name="kkzc" hidden="1">{#N/A,#N/A,FALSE,"Sheet1"}</definedName>
    <definedName name="klk" localSheetId="5" hidden="1">{"'Eng (page2)'!$A$1:$D$52"}</definedName>
    <definedName name="klk" localSheetId="2" hidden="1">{"'Eng (page2)'!$A$1:$D$52"}</definedName>
    <definedName name="klk" hidden="1">{"'Eng (page2)'!$A$1:$D$52"}</definedName>
    <definedName name="KLO" localSheetId="5" hidden="1">{"'Eng (page2)'!$A$1:$D$52"}</definedName>
    <definedName name="KLO" localSheetId="2" hidden="1">{"'Eng (page2)'!$A$1:$D$52"}</definedName>
    <definedName name="KLO" hidden="1">{"'Eng (page2)'!$A$1:$D$52"}</definedName>
    <definedName name="KLP" localSheetId="5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2">#REF!</definedName>
    <definedName name="Klubchareon_MHlength">#REF!</definedName>
    <definedName name="kmghkfjd" localSheetId="2">#REF!</definedName>
    <definedName name="kmghkfjd">#REF!</definedName>
    <definedName name="KOUNT" localSheetId="2">#REF!</definedName>
    <definedName name="KOUNT">#REF!</definedName>
    <definedName name="kp" localSheetId="5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2">#REF!</definedName>
    <definedName name="L_UNIT">#REF!</definedName>
    <definedName name="LABUAN95">'[56]Cum.91-93'!$AE$238:$AE$432</definedName>
    <definedName name="Lain" localSheetId="5">#REF!</definedName>
    <definedName name="Lain" localSheetId="2">#REF!</definedName>
    <definedName name="Lain">#REF!</definedName>
    <definedName name="last" localSheetId="5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2">#REF!</definedName>
    <definedName name="LASTCOLUMNCELL">#REF!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" localSheetId="5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T">'[94]ADJ - RATE'!$B$2</definedName>
    <definedName name="liyen" localSheetId="5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2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2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'[132]เงินกู้ MGC'!$B$4</definedName>
    <definedName name="LOC" localSheetId="5">#REF!</definedName>
    <definedName name="LOC" localSheetId="2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localSheetId="2" hidden="1">{#N/A,#N/A,FALSE,"Sheet1"}</definedName>
    <definedName name="LOP" hidden="1">{#N/A,#N/A,FALSE,"Sheet1"}</definedName>
    <definedName name="LOPPPP" localSheetId="2">#REF!</definedName>
    <definedName name="LOPPPP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2">#REF!</definedName>
    <definedName name="luglkguu">#REF!</definedName>
    <definedName name="LWSALES" localSheetId="2">#REF!</definedName>
    <definedName name="LWSALES">#REF!</definedName>
    <definedName name="LYACT">[80]DataStorage!$BM$5:$BY$108</definedName>
    <definedName name="LYBin" localSheetId="5">#REF!</definedName>
    <definedName name="LYBin" localSheetId="2">#REF!</definedName>
    <definedName name="LYBin">#REF!</definedName>
    <definedName name="LYHolds" localSheetId="5">#REF!</definedName>
    <definedName name="LYHolds" localSheetId="2">#REF!</definedName>
    <definedName name="LYHolds">#REF!</definedName>
    <definedName name="LYNet" localSheetId="5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2" localSheetId="2">#REF!</definedName>
    <definedName name="M_2">#REF!</definedName>
    <definedName name="M_UNIT" localSheetId="2">#REF!</definedName>
    <definedName name="M_UNIT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Up" localSheetId="2">#REF!</definedName>
    <definedName name="Mark_Up">#REF!</definedName>
    <definedName name="Mark2" localSheetId="2">#REF!</definedName>
    <definedName name="Mark2">#REF!</definedName>
    <definedName name="mat">'[134]10-1 Media:10-cut'!$1:$5</definedName>
    <definedName name="May" localSheetId="5">#REF!</definedName>
    <definedName name="May" localSheetId="2">#REF!</definedName>
    <definedName name="May">#REF!</definedName>
    <definedName name="mb">1000000</definedName>
    <definedName name="mc" localSheetId="2">#REF!</definedName>
    <definedName name="mc">#REF!</definedName>
    <definedName name="mctrend" localSheetId="2">#REF!</definedName>
    <definedName name="mctrend">#REF!</definedName>
    <definedName name="Mduration" localSheetId="2">#REF!</definedName>
    <definedName name="Mduration">#REF!</definedName>
    <definedName name="Meinhardt__Thailand__Ltd." localSheetId="2">#REF!</definedName>
    <definedName name="Meinhardt__Thailand__Ltd.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_72">[135]FSA!$A$1</definedName>
    <definedName name="mg" localSheetId="5">#REF!</definedName>
    <definedName name="mg" localSheetId="2">#REF!</definedName>
    <definedName name="mg">#REF!</definedName>
    <definedName name="MGTFEE" localSheetId="5">#REF!</definedName>
    <definedName name="MGTFEE" localSheetId="2">#REF!</definedName>
    <definedName name="MGTFEE">#REF!</definedName>
    <definedName name="min" localSheetId="5" hidden="1">{"'Feb 99'!$A$1:$G$30"}</definedName>
    <definedName name="min" localSheetId="2" hidden="1">{"'Feb 99'!$A$1:$G$30"}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[131]FSA!$A$2</definedName>
    <definedName name="MM_02" localSheetId="5">#REF!</definedName>
    <definedName name="MM_02" localSheetId="2">#REF!</definedName>
    <definedName name="MM_02">#REF!</definedName>
    <definedName name="mnfmfgm" localSheetId="5">#REF!</definedName>
    <definedName name="mnfmfgm" localSheetId="2">#REF!</definedName>
    <definedName name="mnfmfgm">#REF!</definedName>
    <definedName name="monthcode___6" localSheetId="5">[136]U!#REF!</definedName>
    <definedName name="monthcode___6" localSheetId="2">[136]U!#REF!</definedName>
    <definedName name="monthcode___6">[136]U!#REF!</definedName>
    <definedName name="monthcode___8" localSheetId="5">[136]U!#REF!</definedName>
    <definedName name="monthcode___8" localSheetId="2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2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2">#REF!</definedName>
    <definedName name="n">#REF!</definedName>
    <definedName name="n3a" localSheetId="2">#REF!</definedName>
    <definedName name="n3a">#REF!</definedName>
    <definedName name="NalcoBPR" localSheetId="2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2">#REF!</definedName>
    <definedName name="NameAsset">#REF!</definedName>
    <definedName name="NameRef" localSheetId="5">#REF!</definedName>
    <definedName name="NameRef" localSheetId="2">#REF!</definedName>
    <definedName name="NameRef">#REF!</definedName>
    <definedName name="NameRef1" localSheetId="5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>'[142]B131 '!NCode</definedName>
    <definedName name="NCVR" localSheetId="5">#REF!</definedName>
    <definedName name="NCVR" localSheetId="2">#REF!</definedName>
    <definedName name="NCVR">#REF!</definedName>
    <definedName name="NCVR2">[143]O4!$I$31</definedName>
    <definedName name="nee" localSheetId="5">#REF!</definedName>
    <definedName name="nee" localSheetId="2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2">#REF!</definedName>
    <definedName name="nfgf">#REF!</definedName>
    <definedName name="ngjgj" localSheetId="5">#REF!</definedName>
    <definedName name="ngjgj" localSheetId="2">#REF!</definedName>
    <definedName name="ngjgj">#REF!</definedName>
    <definedName name="nn" localSheetId="5" hidden="1">{"'Eng (page2)'!$A$1:$D$52"}</definedName>
    <definedName name="nn" localSheetId="2" hidden="1">{"'Eng (page2)'!$A$1:$D$52"}</definedName>
    <definedName name="nn" hidden="1">{"'Eng (page2)'!$A$1:$D$52"}</definedName>
    <definedName name="nnn" localSheetId="2">#REF!</definedName>
    <definedName name="nnn">#REF!</definedName>
    <definedName name="no.3" localSheetId="2">#REF!</definedName>
    <definedName name="no.3">#REF!</definedName>
    <definedName name="NOMO" localSheetId="2">#REF!</definedName>
    <definedName name="NOMO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s" localSheetId="2">#REF!</definedName>
    <definedName name="Notes">#REF!</definedName>
    <definedName name="notes2To4" localSheetId="2">#REF!</definedName>
    <definedName name="notes2To4">#REF!</definedName>
    <definedName name="NoticePurpose">[146]Reference!$B$2:$B$4</definedName>
    <definedName name="Nov" localSheetId="5">#REF!</definedName>
    <definedName name="Nov" localSheetId="2">#REF!</definedName>
    <definedName name="Nov">#REF!</definedName>
    <definedName name="NOV2003_A" localSheetId="5">#REF!</definedName>
    <definedName name="NOV2003_A" localSheetId="2">#REF!</definedName>
    <definedName name="NOV2003_A">#REF!</definedName>
    <definedName name="NS" localSheetId="5">#REF!</definedName>
    <definedName name="NS" localSheetId="2">#REF!</definedName>
    <definedName name="NS">#REF!</definedName>
    <definedName name="nuch" localSheetId="2">#REF!</definedName>
    <definedName name="nuch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2">MATCH(0.01,'PL (T) (6M)'!End_Bal,-1)+1</definedName>
    <definedName name="Number_of_Payments">MATCH(0.01,End_Bal,-1)+1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2">#REF!</definedName>
    <definedName name="OCC">#REF!</definedName>
    <definedName name="OccupancySub">[146]Reference!$A$2:$A$5</definedName>
    <definedName name="Oct" localSheetId="5">#REF!</definedName>
    <definedName name="Oct" localSheetId="2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2">#REF!</definedName>
    <definedName name="Octun">#REF!</definedName>
    <definedName name="ODP">#N/A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2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2">#REF!</definedName>
    <definedName name="open1">#REF!</definedName>
    <definedName name="open10" localSheetId="2">#REF!</definedName>
    <definedName name="open10">#REF!</definedName>
    <definedName name="open2" localSheetId="2">#REF!</definedName>
    <definedName name="open2">#REF!</definedName>
    <definedName name="open3" localSheetId="2">#REF!</definedName>
    <definedName name="open3">#REF!</definedName>
    <definedName name="open4" localSheetId="2">#REF!</definedName>
    <definedName name="open4">#REF!</definedName>
    <definedName name="open5" localSheetId="2">#REF!</definedName>
    <definedName name="open5">#REF!</definedName>
    <definedName name="open6" localSheetId="2">#REF!</definedName>
    <definedName name="open6">#REF!</definedName>
    <definedName name="open7" localSheetId="2">#REF!</definedName>
    <definedName name="open7">#REF!</definedName>
    <definedName name="open8" localSheetId="2">#REF!</definedName>
    <definedName name="open8">#REF!</definedName>
    <definedName name="open9" localSheetId="2">#REF!</definedName>
    <definedName name="open9">#REF!</definedName>
    <definedName name="othcred" localSheetId="5">[0]!Visible</definedName>
    <definedName name="othcred" localSheetId="2">[0]!Visible</definedName>
    <definedName name="othcred">[0]!Visible</definedName>
    <definedName name="OthDebts" localSheetId="5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2">#REF!</definedName>
    <definedName name="others">#REF!</definedName>
    <definedName name="ots" localSheetId="5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2">#REF!</definedName>
    <definedName name="OWNCTS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2">#REF!</definedName>
    <definedName name="PAGE">#REF!</definedName>
    <definedName name="page_8" localSheetId="5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2">#REF!</definedName>
    <definedName name="page3">#REF!</definedName>
    <definedName name="PAGE4">[153]D!$A$1:$K$86</definedName>
    <definedName name="PAGE4TO7" localSheetId="5">#REF!</definedName>
    <definedName name="PAGE4TO7" localSheetId="2">#REF!</definedName>
    <definedName name="PAGE4TO7">#REF!</definedName>
    <definedName name="page5" localSheetId="5">#REF!</definedName>
    <definedName name="page5" localSheetId="2">#REF!</definedName>
    <definedName name="page5">#REF!</definedName>
    <definedName name="page6" localSheetId="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n" localSheetId="2">#REF!</definedName>
    <definedName name="pan">#REF!</definedName>
    <definedName name="parner" localSheetId="2">#REF!</definedName>
    <definedName name="parner">#REF!</definedName>
    <definedName name="pars" localSheetId="2">#REF!</definedName>
    <definedName name="pars">#REF!</definedName>
    <definedName name="PART" localSheetId="2">[154]Sheet1!#REF!</definedName>
    <definedName name="PART">[154]Sheet1!#REF!</definedName>
    <definedName name="Particulars" localSheetId="5">#REF!</definedName>
    <definedName name="Particulars" localSheetId="2">#REF!</definedName>
    <definedName name="Particulars">#REF!</definedName>
    <definedName name="Particulars1" localSheetId="5">#REF!</definedName>
    <definedName name="Particulars1" localSheetId="2">#REF!</definedName>
    <definedName name="Particulars1">#REF!</definedName>
    <definedName name="partner" localSheetId="5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5">DATE(YEAR('CF (T)'!Loan_Start),MONTH('CF (T)'!Loan_Start)+Payment_Number,DAY('CF (T)'!Loan_Start))</definedName>
    <definedName name="Payment_Date" localSheetId="2">DATE(YEAR('PL (T) (6M)'!Loan_Start),MONTH('PL (T) (6M)'!Loan_Start)+Payment_Number,DAY('PL (T) (6M)'!Loan_Start))</definedName>
    <definedName name="Payment_Date">DATE(YEAR(Loan_Start),MONTH(Loan_Start)+Payment_Number,DAY(Loan_Start))</definedName>
    <definedName name="Payroll_Samp" localSheetId="5">#REF!</definedName>
    <definedName name="Payroll_Samp" localSheetId="2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2">#REF!</definedName>
    <definedName name="PERFM_C">#REF!</definedName>
    <definedName name="PERFM_D" localSheetId="5">#REF!</definedName>
    <definedName name="PERFM_D" localSheetId="2">#REF!</definedName>
    <definedName name="PERFM_D">#REF!</definedName>
    <definedName name="PERFM_E" localSheetId="5">#REF!</definedName>
    <definedName name="PERFM_E" localSheetId="2">#REF!</definedName>
    <definedName name="PERFM_E">#REF!</definedName>
    <definedName name="PERFM_F" localSheetId="2">#REF!</definedName>
    <definedName name="PERFM_F">#REF!</definedName>
    <definedName name="PERFM_G" localSheetId="2">#REF!</definedName>
    <definedName name="PERFM_G">#REF!</definedName>
    <definedName name="PERFM_H" localSheetId="2">#REF!</definedName>
    <definedName name="PERFM_H">#REF!</definedName>
    <definedName name="PERFM_I" localSheetId="2">#REF!</definedName>
    <definedName name="PERFM_I">#REF!</definedName>
    <definedName name="PERFM_J" localSheetId="2">#REF!</definedName>
    <definedName name="PERFM_J">#REF!</definedName>
    <definedName name="PERFM_K" localSheetId="2">#REF!</definedName>
    <definedName name="PERFM_K">#REF!</definedName>
    <definedName name="PERFM_L" localSheetId="2">#REF!</definedName>
    <definedName name="PERFM_L">#REF!</definedName>
    <definedName name="PERFM_M" localSheetId="2">#REF!</definedName>
    <definedName name="PERFM_M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2">#REF!</definedName>
    <definedName name="PERRET">#REF!</definedName>
    <definedName name="PERYR" localSheetId="5">#REF!</definedName>
    <definedName name="PERYR" localSheetId="2">#REF!</definedName>
    <definedName name="PERYR">#REF!</definedName>
    <definedName name="PhpYavg" localSheetId="5">#REF!</definedName>
    <definedName name="PhpYavg" localSheetId="2">#REF!</definedName>
    <definedName name="PhpYavg">#REF!</definedName>
    <definedName name="Phrasamut_CSOlength" localSheetId="2">#REF!</definedName>
    <definedName name="Phrasamut_CSOlength">#REF!</definedName>
    <definedName name="Phrasamut_MHlength" localSheetId="2">#REF!</definedName>
    <definedName name="Phrasamut_MHlength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h" localSheetId="2">#REF!</definedName>
    <definedName name="pnh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note">'[25]30-Note'!$A$1:$L$97</definedName>
    <definedName name="po">#N/A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2">#REF!</definedName>
    <definedName name="ppe">#REF!</definedName>
    <definedName name="ppl" localSheetId="5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2">#REF!</definedName>
    <definedName name="PRDump">#REF!</definedName>
    <definedName name="PrepytFD" localSheetId="2">#REF!</definedName>
    <definedName name="PrepytFD">#REF!</definedName>
    <definedName name="Princ" localSheetId="2">#REF!</definedName>
    <definedName name="Princ">#REF!</definedName>
    <definedName name="PRINT">#N/A</definedName>
    <definedName name="_xlnm.Print_Area" localSheetId="0">'BS (T)'!$A$1:$J$93</definedName>
    <definedName name="_xlnm.Print_Area" localSheetId="5">'CF (T)'!$A$1:$I$71</definedName>
    <definedName name="_xlnm.Print_Area" localSheetId="1">'PL (T) (3M)'!$A$1:$K$57</definedName>
    <definedName name="_xlnm.Print_Area" localSheetId="2">'PL (T) (6M)'!$A$1:$K$55</definedName>
    <definedName name="_xlnm.Print_Area" localSheetId="4">'SE_COM (T)'!$A$1:$O$34</definedName>
    <definedName name="_xlnm.Print_Area" localSheetId="3">'SE_CON (T)'!$A$1:$AA$36</definedName>
    <definedName name="_xlnm.Print_Area">#REF!</definedName>
    <definedName name="Print_Area_MI" localSheetId="5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2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2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2">OFFSET('PL (T) (6M)'!Full_Print,0,0,Last_Row)</definedName>
    <definedName name="Print_Area_Reset">OFFSET(Full_Print,0,0,Last_Row)</definedName>
    <definedName name="Print_PL" localSheetId="5">'[162]19'!#REF!</definedName>
    <definedName name="Print_PL" localSheetId="2">'[162]19'!#REF!</definedName>
    <definedName name="Print_PL">'[162]19'!#REF!</definedName>
    <definedName name="Print_Score">[163]!Print_Score</definedName>
    <definedName name="PRINT_TITL01" localSheetId="5">#REF!</definedName>
    <definedName name="PRINT_TITL01" localSheetId="2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2">#REF!</definedName>
    <definedName name="Print_Titles_MI___0">#REF!</definedName>
    <definedName name="Print_Titles_MI___12" localSheetId="5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2">#REF!</definedName>
    <definedName name="PRINT1">#REF!</definedName>
    <definedName name="Print2" localSheetId="5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2">#REF!</definedName>
    <definedName name="PrintArea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2">#REF!</definedName>
    <definedName name="Profitloss">#REF!</definedName>
    <definedName name="PROJ" localSheetId="5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2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#REF!</definedName>
    <definedName name="q">#REF!</definedName>
    <definedName name="q_ty" localSheetId="2">#REF!</definedName>
    <definedName name="q_ty">#REF!</definedName>
    <definedName name="q35y5yu" localSheetId="2">#REF!</definedName>
    <definedName name="q35y5yu">#REF!</definedName>
    <definedName name="q3t3242t32">#N/A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2" hidden="1">{#N/A,#N/A,FALSE,"Sheet1"}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fqwfwq">#N/A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2">#REF!</definedName>
    <definedName name="qty">#REF!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#N/A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2">#REF!</definedName>
    <definedName name="qwrfqwreqr">#REF!</definedName>
    <definedName name="qwrq2r2" localSheetId="5">#REF!</definedName>
    <definedName name="qwrq2r2" localSheetId="2">#REF!</definedName>
    <definedName name="qwrq2r2">#REF!</definedName>
    <definedName name="qwrqwqw" localSheetId="5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_UNIT" localSheetId="2">#REF!</definedName>
    <definedName name="R_UNIT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1" localSheetId="2">#REF!</definedName>
    <definedName name="Re_1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_xlnm.Recorder" localSheetId="2">#REF!</definedName>
    <definedName name="_xlnm.Recorder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elects" localSheetId="2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2">#REF!</definedName>
    <definedName name="ResPricing">#REF!</definedName>
    <definedName name="RestNote" localSheetId="5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TURN" localSheetId="2">#REF!</definedName>
    <definedName name="RETURN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'[94]ADJ - RATE'!$B$5</definedName>
    <definedName name="rmYavg" localSheetId="5">#REF!</definedName>
    <definedName name="rmYavg" localSheetId="2">#REF!</definedName>
    <definedName name="rmYavg">#REF!</definedName>
    <definedName name="RNAME" localSheetId="5">#REF!</definedName>
    <definedName name="RNAME" localSheetId="2">#REF!</definedName>
    <definedName name="RNAME">#REF!</definedName>
    <definedName name="ROP" localSheetId="5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2">#REF!</definedName>
    <definedName name="RQ2RQE">#REF!</definedName>
    <definedName name="rqf1fr" localSheetId="5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2" hidden="1">{#N/A,#N/A,FALSE,"Sheet1"}</definedName>
    <definedName name="RUT" hidden="1">{#N/A,#N/A,FALSE,"Sheet1"}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#REF!</definedName>
    <definedName name="S">#REF!</definedName>
    <definedName name="sa" localSheetId="2">#REF!</definedName>
    <definedName name="sa">#REF!</definedName>
    <definedName name="safeffe">#N/A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PLAN" localSheetId="2">#REF!</definedName>
    <definedName name="SALESPLAN">#REF!</definedName>
    <definedName name="sasfqwdqw" localSheetId="2">#REF!</definedName>
    <definedName name="sasfqwdqw">#REF!</definedName>
    <definedName name="SAVE" localSheetId="2">#REF!</definedName>
    <definedName name="SAVE">#REF!</definedName>
    <definedName name="SCB" localSheetId="2">'[59]ADJ - RATE'!#REF!</definedName>
    <definedName name="SCB">'[59]ADJ - RATE'!#REF!</definedName>
    <definedName name="sch" localSheetId="5">#REF!</definedName>
    <definedName name="sch" localSheetId="2">#REF!</definedName>
    <definedName name="sch">#REF!</definedName>
    <definedName name="SchDebts" localSheetId="5">#REF!</definedName>
    <definedName name="SchDebts" localSheetId="2">#REF!</definedName>
    <definedName name="SchDebts">#REF!</definedName>
    <definedName name="Sched_Pay" localSheetId="5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#N/A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esggewq">#N/A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" localSheetId="2">#REF!</definedName>
    <definedName name="SEL">#REF!</definedName>
    <definedName name="sell" localSheetId="5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2" hidden="1">{#N/A,#N/A,FALSE,"Sheet1"}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" localSheetId="2">#REF!</definedName>
    <definedName name="sf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gethetye" localSheetId="2">#REF!</definedName>
    <definedName name="sfgethetye">#REF!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#N/A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#N/A</definedName>
    <definedName name="sgfgfdhf" localSheetId="2">#REF!</definedName>
    <definedName name="sgfgfdhf">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2">#REF!</definedName>
    <definedName name="shshdrh">#REF!</definedName>
    <definedName name="shshresh" localSheetId="5">#REF!</definedName>
    <definedName name="shshresh" localSheetId="2">#REF!</definedName>
    <definedName name="shshresh">#REF!</definedName>
    <definedName name="shshsrh" localSheetId="5">#REF!</definedName>
    <definedName name="shshsrh" localSheetId="2">#REF!</definedName>
    <definedName name="shshsrh">#REF!</definedName>
    <definedName name="shwshrwhrewh">#N/A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2" hidden="1">#REF!</definedName>
    <definedName name="Sort" hidden="1">#REF!</definedName>
    <definedName name="Sorthai_CSOlength" localSheetId="2">#REF!</definedName>
    <definedName name="Sorthai_CSOlength">#REF!</definedName>
    <definedName name="Sorthai_MHlength" localSheetId="2">#REF!</definedName>
    <definedName name="Sorthai_MHlength">#REF!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pec" localSheetId="2">[168]BS!#REF!</definedName>
    <definedName name="Spec">[168]BS!#REF!</definedName>
    <definedName name="srgetgwe" localSheetId="5">#REF!</definedName>
    <definedName name="srgetgwe" localSheetId="2">#REF!</definedName>
    <definedName name="srgetgwe">#REF!</definedName>
    <definedName name="ss" localSheetId="5">#REF!</definedName>
    <definedName name="ss" localSheetId="2">#REF!</definedName>
    <definedName name="ss">#REF!</definedName>
    <definedName name="ssfdhdsfh" localSheetId="5">#REF!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2" hidden="1">{"'Eng (page2)'!$A$1:$D$52"}</definedName>
    <definedName name="stamp" hidden="1">{"'Eng (page2)'!$A$1:$D$52"}</definedName>
    <definedName name="START2" localSheetId="2">#REF!</definedName>
    <definedName name="START2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2">#REF!</definedName>
    <definedName name="Suksawat_CSOlength">#REF!</definedName>
    <definedName name="Suksawat_IDClength" localSheetId="5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2">#REF!</definedName>
    <definedName name="Suksawat2_CSOlength">#REF!</definedName>
    <definedName name="Suksawat2_MHlength" localSheetId="2">#REF!</definedName>
    <definedName name="Suksawat2_MHlength">#REF!</definedName>
    <definedName name="Suksawat78_CSOlength" localSheetId="2">#REF!</definedName>
    <definedName name="Suksawat78_CSOlength">#REF!</definedName>
    <definedName name="Suksawat78_IDClength" localSheetId="2">#REF!</definedName>
    <definedName name="Suksawat78_IDClength">#REF!</definedName>
    <definedName name="Suksawat78_MHlength" localSheetId="2">#REF!</definedName>
    <definedName name="Suksawat78_MHlength">#REF!</definedName>
    <definedName name="Suksawat78soi6_CSOlength" localSheetId="2">#REF!</definedName>
    <definedName name="Suksawat78soi6_CSOlength">#REF!</definedName>
    <definedName name="Suksawat78soi6_MHlength" localSheetId="2">#REF!</definedName>
    <definedName name="Suksawat78soi6_MHlength">#REF!</definedName>
    <definedName name="sum" localSheetId="2">#REF!</definedName>
    <definedName name="sum">#REF!</definedName>
    <definedName name="sum_hr" localSheetId="2">#REF!</definedName>
    <definedName name="sum_hr">#REF!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#N/A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2">#REF!</definedName>
    <definedName name="TABadj">#REF!</definedName>
    <definedName name="TABbs" localSheetId="2">#REF!</definedName>
    <definedName name="TABbs">#REF!</definedName>
    <definedName name="Table1" localSheetId="2">#REF!</definedName>
    <definedName name="Table1">#REF!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2">#REF!</definedName>
    <definedName name="TB_Manual_JEs">#REF!</definedName>
    <definedName name="tbold" localSheetId="5">#REF!</definedName>
    <definedName name="tbold" localSheetId="2">#REF!</definedName>
    <definedName name="tbold">#REF!</definedName>
    <definedName name="TDB" localSheetId="5">'[9]B&amp;S 1999'!#REF!</definedName>
    <definedName name="TDB" localSheetId="2">'[9]B&amp;S 1999'!#REF!</definedName>
    <definedName name="TDB">'[9]B&amp;S 1999'!#REF!</definedName>
    <definedName name="te" localSheetId="5">#REF!</definedName>
    <definedName name="te" localSheetId="2">#REF!</definedName>
    <definedName name="te">#REF!</definedName>
    <definedName name="TEHTRHTR" localSheetId="5">#REF!</definedName>
    <definedName name="TEHTRHTR" localSheetId="2">#REF!</definedName>
    <definedName name="TEHTRHTR">#REF!</definedName>
    <definedName name="tejnyrjytkt" localSheetId="5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>'[170]Gain Loss Calculation'!$BR$3</definedName>
    <definedName name="test4" localSheetId="5">#REF!</definedName>
    <definedName name="test4" localSheetId="2">#REF!</definedName>
    <definedName name="test4">#REF!</definedName>
    <definedName name="TEST5" localSheetId="5">#REF!</definedName>
    <definedName name="TEST5" localSheetId="2">#REF!</definedName>
    <definedName name="TEST5">#REF!</definedName>
    <definedName name="TEST6" localSheetId="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jryjhrt" localSheetId="2">#REF!</definedName>
    <definedName name="thjryjhrt">#REF!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ITLE2">[171]MENU!$C$4</definedName>
    <definedName name="tjfjrt" localSheetId="5">#REF!</definedName>
    <definedName name="tjfjrt" localSheetId="2">#REF!</definedName>
    <definedName name="tjfjrt">#REF!</definedName>
    <definedName name="tjrjyjryj" localSheetId="5">#REF!</definedName>
    <definedName name="tjrjyjryj" localSheetId="2">#REF!</definedName>
    <definedName name="tjrjyjryj">#REF!</definedName>
    <definedName name="tjryjyrj" localSheetId="5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>Scheduled_Payment+Extra_Payment</definedName>
    <definedName name="Total3" localSheetId="5">#REF!</definedName>
    <definedName name="Total3" localSheetId="2">#REF!</definedName>
    <definedName name="Total3">#REF!</definedName>
    <definedName name="TotalCA___3" localSheetId="5">'[79]CA Comp'!#REF!</definedName>
    <definedName name="TotalCA___3" localSheetId="2">'[79]CA Comp'!#REF!</definedName>
    <definedName name="TotalCA___3">'[79]CA Comp'!#REF!</definedName>
    <definedName name="TotalCA___5" localSheetId="5">'[79]CA Comp'!#REF!</definedName>
    <definedName name="TotalCA___5" localSheetId="2">'[79]CA Comp'!#REF!</definedName>
    <definedName name="TotalCA___5">'[79]CA Comp'!#REF!</definedName>
    <definedName name="TotalCA___6" localSheetId="5">'[79]CA Comp'!#REF!</definedName>
    <definedName name="TotalCA___6" localSheetId="2">'[79]CA Comp'!#REF!</definedName>
    <definedName name="TotalCA___6">'[79]CA Comp'!#REF!</definedName>
    <definedName name="TotalCA___8" localSheetId="5">'[79]CA Comp'!#REF!</definedName>
    <definedName name="TotalCA___8" localSheetId="2">'[79]CA Comp'!#REF!</definedName>
    <definedName name="TotalCA___8">'[79]CA Comp'!#REF!</definedName>
    <definedName name="TotalIBA" localSheetId="5">#REF!</definedName>
    <definedName name="TotalIBA" localSheetId="2">#REF!</definedName>
    <definedName name="TotalIBA">#REF!</definedName>
    <definedName name="TOTALS" localSheetId="5">#REF!</definedName>
    <definedName name="TOTALS" localSheetId="2">#REF!</definedName>
    <definedName name="TOTALS">#REF!</definedName>
    <definedName name="TotalYear" localSheetId="5">#REF!</definedName>
    <definedName name="TotalYear" localSheetId="2">#REF!</definedName>
    <definedName name="TotalYear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2">#REF!</definedName>
    <definedName name="TRACKDBASE">#REF!</definedName>
    <definedName name="Trade_Debtors_Breakdown">[166]TBal!$A$3</definedName>
    <definedName name="traffic" localSheetId="5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localSheetId="2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2">#REF!</definedName>
    <definedName name="trhtrh">#REF!</definedName>
    <definedName name="trhtrht" localSheetId="5">#REF!</definedName>
    <definedName name="trhtrht" localSheetId="2">#REF!</definedName>
    <definedName name="trhtrht">#REF!</definedName>
    <definedName name="trhtrhtr" localSheetId="5">#REF!</definedName>
    <definedName name="trhtrhtr" localSheetId="2">#REF!</definedName>
    <definedName name="trhtrhtr">#REF!</definedName>
    <definedName name="trialbal1___8" localSheetId="5">[42]gl!#REF!</definedName>
    <definedName name="trialbal1___8" localSheetId="2">[42]gl!#REF!</definedName>
    <definedName name="trialbal1___8">[42]gl!#REF!</definedName>
    <definedName name="tribal" localSheetId="5">#REF!</definedName>
    <definedName name="tribal" localSheetId="2">#REF!</definedName>
    <definedName name="tribal">#REF!</definedName>
    <definedName name="trjjmyrjy" localSheetId="5">#REF!</definedName>
    <definedName name="trjjmyrjy" localSheetId="2">#REF!</definedName>
    <definedName name="trjjmyrjy">#REF!</definedName>
    <definedName name="trjrjytjmy" localSheetId="5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#N/A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PE_INV">[173]GIVTR00P!$AJ$3:$AM$960</definedName>
    <definedName name="tyu" localSheetId="5">#REF!</definedName>
    <definedName name="tyu" localSheetId="2">#REF!</definedName>
    <definedName name="tyu">#REF!</definedName>
    <definedName name="tyy" localSheetId="5">#REF!</definedName>
    <definedName name="tyy" localSheetId="2">#REF!</definedName>
    <definedName name="tyy">#REF!</definedName>
    <definedName name="tyy435h" localSheetId="5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[131]B!$D$7</definedName>
    <definedName name="U_01" localSheetId="5">#REF!</definedName>
    <definedName name="U_01" localSheetId="2">#REF!</definedName>
    <definedName name="U_01">#REF!</definedName>
    <definedName name="U_01lead" localSheetId="5">#REF!</definedName>
    <definedName name="U_01lead" localSheetId="2">#REF!</definedName>
    <definedName name="U_01lead">#REF!</definedName>
    <definedName name="U_02" localSheetId="5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b">'[25]U-2'!$A$1:$J$71</definedName>
    <definedName name="U_40" localSheetId="5">#REF!</definedName>
    <definedName name="U_40" localSheetId="2">#REF!</definedName>
    <definedName name="U_40">#REF!</definedName>
    <definedName name="U_lab" localSheetId="5">#REF!</definedName>
    <definedName name="U_lab" localSheetId="2">#REF!</definedName>
    <definedName name="U_lab">#REF!</definedName>
    <definedName name="U_mat" localSheetId="5">#REF!</definedName>
    <definedName name="U_mat" localSheetId="2">#REF!</definedName>
    <definedName name="U_mat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_lab" localSheetId="2">#REF!</definedName>
    <definedName name="unit_lab">#REF!</definedName>
    <definedName name="unit_mat" localSheetId="2">#REF!</definedName>
    <definedName name="unit_mat">#REF!</definedName>
    <definedName name="unit_total" localSheetId="2">#REF!</definedName>
    <definedName name="unit_total">#REF!</definedName>
    <definedName name="unnamed" localSheetId="2">#REF!</definedName>
    <definedName name="unnamed">#REF!</definedName>
    <definedName name="unreal" localSheetId="2">#REF!</definedName>
    <definedName name="unreal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2">#REF!</definedName>
    <definedName name="Upkeep">#REF!</definedName>
    <definedName name="US">'[94]ADJ - RATE'!$B$3</definedName>
    <definedName name="USD" localSheetId="5">#REF!</definedName>
    <definedName name="USD" localSheetId="2">#REF!</definedName>
    <definedName name="USD">#REF!</definedName>
    <definedName name="usdYavg" localSheetId="5">#REF!</definedName>
    <definedName name="usdYavg" localSheetId="2">#REF!</definedName>
    <definedName name="usdYavg">#REF!</definedName>
    <definedName name="utituit" localSheetId="5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2" hidden="1">{"'Eng (page2)'!$A$1:$D$52"}</definedName>
    <definedName name="uu" hidden="1">{"'Eng (page2)'!$A$1:$D$52"}</definedName>
    <definedName name="uuuu" localSheetId="2">#REF!</definedName>
    <definedName name="uuuu">#REF!</definedName>
    <definedName name="V" localSheetId="5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2">#REF!,#REF!</definedName>
    <definedName name="va">#REF!,#REF!</definedName>
    <definedName name="vaava">#N/A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">3</definedName>
    <definedName name="Value_1" localSheetId="2">#REF!</definedName>
    <definedName name="Value_1">#REF!</definedName>
    <definedName name="Values_Entered" localSheetId="5">IF('CF (T)'!Loan_Amount*Interest_Rate*'CF (T)'!Loan_Years*'CF (T)'!Loan_Start&gt;0,1,0)</definedName>
    <definedName name="Values_Entered" localSheetId="2">IF('PL (T) (6M)'!Loan_Amount*'PL (T) (6M)'!Interest_Rate*'PL (T) (6M)'!Loan_Years*'PL (T) (6M)'!Loan_Start&gt;0,1,0)</definedName>
    <definedName name="Values_Entered">IF(Loan_Amount*Interest_Rate*Loan_Years*Loan_Start&gt;0,1,0)</definedName>
    <definedName name="Var" localSheetId="5">#REF!</definedName>
    <definedName name="Var" localSheetId="2">#REF!</definedName>
    <definedName name="Var">#REF!</definedName>
    <definedName name="Var_1" localSheetId="5">#REF!</definedName>
    <definedName name="Var_1" localSheetId="2">#REF!</definedName>
    <definedName name="Var_1">#REF!</definedName>
    <definedName name="Var_2" localSheetId="5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ersionno">1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2" hidden="1">{#N/A,#N/A,FALSE,"Sheet1"}</definedName>
    <definedName name="VKL" hidden="1">{#N/A,#N/A,FALSE,"Sheet1"}</definedName>
    <definedName name="VRP" localSheetId="5" hidden="1">{"'Feb 99'!$A$1:$G$30"}</definedName>
    <definedName name="VRP" localSheetId="2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2">#REF!,#REF!</definedName>
    <definedName name="vvli">#REF!,#REF!</definedName>
    <definedName name="w" localSheetId="5">#REF!</definedName>
    <definedName name="w" localSheetId="2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2">#REF!</definedName>
    <definedName name="Watkhae_CSOlength">#REF!</definedName>
    <definedName name="Watkhae_MHlength" localSheetId="5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2">#REF!</definedName>
    <definedName name="Watkhusrang_CSOlength">#REF!</definedName>
    <definedName name="Watkhusrang_IDClength" localSheetId="2">#REF!</definedName>
    <definedName name="Watkhusrang_IDClength">#REF!</definedName>
    <definedName name="Watkhusrang_MHlength" localSheetId="2">#REF!</definedName>
    <definedName name="Watkhusrang_MHlength">#REF!</definedName>
    <definedName name="Watyai_CSOlength" localSheetId="2">#REF!</definedName>
    <definedName name="Watyai_CSOlength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2">#REF!</definedName>
    <definedName name="wegtwgwrh">#REF!</definedName>
    <definedName name="wegwrgwr" localSheetId="5">#REF!</definedName>
    <definedName name="wegwrgwr" localSheetId="2">#REF!</definedName>
    <definedName name="wegwrgwr">#REF!</definedName>
    <definedName name="weqeqwrq" localSheetId="5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#N/A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2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2">#REF!</definedName>
    <definedName name="wgweg">#REF!</definedName>
    <definedName name="wgwgwg" localSheetId="5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localSheetId="5" hidden="1">{#N/A,#N/A,FALSE,"Sheet1"}</definedName>
    <definedName name="woan" localSheetId="2" hidden="1">{#N/A,#N/A,FALSE,"Sheet1"}</definedName>
    <definedName name="woan" hidden="1">{#N/A,#N/A,FALSE,"Sheet1"}</definedName>
    <definedName name="WP" localSheetId="2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2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2">#REF!</definedName>
    <definedName name="wr3wr3v">#REF!</definedName>
    <definedName name="wregwrgr" localSheetId="5">#REF!</definedName>
    <definedName name="wregwrgr" localSheetId="2">#REF!</definedName>
    <definedName name="wregwrgr">#REF!</definedName>
    <definedName name="wrhgrwhnr" localSheetId="5">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w24">#N/A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2" hidden="1">{#N/A,#N/A,FALSE,"Sheet1"}</definedName>
    <definedName name="x" hidden="1">{#N/A,#N/A,FALSE,"Sheet1"}</definedName>
    <definedName name="xbdsb" localSheetId="2">#REF!</definedName>
    <definedName name="xbdsb">#REF!</definedName>
    <definedName name="xx" localSheetId="2">#REF!</definedName>
    <definedName name="xx">#REF!</definedName>
    <definedName name="XYZ" localSheetId="2">[58]DEP12!#REF!</definedName>
    <definedName name="XYZ">[58]DEP12!#REF!</definedName>
    <definedName name="y">"$#REF!.$#REF!$#REF!"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2">#REF!</definedName>
    <definedName name="YEAR">#REF!</definedName>
    <definedName name="Year_of_assessment_1992" localSheetId="5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>#REF!</definedName>
    <definedName name="Year97_1st2nd" localSheetId="2">#REF!</definedName>
    <definedName name="Year97_1st2nd">#REF!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2">#REF!</definedName>
    <definedName name="YTJRYJRYJ">#REF!</definedName>
    <definedName name="ytkjtyjrthjjet" localSheetId="5">#REF!</definedName>
    <definedName name="ytkjtyjrthjjet" localSheetId="2">#REF!</definedName>
    <definedName name="ytkjtyjrthjjet">#REF!</definedName>
    <definedName name="ytkmtyekje" localSheetId="5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" localSheetId="2">#REF!</definedName>
    <definedName name="yy">#REF!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one">"02"</definedName>
    <definedName name="zx" localSheetId="2">#REF!</definedName>
    <definedName name="zx">#REF!</definedName>
    <definedName name="zz" localSheetId="5" hidden="1">{"'Eng (page2)'!$A$1:$D$52"}</definedName>
    <definedName name="zz" localSheetId="2" hidden="1">{"'Eng (page2)'!$A$1:$D$52"}</definedName>
    <definedName name="zz" hidden="1">{"'Eng (page2)'!$A$1:$D$52"}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あ" localSheetId="2">#REF!</definedName>
    <definedName name="あ">#REF!</definedName>
    <definedName name="เ">[178]ข้อมูล!$A$2:$A$27</definedName>
    <definedName name="แ" localSheetId="5">#REF!</definedName>
    <definedName name="แ" localSheetId="2">#REF!</definedName>
    <definedName name="แ">#REF!</definedName>
    <definedName name="โ4305" localSheetId="5">'[179]Raw Material'!#REF!</definedName>
    <definedName name="โ4305" localSheetId="2">'[179]Raw Material'!#REF!</definedName>
    <definedName name="โ4305">'[179]Raw Material'!#REF!</definedName>
    <definedName name="ก" localSheetId="5">#REF!</definedName>
    <definedName name="ก" localSheetId="2">#REF!</definedName>
    <definedName name="ก">#REF!</definedName>
    <definedName name="ก138" localSheetId="5">'[180]คชจ.ดำเนินงาน6-43'!#REF!</definedName>
    <definedName name="ก138" localSheetId="2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2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2">#REF!</definedName>
    <definedName name="กรณีพิเศษ">#REF!</definedName>
    <definedName name="ก่อสร้าง" localSheetId="5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2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2">#REF!</definedName>
    <definedName name="ข้อมูล">#REF!</definedName>
    <definedName name="จังหวัด" localSheetId="5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2">#REF!</definedName>
    <definedName name="เจ๊รัช">#REF!</definedName>
    <definedName name="ฉ160" localSheetId="2">#REF!</definedName>
    <definedName name="ฉ160">#REF!</definedName>
    <definedName name="ชั้นลอย" localSheetId="2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2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2">#REF!</definedName>
    <definedName name="ดพพพ">#REF!</definedName>
    <definedName name="ต่อเติม" localSheetId="5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2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2">#REF!</definedName>
    <definedName name="ตารางที่1_1">#REF!</definedName>
    <definedName name="ตารางที่2" localSheetId="5">#REF!</definedName>
    <definedName name="ตารางที่2" localSheetId="2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2">#REF!</definedName>
    <definedName name="ทาง">#REF!</definedName>
    <definedName name="ทางมีปัญหา" localSheetId="5">#REF!</definedName>
    <definedName name="ทางมีปัญหา" localSheetId="2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2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2">#REF!</definedName>
    <definedName name="ปห">#REF!</definedName>
    <definedName name="เปรียบเทียบ" localSheetId="2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2">#REF!</definedName>
    <definedName name="ผู้จัดการ">#REF!</definedName>
    <definedName name="พ" localSheetId="5">#REF!</definedName>
    <definedName name="พ" localSheetId="2">#REF!</definedName>
    <definedName name="พ">#REF!</definedName>
    <definedName name="พ1" localSheetId="5">#REF!</definedName>
    <definedName name="พ1" localSheetId="2">#REF!</definedName>
    <definedName name="พ1">#REF!</definedName>
    <definedName name="พนักงานประเมิน" localSheetId="2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2">#REF!</definedName>
    <definedName name="ฟ">#REF!</definedName>
    <definedName name="ฟ1" localSheetId="5">#REF!</definedName>
    <definedName name="ฟ1" localSheetId="2">#REF!</definedName>
    <definedName name="ฟ1">#REF!</definedName>
    <definedName name="ฟ1000" localSheetId="5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'[180]คชจ.ดำเนินงาน6-43'!#REF!</definedName>
    <definedName name="ฟ218">'[180]คชจ.ดำเนินงาน6-43'!#REF!</definedName>
    <definedName name="ฟ255" localSheetId="2">'[180]คชจ.ดำเนินงาน6-43'!#REF!</definedName>
    <definedName name="ฟ255">'[180]คชจ.ดำเนินงาน6-43'!#REF!</definedName>
    <definedName name="ฟ420" localSheetId="2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2">#REF!</definedName>
    <definedName name="ฟ850">#REF!</definedName>
    <definedName name="ฟฟ" localSheetId="5">#REF!</definedName>
    <definedName name="ฟฟ" localSheetId="2">#REF!</definedName>
    <definedName name="ฟฟ">#REF!</definedName>
    <definedName name="ฟฟฟฟฟ" localSheetId="5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2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2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2">#REF!</definedName>
    <definedName name="ฤ">#REF!</definedName>
    <definedName name="ฤ1" localSheetId="2">#REF!</definedName>
    <definedName name="ฤ1">#REF!</definedName>
    <definedName name="ล" localSheetId="2">#REF!</definedName>
    <definedName name="ล">#REF!</definedName>
    <definedName name="ลว." localSheetId="2">#REF!</definedName>
    <definedName name="ลว.">#REF!</definedName>
    <definedName name="วว" localSheetId="2">#REF!</definedName>
    <definedName name="วว">#REF!</definedName>
    <definedName name="วัสดุ" localSheetId="2">#REF!</definedName>
    <definedName name="วัสดุ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2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2">#REF!</definedName>
    <definedName name="ส1117">#REF!</definedName>
    <definedName name="สภาพที่ดิน" localSheetId="2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2">#REF!</definedName>
    <definedName name="สมาชิก">#REF!</definedName>
    <definedName name="สรุปต้นทุน" localSheetId="5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2">#REF!</definedName>
    <definedName name="สรุปพื้นที่">#REF!</definedName>
    <definedName name="หนากกา" localSheetId="2">#REF!</definedName>
    <definedName name="หนากกา">#REF!</definedName>
    <definedName name="หลักประกัน" localSheetId="2">#REF!</definedName>
    <definedName name="หลักประกัน">#REF!</definedName>
    <definedName name="อาคารเดิม" localSheetId="2">#REF!</definedName>
    <definedName name="อาคารเดิม">#REF!</definedName>
    <definedName name="อาคารรวม" localSheetId="2">#REF!</definedName>
    <definedName name="อาคารรวม">#REF!</definedName>
    <definedName name="ะ1" localSheetId="2">#REF!</definedName>
    <definedName name="ะ1">#REF!</definedName>
    <definedName name="ๆ" localSheetId="2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I52" i="142" l="1"/>
  <c r="E52" i="142"/>
  <c r="I51" i="131" l="1"/>
  <c r="E51" i="131"/>
  <c r="M17" i="130" l="1"/>
  <c r="I17" i="130"/>
  <c r="G17" i="130"/>
  <c r="E17" i="130"/>
  <c r="S18" i="129"/>
  <c r="Q18" i="129"/>
  <c r="M18" i="129"/>
  <c r="K18" i="129"/>
  <c r="I18" i="129"/>
  <c r="G18" i="129"/>
  <c r="K51" i="131" l="1"/>
  <c r="G51" i="131"/>
  <c r="K47" i="131"/>
  <c r="I47" i="131"/>
  <c r="G47" i="131"/>
  <c r="G43" i="131"/>
  <c r="F61" i="128" l="1"/>
  <c r="G58" i="141" l="1"/>
  <c r="G22" i="141" l="1"/>
  <c r="I36" i="131"/>
  <c r="E36" i="131"/>
  <c r="G18" i="131"/>
  <c r="E18" i="131"/>
  <c r="I18" i="131"/>
  <c r="K18" i="131"/>
  <c r="E11" i="131"/>
  <c r="G19" i="142" l="1"/>
  <c r="E19" i="142"/>
  <c r="E12" i="142"/>
  <c r="E21" i="142" l="1"/>
  <c r="K19" i="142"/>
  <c r="I19" i="142"/>
  <c r="I12" i="142"/>
  <c r="I31" i="131"/>
  <c r="I38" i="131" s="1"/>
  <c r="I10" i="131" l="1"/>
  <c r="I11" i="131" s="1"/>
  <c r="I20" i="131" s="1"/>
  <c r="O12" i="130" l="1"/>
  <c r="O21" i="130"/>
  <c r="O19" i="130"/>
  <c r="U13" i="129" l="1"/>
  <c r="W13" i="129" l="1"/>
  <c r="U18" i="129"/>
  <c r="W22" i="129"/>
  <c r="AA22" i="129" s="1"/>
  <c r="U20" i="129"/>
  <c r="W20" i="129" s="1"/>
  <c r="AA20" i="129" s="1"/>
  <c r="AA13" i="129" l="1"/>
  <c r="O16" i="129"/>
  <c r="E32" i="142" l="1"/>
  <c r="I37" i="142" l="1"/>
  <c r="K15" i="130" s="1"/>
  <c r="S26" i="129" l="1"/>
  <c r="Q26" i="129"/>
  <c r="S16" i="129" l="1"/>
  <c r="Q16" i="129"/>
  <c r="U16" i="129" l="1"/>
  <c r="M25" i="130" l="1"/>
  <c r="M15" i="130" l="1"/>
  <c r="H76" i="128"/>
  <c r="I27" i="130" l="1"/>
  <c r="G23" i="129"/>
  <c r="G28" i="129" s="1"/>
  <c r="G22" i="130"/>
  <c r="G27" i="130" s="1"/>
  <c r="E22" i="130"/>
  <c r="E27" i="130" s="1"/>
  <c r="M28" i="129"/>
  <c r="K28" i="129"/>
  <c r="K37" i="142"/>
  <c r="K32" i="142"/>
  <c r="K12" i="142"/>
  <c r="G37" i="142"/>
  <c r="G32" i="142"/>
  <c r="G12" i="142"/>
  <c r="E37" i="142"/>
  <c r="E39" i="142" s="1"/>
  <c r="I32" i="142"/>
  <c r="I39" i="142" s="1"/>
  <c r="I21" i="142" l="1"/>
  <c r="K39" i="142"/>
  <c r="G39" i="142"/>
  <c r="K21" i="142"/>
  <c r="G21" i="142"/>
  <c r="E9" i="141" s="1"/>
  <c r="K25" i="130"/>
  <c r="O26" i="129"/>
  <c r="K25" i="142" l="1"/>
  <c r="I9" i="141"/>
  <c r="G25" i="142"/>
  <c r="G52" i="142" s="1"/>
  <c r="K44" i="142"/>
  <c r="K46" i="142" s="1"/>
  <c r="I25" i="142"/>
  <c r="G9" i="141"/>
  <c r="C9" i="141"/>
  <c r="C20" i="141" s="1"/>
  <c r="K24" i="130" l="1"/>
  <c r="K52" i="142"/>
  <c r="K41" i="142"/>
  <c r="K48" i="142" s="1"/>
  <c r="K50" i="142" s="1"/>
  <c r="I41" i="142"/>
  <c r="I48" i="142" s="1"/>
  <c r="I50" i="142" s="1"/>
  <c r="O25" i="129"/>
  <c r="G41" i="142"/>
  <c r="G48" i="142" s="1"/>
  <c r="G50" i="142" s="1"/>
  <c r="G44" i="142"/>
  <c r="G46" i="142" s="1"/>
  <c r="K14" i="130"/>
  <c r="I44" i="142"/>
  <c r="I46" i="142" s="1"/>
  <c r="E25" i="142"/>
  <c r="D19" i="128"/>
  <c r="E41" i="142" l="1"/>
  <c r="E48" i="142" s="1"/>
  <c r="E50" i="142" s="1"/>
  <c r="O15" i="129"/>
  <c r="W15" i="129" s="1"/>
  <c r="E44" i="142"/>
  <c r="E46" i="142" s="1"/>
  <c r="I58" i="141"/>
  <c r="J77" i="128" l="1"/>
  <c r="J76" i="128"/>
  <c r="J82" i="128"/>
  <c r="M26" i="130"/>
  <c r="M27" i="130" s="1"/>
  <c r="O22" i="130"/>
  <c r="S27" i="129"/>
  <c r="S28" i="129" s="1"/>
  <c r="X28" i="129"/>
  <c r="I23" i="129"/>
  <c r="I28" i="129" s="1"/>
  <c r="W23" i="129"/>
  <c r="J68" i="128"/>
  <c r="H68" i="128"/>
  <c r="D68" i="128"/>
  <c r="F68" i="128"/>
  <c r="U26" i="129" l="1"/>
  <c r="U27" i="129" s="1"/>
  <c r="U28" i="129" s="1"/>
  <c r="Q27" i="129"/>
  <c r="Q28" i="129" s="1"/>
  <c r="AA23" i="129"/>
  <c r="H61" i="128"/>
  <c r="I50" i="141" l="1"/>
  <c r="G50" i="141"/>
  <c r="E50" i="141"/>
  <c r="C50" i="141"/>
  <c r="E20" i="131" l="1"/>
  <c r="O25" i="130" l="1"/>
  <c r="W26" i="129" l="1"/>
  <c r="AA26" i="129" s="1"/>
  <c r="O27" i="129"/>
  <c r="O28" i="129" s="1"/>
  <c r="G31" i="131"/>
  <c r="E31" i="131"/>
  <c r="E38" i="131" s="1"/>
  <c r="C64" i="141" l="1"/>
  <c r="C58" i="141"/>
  <c r="F78" i="128" l="1"/>
  <c r="G38" i="131" l="1"/>
  <c r="F81" i="128" l="1"/>
  <c r="F82" i="128"/>
  <c r="Q17" i="129" l="1"/>
  <c r="J34" i="128"/>
  <c r="W16" i="129" l="1"/>
  <c r="AA16" i="129" l="1"/>
  <c r="J19" i="128" l="1"/>
  <c r="E58" i="141" l="1"/>
  <c r="G64" i="141" l="1"/>
  <c r="O15" i="130" l="1"/>
  <c r="D34" i="128" l="1"/>
  <c r="H34" i="128"/>
  <c r="F34" i="128"/>
  <c r="S17" i="129" l="1"/>
  <c r="M16" i="130"/>
  <c r="F80" i="128"/>
  <c r="F77" i="128"/>
  <c r="F76" i="128"/>
  <c r="D76" i="128" l="1"/>
  <c r="D80" i="128"/>
  <c r="D77" i="128"/>
  <c r="H80" i="128" l="1"/>
  <c r="D78" i="128"/>
  <c r="J61" i="128"/>
  <c r="H77" i="128" l="1"/>
  <c r="J70" i="128"/>
  <c r="F83" i="128"/>
  <c r="H82" i="128"/>
  <c r="K11" i="131" l="1"/>
  <c r="G11" i="131"/>
  <c r="E24" i="131"/>
  <c r="F19" i="128"/>
  <c r="F36" i="128" s="1"/>
  <c r="E40" i="131" l="1"/>
  <c r="E47" i="131" s="1"/>
  <c r="E49" i="131" s="1"/>
  <c r="E43" i="131"/>
  <c r="G20" i="131"/>
  <c r="G24" i="131" s="1"/>
  <c r="K20" i="131"/>
  <c r="I20" i="141" s="1"/>
  <c r="I28" i="141" s="1"/>
  <c r="G45" i="131" l="1"/>
  <c r="G40" i="131"/>
  <c r="G49" i="131" s="1"/>
  <c r="I31" i="141"/>
  <c r="I62" i="141" s="1"/>
  <c r="I66" i="141" s="1"/>
  <c r="K24" i="131"/>
  <c r="K40" i="131" s="1"/>
  <c r="K43" i="131" l="1"/>
  <c r="K49" i="131"/>
  <c r="E20" i="141"/>
  <c r="E28" i="141" s="1"/>
  <c r="E31" i="141" s="1"/>
  <c r="K45" i="131" l="1"/>
  <c r="I24" i="131"/>
  <c r="O24" i="130"/>
  <c r="O26" i="130" s="1"/>
  <c r="K26" i="130"/>
  <c r="K27" i="130" s="1"/>
  <c r="E62" i="141"/>
  <c r="E66" i="141" s="1"/>
  <c r="I40" i="131" l="1"/>
  <c r="O27" i="130"/>
  <c r="Q27" i="130" s="1"/>
  <c r="E45" i="131"/>
  <c r="G20" i="141"/>
  <c r="I49" i="131" l="1"/>
  <c r="I43" i="131"/>
  <c r="O17" i="129"/>
  <c r="O18" i="129" s="1"/>
  <c r="K16" i="130"/>
  <c r="K17" i="130" s="1"/>
  <c r="G28" i="141"/>
  <c r="W25" i="129" l="1"/>
  <c r="C28" i="141"/>
  <c r="C31" i="141" s="1"/>
  <c r="C62" i="141" s="1"/>
  <c r="C66" i="141" s="1"/>
  <c r="D81" i="128"/>
  <c r="O14" i="130"/>
  <c r="O16" i="130" s="1"/>
  <c r="O17" i="130" s="1"/>
  <c r="I45" i="131"/>
  <c r="G31" i="141"/>
  <c r="G62" i="141" s="1"/>
  <c r="X18" i="129"/>
  <c r="W27" i="129" l="1"/>
  <c r="W28" i="129" s="1"/>
  <c r="AA25" i="129"/>
  <c r="AA27" i="129" s="1"/>
  <c r="G66" i="141"/>
  <c r="G73" i="141" s="1"/>
  <c r="C73" i="141"/>
  <c r="U17" i="129"/>
  <c r="F85" i="128"/>
  <c r="AB13" i="129" s="1"/>
  <c r="D61" i="128"/>
  <c r="D70" i="128" s="1"/>
  <c r="F70" i="128"/>
  <c r="H19" i="128"/>
  <c r="AA28" i="129" l="1"/>
  <c r="F87" i="128"/>
  <c r="F94" i="128" s="1"/>
  <c r="D82" i="128"/>
  <c r="D83" i="128" s="1"/>
  <c r="D85" i="128" s="1"/>
  <c r="D87" i="128" s="1"/>
  <c r="AA15" i="129"/>
  <c r="AA17" i="129" s="1"/>
  <c r="AA18" i="129" s="1"/>
  <c r="W17" i="129"/>
  <c r="W18" i="129" s="1"/>
  <c r="H70" i="128"/>
  <c r="H36" i="128"/>
  <c r="D36" i="128"/>
  <c r="J36" i="128"/>
  <c r="D94" i="128" l="1"/>
  <c r="AB18" i="129"/>
  <c r="J81" i="128" l="1"/>
  <c r="J83" i="128" s="1"/>
  <c r="J85" i="128" s="1"/>
  <c r="J87" i="128" l="1"/>
  <c r="J94" i="128" s="1"/>
  <c r="H81" i="128"/>
  <c r="H83" i="128" l="1"/>
  <c r="H85" i="128" s="1"/>
  <c r="H87" i="128" s="1"/>
  <c r="H94" i="128" s="1"/>
  <c r="Q17" i="130" l="1"/>
</calcChain>
</file>

<file path=xl/sharedStrings.xml><?xml version="1.0" encoding="utf-8"?>
<sst xmlns="http://schemas.openxmlformats.org/spreadsheetml/2006/main" count="543" uniqueCount="183">
  <si>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</si>
  <si>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</si>
  <si>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</si>
  <si>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</si>
  <si>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</si>
  <si>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</si>
  <si>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</si>
  <si>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</si>
  <si>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</si>
  <si>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</si>
  <si>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</si>
  <si>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</si>
  <si>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</si>
  <si>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</si>
  <si>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</si>
  <si>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</si>
  <si>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</si>
  <si>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</si>
  <si>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</si>
  <si>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</si>
  <si>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</si>
  <si>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</si>
  <si>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</si>
  <si>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</si>
  <si>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</si>
  <si>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เงินลงทุนระยะยาวอื่น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</si>
  <si>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</si>
  <si>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</si>
  <si>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</si>
  <si>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</si>
  <si>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</si>
  <si>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</si>
  <si>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</si>
  <si>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รวม</t>
  </si>
  <si>
    <t>มูลค่าหุ้นสามัญ</t>
  </si>
  <si>
    <t>งบการเงินเฉพาะกิจการ</t>
  </si>
  <si>
    <t>ผลต่างของอัตราแลกเปลี่ยนจากการแปลงค่างบการเงิน</t>
  </si>
  <si>
    <t>ภาระผูกพันผลประโยชน์พนักงาน</t>
  </si>
  <si>
    <t>ขาดทุนก่อนภาษีเงินได้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</si>
  <si>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</si>
  <si>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</si>
  <si>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</si>
  <si>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</si>
  <si>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</si>
  <si>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</si>
  <si>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</si>
  <si>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ซื้อสินทรัพย์ไม่มีตัวตน</t>
  </si>
  <si>
    <t>ซื้ออุปกรณ์</t>
  </si>
  <si>
    <t>เงินสดรับจากดอกเบี้ยรับ</t>
  </si>
  <si>
    <t>เงินสดรับจากการเพิ่มทุน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</si>
  <si>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</si>
  <si>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</si>
  <si>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</si>
  <si>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</si>
  <si>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</si>
  <si>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</si>
  <si>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</si>
  <si>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งบกระแสเงินสด (ต่อ)</t>
  </si>
  <si>
    <t>-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</si>
  <si>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</si>
  <si>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</si>
  <si>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จัดสรรเพื่อสำรอง</t>
  </si>
  <si>
    <t>ตามกฎหมาย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</si>
  <si>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</si>
  <si>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</si>
  <si>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</si>
  <si>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</si>
  <si>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</si>
  <si>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- จัดสรรเพื่อสำรองตามกฎหมาย</t>
  </si>
  <si>
    <t>- ยังไม่ได้จัดสรร</t>
  </si>
  <si>
    <t>ทุนเรือนหุ้น - หุ้นสามัญ มูลค่าหุ้นละ 5 บาท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</si>
  <si>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</si>
  <si>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</si>
  <si>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</si>
  <si>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</si>
  <si>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</si>
  <si>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</si>
  <si>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</si>
  <si>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</si>
  <si>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</si>
  <si>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</si>
  <si>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</si>
  <si>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</si>
  <si>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</si>
  <si>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</si>
  <si>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</si>
  <si>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</si>
  <si>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</si>
  <si>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</si>
  <si>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เพิ่มทุนเรือนหุ้น</t>
  </si>
  <si>
    <t>รวมกำไร (ขาดทุน) เบ็ดเสร็จสำหรับงวด</t>
  </si>
  <si>
    <t>ยังไม่ได้จัดสรร</t>
  </si>
  <si>
    <t>เงินลงทุนในหลักทรัพย์เผื่อขาย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</si>
  <si>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</si>
  <si>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</si>
  <si>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ที่ยังไม่เกิดขึ้นจริงจาก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</si>
  <si>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</si>
  <si>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</si>
  <si>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</si>
  <si>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</si>
  <si>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ผู้ถือหุ้น</t>
  </si>
  <si>
    <t>บริษัทใหญ่</t>
  </si>
  <si>
    <t>ไม่มีอำนาจควบคุม</t>
  </si>
  <si>
    <t>เงินตราต่างประเทศ</t>
  </si>
  <si>
    <t>กำไร (ขาดทุน)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</si>
  <si>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</si>
  <si>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</si>
  <si>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</si>
  <si>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</si>
  <si>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</si>
  <si>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</si>
  <si>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กำไร (ขาดทุน) ที่ยังไม่เกิดขึ้นจริงจาก</t>
  </si>
  <si>
    <t>ขาดทุนสำหรับงวด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</si>
  <si>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</si>
  <si>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</si>
  <si>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</si>
  <si>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</si>
  <si>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</si>
  <si>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</si>
  <si>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</si>
  <si>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</si>
  <si>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</si>
  <si>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- สุทธิ</t>
  </si>
  <si>
    <t>กำไร (ขาดทุน) จากการประมาณการตามหลักคณิตศาสตร์ประกันภัย</t>
  </si>
  <si>
    <t>ขาดทุนต่อหุ้น (บาท)</t>
  </si>
  <si>
    <t>หนี้สินภายใต้สัญญาเช่าการเงินส่วนที่ถึงกำหนดชำระในหนึ่งปี</t>
  </si>
  <si>
    <t>ประมาณการภาระผูกพันผลประโยชน์พนักงาน</t>
  </si>
  <si>
    <t>รายได้ (ค่าใช้จ่าย) ภาษีเงินได้</t>
  </si>
  <si>
    <t>ส่วนของผู้ถือหุ้นบริษัทใหญ่</t>
  </si>
  <si>
    <t>2561</t>
  </si>
  <si>
    <t>เงินกู้ยืมระยะสั้นและดอกเบี้ยค้างจ่าย</t>
  </si>
  <si>
    <t>"ตรวจสอบแล้ว"</t>
  </si>
  <si>
    <t>ขาดทุนจากการดำเนินงานก่อนเปลี่ยนแปลงในสินทรัพย์และหนี้สินดำเนินงาน</t>
  </si>
  <si>
    <t>ลูกหนี้ตามสัญญาการรวมหนี้สุทธิจากส่วนที่ครบกำหนดชำระในหนึ่งปี</t>
  </si>
  <si>
    <t>สินทรัพย์</t>
  </si>
  <si>
    <t>กำไร (ขาดทุน) ที่ยังไม่เกิดขึ้นจริงจากเงินลงทุนในหลักทรัพย์เผื่อขาย - สุทธิจากภาษี</t>
  </si>
  <si>
    <t>ยอดคงเหลือ ณ วันที่ 30 มิถุนายน 2561</t>
  </si>
  <si>
    <t>เงินปันผลรับ</t>
  </si>
  <si>
    <t>เงินสดรับจากเงินปันผลรับ</t>
  </si>
  <si>
    <t>ผลกระทบจากการแปลงค่างบการเงินที่เป็นเงินตราต่างประเทศ</t>
  </si>
  <si>
    <t>- เงินประกันค่าเช่า</t>
  </si>
  <si>
    <t>สำหรับโครงการผลประโยชน์พนักงาน - สุทธิจากภาษี</t>
  </si>
  <si>
    <t>23</t>
  </si>
  <si>
    <t>ส่วนต่ำกว่ามูลค่าหุ้นสามัญ</t>
  </si>
  <si>
    <t>ส่วนต่ำกว่าทุนจากการเปลี่ยนแปลงสัดส่วนการถือหุ้นในบริษัทย่อย</t>
  </si>
  <si>
    <t>ขาดทุน (กำไร) จากอัตราแลกเปลี่ยนที่ยังไม่เกิดขึ้นจริง</t>
  </si>
  <si>
    <t>กลับรายการประมาณการหนี้สินค่ารื้อถอน</t>
  </si>
  <si>
    <t>เงินสดจ่ายจากการดำเนินงาน</t>
  </si>
  <si>
    <t>เงินสดสุทธิใช้ไปจากกิจกรรมดำเนินงาน</t>
  </si>
  <si>
    <t>เงินฝากธนาคารที่มีภาระค้ำประกันลดลง</t>
  </si>
  <si>
    <t>เงินสดจ่ายเงินกู้ยืมระยะสั้นจากกิจการที่เกี่ยวข้องกัน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</si>
  <si>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</si>
  <si>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ส่วนต่ำกว่าทุน</t>
  </si>
  <si>
    <t>ณ วันที่ 30 มิถุนายน 2562</t>
  </si>
  <si>
    <t>30 มิถุนายน 2562</t>
  </si>
  <si>
    <t>31 ธันวาคม 2561</t>
  </si>
  <si>
    <t>สำหรับงวดสามเดือนสิ้นสุดวันที่ 30 มิถุนายน 2562</t>
  </si>
  <si>
    <t>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</si>
  <si>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</si>
  <si>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</si>
  <si>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</si>
  <si>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ยอดคงเหลือ ณ วันที่ 1 มกราคม 2561</t>
  </si>
  <si>
    <t>รายได้จากการให้บริการ</t>
  </si>
  <si>
    <t>ต้นทุนจากการให้บริการ</t>
  </si>
  <si>
    <t>20</t>
  </si>
  <si>
    <t>จากการเปลี่ยนแปลง</t>
  </si>
  <si>
    <t>ค่างบการเงินที่เป็น</t>
  </si>
  <si>
    <t>ผลต่างจากการแปลง</t>
  </si>
  <si>
    <t xml:space="preserve">อุปกรณ์ </t>
  </si>
  <si>
    <t>เจ้าหนี้ตามสัญญาการรวมหนี้สุทธิจากส่วนที่ครบกำหนดชำระในหนึ่งปี</t>
  </si>
  <si>
    <t>หนี้สินภายใต้สัญญาเช่าการเงินสุทธิจากส่วนที่ครบกำหนดชำระในหนึ่งปี</t>
  </si>
  <si>
    <t>ทุนที่ออกและชำระเต็มมูลค่าแล้ว - 222,547,609 หุ้น มูลค่าหุ้นละ 5 บาท</t>
  </si>
  <si>
    <t>รวมส่วนของผู้ถือหุ้น (ขาดทุนสะสมเกินทุน)</t>
  </si>
  <si>
    <t>21</t>
  </si>
  <si>
    <t>ผลต่างของอัตราแลกเปลี่ยนจากการแปลงค่างบการเงินที่เป็นเงินตราต่างประเทศ</t>
  </si>
  <si>
    <t>และ 222,748,105 หุ้น มูลค่าหุ้นละ 5 บาท ในปี 2561</t>
  </si>
  <si>
    <t>หนี้สงสัยจะสูญ (กลับรายการ)</t>
  </si>
  <si>
    <t>ส่วนต่ำกว่า</t>
  </si>
  <si>
    <t>เงินสดสุทธิได้มาจากกิจกรรมลงทุน</t>
  </si>
  <si>
    <t>เงินสดจ่ายหนี้สินตามสัญญาเช่าการเงิน</t>
  </si>
  <si>
    <t>ทุนจดทะเบียน - 445,095,218 หุ้น มูลค่าหุ้นละ 5 บาท ในปี 2562</t>
  </si>
  <si>
    <t>กำไรจากการลดขนาดโครงการ</t>
  </si>
  <si>
    <t>เงินเบิกเกินบัญชีธนาคารลดลง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</si>
</sst>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&quot;Rp&quot;#,##0_);\(&quot;Rp&quot;#,##0\)"/>
    <numFmt numFmtId="314" formatCode="_-&quot;｣&quot;* #,##0_-;\-&quot;｣&quot;* #,##0_-;_-&quot;｣&quot;* &quot;-&quot;_-;_-@_-"/>
  </numFmts>
  <fonts count="28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</font>
    <font>
      <b/>
      <sz val="10"/>
      <name val="Palatino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865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1" fontId="8" fillId="0" borderId="0" applyFont="0" applyFill="0" applyBorder="0" applyAlignment="0" applyProtection="0"/>
    <xf numFmtId="172" fontId="10" fillId="0" borderId="0"/>
    <xf numFmtId="182" fontId="25" fillId="0" borderId="0"/>
    <xf numFmtId="175" fontId="18" fillId="0" borderId="0" applyFont="0" applyFill="0" applyBorder="0" applyAlignment="0" applyProtection="0"/>
    <xf numFmtId="0" fontId="8" fillId="0" borderId="0"/>
    <xf numFmtId="0" fontId="29" fillId="0" borderId="0"/>
    <xf numFmtId="175" fontId="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171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3" fillId="0" borderId="0"/>
    <xf numFmtId="190" fontId="8" fillId="0" borderId="0" applyFont="0" applyFill="0" applyBorder="0" applyAlignment="0" applyProtection="0"/>
    <xf numFmtId="0" fontId="39" fillId="42" borderId="0"/>
    <xf numFmtId="191" fontId="8" fillId="0" borderId="0" applyFont="0" applyFill="0" applyBorder="0" applyAlignment="0" applyProtection="0"/>
    <xf numFmtId="192" fontId="40" fillId="0" borderId="0"/>
    <xf numFmtId="0" fontId="41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7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84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43" fillId="0" borderId="0" applyFont="0" applyFill="0" applyBorder="0" applyAlignment="0" applyProtection="0"/>
    <xf numFmtId="17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12" fontId="8" fillId="0" borderId="0"/>
    <xf numFmtId="219" fontId="8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20" fontId="49" fillId="0" borderId="0" applyFont="0" applyFill="0" applyBorder="0" applyAlignment="0" applyProtection="0"/>
    <xf numFmtId="169" fontId="43" fillId="0" borderId="0"/>
    <xf numFmtId="218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3" fillId="0" borderId="0"/>
    <xf numFmtId="3" fontId="54" fillId="0" borderId="4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5" fillId="0" borderId="0" applyNumberFormat="0" applyAlignment="0"/>
    <xf numFmtId="0" fontId="57" fillId="0" borderId="0"/>
    <xf numFmtId="0" fontId="57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3" fillId="0" borderId="0"/>
    <xf numFmtId="225" fontId="8" fillId="12" borderId="0" applyFont="0" applyBorder="0"/>
    <xf numFmtId="0" fontId="51" fillId="0" borderId="0"/>
    <xf numFmtId="38" fontId="58" fillId="0" borderId="0"/>
    <xf numFmtId="0" fontId="47" fillId="0" borderId="27"/>
    <xf numFmtId="227" fontId="25" fillId="0" borderId="0">
      <protection locked="0"/>
    </xf>
    <xf numFmtId="14" fontId="23" fillId="0" borderId="0" applyFill="0" applyBorder="0" applyAlignment="0"/>
    <xf numFmtId="38" fontId="59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3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51" fillId="0" borderId="0" applyNumberFormat="0" applyFill="0" applyBorder="0" applyAlignment="0" applyProtection="0"/>
    <xf numFmtId="229" fontId="43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60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33" fontId="68" fillId="0" borderId="0">
      <protection locked="0"/>
    </xf>
    <xf numFmtId="234" fontId="8" fillId="0" borderId="0">
      <protection locked="0"/>
    </xf>
    <xf numFmtId="37" fontId="40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2" fillId="44" borderId="4" applyNumberFormat="0" applyBorder="0" applyAlignment="0" applyProtection="0"/>
    <xf numFmtId="236" fontId="75" fillId="45" borderId="0"/>
    <xf numFmtId="214" fontId="76" fillId="0" borderId="0">
      <alignment horizontal="center"/>
    </xf>
    <xf numFmtId="189" fontId="8" fillId="0" borderId="0" applyFont="0" applyFill="0" applyBorder="0" applyAlignment="0" applyProtection="0"/>
    <xf numFmtId="0" fontId="77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236" fontId="78" fillId="47" borderId="0"/>
    <xf numFmtId="168" fontId="8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9" fillId="0" borderId="14"/>
    <xf numFmtId="238" fontId="80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4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3" fontId="43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81" fillId="0" borderId="0"/>
    <xf numFmtId="3" fontId="13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0" fillId="19" borderId="0"/>
    <xf numFmtId="14" fontId="48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5" fillId="13" borderId="0"/>
    <xf numFmtId="3" fontId="48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164" fontId="86" fillId="0" borderId="0"/>
    <xf numFmtId="0" fontId="12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8" fillId="0" borderId="8" applyFont="0" applyBorder="0" applyAlignment="0">
      <alignment horizontal="center" vertical="center"/>
    </xf>
    <xf numFmtId="247" fontId="8" fillId="0" borderId="0"/>
    <xf numFmtId="0" fontId="51" fillId="0" borderId="0"/>
    <xf numFmtId="0" fontId="47" fillId="0" borderId="0"/>
    <xf numFmtId="248" fontId="54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0" fontId="58" fillId="0" borderId="30">
      <alignment horizontal="center"/>
    </xf>
    <xf numFmtId="0" fontId="8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8" fillId="0" borderId="0">
      <alignment horizontal="center"/>
    </xf>
    <xf numFmtId="250" fontId="55" fillId="0" borderId="0"/>
    <xf numFmtId="251" fontId="40" fillId="0" borderId="0" applyBorder="0" applyAlignment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4" fontId="43" fillId="0" borderId="0"/>
    <xf numFmtId="258" fontId="104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52" fontId="12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1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2" fillId="0" borderId="0" applyNumberFormat="0" applyBorder="0" applyAlignment="0"/>
    <xf numFmtId="235" fontId="8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8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2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5" fontId="40" fillId="0" borderId="0" applyBorder="0"/>
    <xf numFmtId="255" fontId="40" fillId="0" borderId="0" applyBorder="0"/>
    <xf numFmtId="256" fontId="58" fillId="0" borderId="0" applyBorder="0" applyAlignment="0"/>
    <xf numFmtId="255" fontId="40" fillId="0" borderId="0" applyBorder="0"/>
    <xf numFmtId="256" fontId="58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03" fontId="44" fillId="0" borderId="3" applyFont="0" applyBorder="0" applyAlignment="0">
      <alignment horizontal="center" vertical="center"/>
    </xf>
    <xf numFmtId="259" fontId="105" fillId="0" borderId="0" applyFont="0" applyFill="0" applyBorder="0" applyAlignment="0" applyProtection="0"/>
    <xf numFmtId="220" fontId="58" fillId="0" borderId="0" applyFont="0" applyFill="0" applyBorder="0" applyAlignment="0" applyProtection="0"/>
    <xf numFmtId="220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0" fontId="81" fillId="0" borderId="0"/>
    <xf numFmtId="0" fontId="106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5" fillId="21" borderId="0" applyNumberFormat="0" applyBorder="0" applyAlignment="0" applyProtection="0"/>
    <xf numFmtId="0" fontId="38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7" fillId="0" borderId="26" applyNumberFormat="0" applyFill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9" fillId="0" borderId="0" applyFont="0" applyFill="0" applyBorder="0" applyAlignment="0" applyProtection="0"/>
    <xf numFmtId="190" fontId="8" fillId="0" borderId="0" applyFont="0" applyFill="0" applyBorder="0" applyAlignment="0" applyProtection="0"/>
    <xf numFmtId="38" fontId="59" fillId="0" borderId="0" applyFill="0" applyBorder="0" applyAlignment="0" applyProtection="0"/>
    <xf numFmtId="171" fontId="8" fillId="0" borderId="0" applyFont="0" applyFill="0" applyBorder="0" applyAlignment="0" applyProtection="0"/>
    <xf numFmtId="38" fontId="59" fillId="0" borderId="0" applyFill="0" applyBorder="0" applyAlignment="0" applyProtection="0"/>
    <xf numFmtId="191" fontId="8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61" fontId="8" fillId="0" borderId="0" applyFont="0" applyFill="0" applyBorder="0" applyAlignment="0" applyProtection="0"/>
    <xf numFmtId="0" fontId="119" fillId="0" borderId="0"/>
    <xf numFmtId="262" fontId="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263" fontId="121" fillId="0" borderId="0" applyFont="0" applyFill="0" applyBorder="0" applyAlignment="0" applyProtection="0"/>
    <xf numFmtId="264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65" fontId="8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123" fillId="0" borderId="0"/>
    <xf numFmtId="266" fontId="8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0" fontId="124" fillId="42" borderId="0"/>
    <xf numFmtId="0" fontId="39" fillId="42" borderId="0"/>
    <xf numFmtId="0" fontId="124" fillId="42" borderId="0"/>
    <xf numFmtId="0" fontId="124" fillId="42" borderId="0"/>
    <xf numFmtId="0" fontId="58" fillId="0" borderId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0" fontId="124" fillId="42" borderId="0"/>
    <xf numFmtId="267" fontId="125" fillId="0" borderId="0" applyFont="0" applyFill="0" applyBorder="0" applyAlignment="0" applyProtection="0"/>
    <xf numFmtId="239" fontId="125" fillId="0" borderId="0" applyFont="0" applyFill="0" applyBorder="0" applyAlignment="0" applyProtection="0"/>
    <xf numFmtId="0" fontId="8" fillId="0" borderId="0"/>
    <xf numFmtId="0" fontId="125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8" fillId="0" borderId="0"/>
    <xf numFmtId="237" fontId="8" fillId="0" borderId="0" applyFont="0" applyFill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8" fillId="67" borderId="0" applyNumberFormat="0" applyBorder="0" applyAlignment="0" applyProtection="0"/>
    <xf numFmtId="0" fontId="128" fillId="67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8" fillId="56" borderId="0" applyNumberFormat="0" applyBorder="0" applyAlignment="0" applyProtection="0"/>
    <xf numFmtId="0" fontId="128" fillId="58" borderId="0" applyNumberFormat="0" applyBorder="0" applyAlignment="0" applyProtection="0"/>
    <xf numFmtId="0" fontId="128" fillId="60" borderId="0" applyNumberFormat="0" applyBorder="0" applyAlignment="0" applyProtection="0"/>
    <xf numFmtId="0" fontId="128" fillId="65" borderId="0" applyNumberFormat="0" applyBorder="0" applyAlignment="0" applyProtection="0"/>
    <xf numFmtId="0" fontId="128" fillId="67" borderId="0" applyNumberFormat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2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22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6" fillId="23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8" fillId="69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38" fontId="59" fillId="0" borderId="0" applyFill="0" applyBorder="0" applyAlignment="0" applyProtection="0"/>
    <xf numFmtId="9" fontId="117" fillId="0" borderId="0"/>
    <xf numFmtId="9" fontId="121" fillId="0" borderId="0"/>
    <xf numFmtId="9" fontId="121" fillId="0" borderId="0"/>
    <xf numFmtId="9" fontId="117" fillId="0" borderId="0"/>
    <xf numFmtId="9" fontId="121" fillId="0" borderId="0"/>
    <xf numFmtId="9" fontId="121" fillId="0" borderId="0"/>
    <xf numFmtId="9" fontId="121" fillId="0" borderId="0"/>
    <xf numFmtId="9" fontId="117" fillId="0" borderId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69" fontId="8" fillId="0" borderId="0"/>
    <xf numFmtId="270" fontId="8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30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0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0" fontId="130" fillId="90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0" fillId="92" borderId="0" applyNumberFormat="0" applyBorder="0" applyAlignment="0" applyProtection="0"/>
    <xf numFmtId="0" fontId="130" fillId="92" borderId="0" applyNumberFormat="0" applyBorder="0" applyAlignment="0" applyProtection="0"/>
    <xf numFmtId="0" fontId="128" fillId="93" borderId="0" applyNumberFormat="0" applyBorder="0" applyAlignment="0" applyProtection="0"/>
    <xf numFmtId="0" fontId="128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0" fillId="95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30" fillId="9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28" fillId="99" borderId="0" applyNumberFormat="0" applyBorder="0" applyAlignment="0" applyProtection="0"/>
    <xf numFmtId="0" fontId="128" fillId="85" borderId="0" applyNumberFormat="0" applyBorder="0" applyAlignment="0" applyProtection="0"/>
    <xf numFmtId="0" fontId="130" fillId="10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28" fillId="101" borderId="0" applyNumberFormat="0" applyBorder="0" applyAlignment="0" applyProtection="0"/>
    <xf numFmtId="0" fontId="128" fillId="102" borderId="0" applyNumberFormat="0" applyBorder="0" applyAlignment="0" applyProtection="0"/>
    <xf numFmtId="0" fontId="130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0" fillId="105" borderId="0" applyNumberFormat="0" applyBorder="0" applyAlignment="0" applyProtection="0"/>
    <xf numFmtId="271" fontId="43" fillId="0" borderId="0" applyFont="0" applyFill="0" applyBorder="0" applyAlignment="0" applyProtection="0"/>
    <xf numFmtId="272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2" fontId="136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8" fillId="108" borderId="36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39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3" fontId="141" fillId="0" borderId="0" applyFill="0" applyBorder="0" applyAlignment="0" applyProtection="0"/>
    <xf numFmtId="40" fontId="141" fillId="0" borderId="0" applyFill="0" applyBorder="0" applyAlignment="0" applyProtection="0"/>
    <xf numFmtId="274" fontId="15" fillId="111" borderId="0" applyFill="0" applyBorder="0" applyAlignment="0">
      <alignment vertical="top"/>
    </xf>
    <xf numFmtId="275" fontId="15" fillId="0" borderId="0" applyFill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43" fillId="0" borderId="0" applyFill="0" applyBorder="0" applyAlignment="0" applyProtection="0"/>
    <xf numFmtId="169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43" fillId="0" borderId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67" fontId="142" fillId="0" borderId="0" applyFont="0" applyFill="0" applyBorder="0" applyAlignment="0" applyProtection="0"/>
    <xf numFmtId="277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71" fontId="8" fillId="0" borderId="0" applyNumberFormat="0" applyFill="0" applyBorder="0" applyAlignment="0" applyProtection="0"/>
    <xf numFmtId="172" fontId="143" fillId="0" borderId="0" applyFill="0" applyBorder="0" applyAlignment="0" applyProtection="0"/>
    <xf numFmtId="171" fontId="131" fillId="0" borderId="0" applyFont="0" applyFill="0" applyBorder="0" applyAlignment="0" applyProtection="0"/>
    <xf numFmtId="187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2" fontId="143" fillId="0" borderId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4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7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1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280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8" fillId="0" borderId="0"/>
    <xf numFmtId="184" fontId="81" fillId="0" borderId="0"/>
    <xf numFmtId="184" fontId="81" fillId="0" borderId="0"/>
    <xf numFmtId="166" fontId="8" fillId="0" borderId="0"/>
    <xf numFmtId="280" fontId="121" fillId="0" borderId="0"/>
    <xf numFmtId="280" fontId="117" fillId="0" borderId="0"/>
    <xf numFmtId="280" fontId="121" fillId="0" borderId="0"/>
    <xf numFmtId="280" fontId="121" fillId="0" borderId="0"/>
    <xf numFmtId="280" fontId="121" fillId="0" borderId="0"/>
    <xf numFmtId="286" fontId="117" fillId="0" borderId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248" fontId="150" fillId="0" borderId="4"/>
    <xf numFmtId="287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8" fontId="81" fillId="0" borderId="0"/>
    <xf numFmtId="288" fontId="81" fillId="0" borderId="0"/>
    <xf numFmtId="288" fontId="81" fillId="0" borderId="0"/>
    <xf numFmtId="289" fontId="121" fillId="0" borderId="0"/>
    <xf numFmtId="289" fontId="117" fillId="0" borderId="0"/>
    <xf numFmtId="289" fontId="121" fillId="0" borderId="0"/>
    <xf numFmtId="289" fontId="121" fillId="0" borderId="0"/>
    <xf numFmtId="289" fontId="121" fillId="0" borderId="0"/>
    <xf numFmtId="290" fontId="117" fillId="0" borderId="0"/>
    <xf numFmtId="291" fontId="8" fillId="0" borderId="0"/>
    <xf numFmtId="37" fontId="58" fillId="0" borderId="0"/>
    <xf numFmtId="37" fontId="58" fillId="0" borderId="0"/>
    <xf numFmtId="37" fontId="8" fillId="0" borderId="0"/>
    <xf numFmtId="37" fontId="8" fillId="0" borderId="0"/>
    <xf numFmtId="37" fontId="58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227" fontId="43" fillId="0" borderId="0">
      <protection locked="0"/>
    </xf>
    <xf numFmtId="0" fontId="152" fillId="42" borderId="27"/>
    <xf numFmtId="3" fontId="153" fillId="0" borderId="35" applyFill="0" applyBorder="0" applyProtection="0">
      <alignment horizontal="center" vertical="center"/>
    </xf>
    <xf numFmtId="277" fontId="81" fillId="0" borderId="0"/>
    <xf numFmtId="277" fontId="81" fillId="0" borderId="0"/>
    <xf numFmtId="277" fontId="81" fillId="0" borderId="0"/>
    <xf numFmtId="181" fontId="121" fillId="0" borderId="0"/>
    <xf numFmtId="181" fontId="117" fillId="0" borderId="0"/>
    <xf numFmtId="181" fontId="121" fillId="0" borderId="0"/>
    <xf numFmtId="181" fontId="121" fillId="0" borderId="0"/>
    <xf numFmtId="181" fontId="121" fillId="0" borderId="0"/>
    <xf numFmtId="181" fontId="117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152" fillId="42" borderId="27"/>
    <xf numFmtId="0" fontId="152" fillId="42" borderId="27"/>
    <xf numFmtId="0" fontId="154" fillId="112" borderId="0" applyNumberFormat="0" applyBorder="0" applyAlignment="0" applyProtection="0"/>
    <xf numFmtId="0" fontId="154" fillId="113" borderId="0" applyNumberFormat="0" applyBorder="0" applyAlignment="0" applyProtection="0"/>
    <xf numFmtId="0" fontId="154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5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0" fontId="131" fillId="104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42" borderId="38"/>
    <xf numFmtId="0" fontId="161" fillId="42" borderId="27"/>
    <xf numFmtId="293" fontId="22" fillId="0" borderId="0">
      <alignment horizontal="right"/>
    </xf>
    <xf numFmtId="0" fontId="161" fillId="116" borderId="27"/>
    <xf numFmtId="0" fontId="162" fillId="8" borderId="12" applyBorder="0">
      <alignment horizontal="center"/>
    </xf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9" fillId="106" borderId="39"/>
    <xf numFmtId="0" fontId="165" fillId="0" borderId="0">
      <alignment horizontal="left"/>
    </xf>
    <xf numFmtId="0" fontId="165" fillId="0" borderId="0">
      <alignment horizontal="left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1" fillId="5" borderId="19">
      <alignment vertical="center" wrapText="1"/>
    </xf>
    <xf numFmtId="0" fontId="167" fillId="0" borderId="42" applyNumberFormat="0" applyFill="0" applyAlignment="0" applyProtection="0"/>
    <xf numFmtId="0" fontId="167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9" fillId="0" borderId="0">
      <alignment horizontal="left"/>
    </xf>
    <xf numFmtId="0" fontId="170" fillId="0" borderId="9">
      <alignment horizontal="left" vertical="top"/>
    </xf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3" fillId="0" borderId="0">
      <alignment horizontal="left"/>
    </xf>
    <xf numFmtId="0" fontId="45" fillId="0" borderId="0">
      <alignment horizontal="left"/>
    </xf>
    <xf numFmtId="0" fontId="174" fillId="0" borderId="9">
      <alignment horizontal="left" vertical="top"/>
    </xf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7" fillId="0" borderId="0">
      <alignment horizontal="left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94" fontId="69" fillId="0" borderId="45">
      <alignment horizontal="left"/>
    </xf>
    <xf numFmtId="295" fontId="53" fillId="0" borderId="12">
      <alignment horizontal="left"/>
    </xf>
    <xf numFmtId="0" fontId="178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296" fontId="141" fillId="0" borderId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297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6" fillId="30" borderId="21" applyNumberFormat="0" applyAlignment="0" applyProtection="0"/>
    <xf numFmtId="0" fontId="186" fillId="30" borderId="21" applyNumberFormat="0" applyAlignment="0" applyProtection="0"/>
    <xf numFmtId="298" fontId="8" fillId="0" borderId="0"/>
    <xf numFmtId="181" fontId="187" fillId="0" borderId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2" fillId="0" borderId="0"/>
    <xf numFmtId="0" fontId="22" fillId="0" borderId="0"/>
    <xf numFmtId="0" fontId="22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182" fontId="192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3" fillId="0" borderId="47" applyNumberFormat="0" applyFill="0" applyAlignment="0" applyProtection="0"/>
    <xf numFmtId="168" fontId="8" fillId="0" borderId="0" applyFont="0" applyFill="0" applyBorder="0" applyAlignment="0" applyProtection="0"/>
    <xf numFmtId="0" fontId="195" fillId="0" borderId="4">
      <alignment horizontal="center"/>
    </xf>
    <xf numFmtId="165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9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7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8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82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72" fontId="200" fillId="0" borderId="0"/>
    <xf numFmtId="0" fontId="15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301" fontId="126" fillId="0" borderId="0"/>
    <xf numFmtId="0" fontId="8" fillId="0" borderId="0"/>
    <xf numFmtId="0" fontId="18" fillId="0" borderId="0"/>
    <xf numFmtId="0" fontId="12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3" fillId="0" borderId="0"/>
    <xf numFmtId="0" fontId="12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2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01" fontId="18" fillId="0" borderId="0"/>
    <xf numFmtId="0" fontId="30" fillId="0" borderId="0"/>
    <xf numFmtId="0" fontId="201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8" fillId="0" borderId="0" applyFont="0" applyFill="0" applyBorder="0" applyAlignment="0" applyProtection="0"/>
    <xf numFmtId="0" fontId="8" fillId="0" borderId="0"/>
    <xf numFmtId="0" fontId="121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8" fillId="0" borderId="0"/>
    <xf numFmtId="0" fontId="8" fillId="0" borderId="0"/>
    <xf numFmtId="0" fontId="126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301" fontId="126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7" fillId="0" borderId="0"/>
    <xf numFmtId="0" fontId="18" fillId="0" borderId="0"/>
    <xf numFmtId="0" fontId="18" fillId="0" borderId="0"/>
    <xf numFmtId="0" fontId="127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8" fillId="0" borderId="0"/>
    <xf numFmtId="0" fontId="203" fillId="0" borderId="0"/>
    <xf numFmtId="0" fontId="203" fillId="0" borderId="0"/>
    <xf numFmtId="0" fontId="1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1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0" fontId="23" fillId="0" borderId="0">
      <alignment vertical="top"/>
    </xf>
    <xf numFmtId="0" fontId="201" fillId="0" borderId="0"/>
    <xf numFmtId="0" fontId="8" fillId="0" borderId="0"/>
    <xf numFmtId="0" fontId="23" fillId="0" borderId="0">
      <alignment vertical="top"/>
    </xf>
    <xf numFmtId="301" fontId="126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8" fillId="0" borderId="0"/>
    <xf numFmtId="0" fontId="8" fillId="0" borderId="0"/>
    <xf numFmtId="0" fontId="18" fillId="0" borderId="0"/>
    <xf numFmtId="0" fontId="8" fillId="0" borderId="0"/>
    <xf numFmtId="0" fontId="201" fillId="0" borderId="0"/>
    <xf numFmtId="301" fontId="126" fillId="0" borderId="0"/>
    <xf numFmtId="0" fontId="126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8" fillId="0" borderId="0"/>
    <xf numFmtId="0" fontId="2" fillId="0" borderId="0"/>
    <xf numFmtId="240" fontId="8" fillId="0" borderId="0"/>
    <xf numFmtId="0" fontId="54" fillId="0" borderId="0"/>
    <xf numFmtId="0" fontId="206" fillId="0" borderId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7" fillId="108" borderId="49" applyNumberFormat="0" applyAlignment="0" applyProtection="0"/>
    <xf numFmtId="0" fontId="209" fillId="13" borderId="0">
      <alignment horizontal="right"/>
    </xf>
    <xf numFmtId="0" fontId="210" fillId="0" borderId="0" applyBorder="0">
      <alignment horizontal="centerContinuous"/>
    </xf>
    <xf numFmtId="0" fontId="211" fillId="0" borderId="0" applyBorder="0">
      <alignment horizontal="centerContinuous"/>
    </xf>
    <xf numFmtId="0" fontId="212" fillId="0" borderId="0">
      <alignment horizontal="left"/>
    </xf>
    <xf numFmtId="0" fontId="213" fillId="0" borderId="0">
      <alignment horizontal="center"/>
    </xf>
    <xf numFmtId="0" fontId="214" fillId="0" borderId="0">
      <alignment horizontal="center"/>
    </xf>
    <xf numFmtId="43" fontId="8" fillId="0" borderId="0" applyFont="0" applyFill="0" applyBorder="0" applyAlignment="0" applyProtection="0"/>
    <xf numFmtId="302" fontId="15" fillId="111" borderId="0" applyFill="0" applyBorder="0" applyAlignment="0" applyProtection="0">
      <protection locked="0"/>
    </xf>
    <xf numFmtId="164" fontId="15" fillId="111" borderId="0" applyFill="0" applyBorder="0" applyAlignment="0" applyProtection="0">
      <alignment vertical="top"/>
    </xf>
    <xf numFmtId="175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3" fillId="0" borderId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8" fillId="0" borderId="0"/>
    <xf numFmtId="41" fontId="8" fillId="0" borderId="0" applyFont="0" applyFill="0" applyBorder="0" applyAlignment="0" applyProtection="0"/>
    <xf numFmtId="303" fontId="151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05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52" fillId="42" borderId="27"/>
    <xf numFmtId="249" fontId="8" fillId="0" borderId="0" applyNumberFormat="0" applyFill="0" applyBorder="0" applyAlignment="0" applyProtection="0">
      <alignment horizontal="left"/>
    </xf>
    <xf numFmtId="273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9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81" fillId="0" borderId="0" applyNumberFormat="0" applyFont="0" applyFill="0" applyBorder="0" applyAlignment="0"/>
    <xf numFmtId="0" fontId="216" fillId="0" borderId="0">
      <alignment horizontal="left"/>
    </xf>
    <xf numFmtId="304" fontId="217" fillId="124" borderId="0" applyBorder="0" applyAlignment="0" applyProtection="0"/>
    <xf numFmtId="0" fontId="218" fillId="0" borderId="0" applyNumberFormat="0" applyFill="0" applyBorder="0" applyAlignment="0" applyProtection="0"/>
    <xf numFmtId="300" fontId="8" fillId="0" borderId="0">
      <alignment horizontal="center"/>
    </xf>
    <xf numFmtId="39" fontId="219" fillId="0" borderId="0"/>
    <xf numFmtId="189" fontId="8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0" fontId="220" fillId="0" borderId="0" applyNumberFormat="0" applyBorder="0" applyAlignment="0"/>
    <xf numFmtId="0" fontId="221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22" fillId="0" borderId="0">
      <alignment horizontal="left"/>
    </xf>
    <xf numFmtId="0" fontId="160" fillId="0" borderId="0">
      <alignment horizontal="left"/>
    </xf>
    <xf numFmtId="0" fontId="173" fillId="0" borderId="0"/>
    <xf numFmtId="0" fontId="45" fillId="0" borderId="0"/>
    <xf numFmtId="0" fontId="169" fillId="0" borderId="0"/>
    <xf numFmtId="0" fontId="160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8" fillId="0" borderId="0" applyFill="0" applyBorder="0" applyAlignment="0"/>
    <xf numFmtId="220" fontId="8" fillId="0" borderId="0" applyFill="0" applyBorder="0" applyAlignment="0"/>
    <xf numFmtId="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/>
    <xf numFmtId="0" fontId="223" fillId="0" borderId="0"/>
    <xf numFmtId="0" fontId="154" fillId="0" borderId="53" applyNumberFormat="0" applyFill="0" applyAlignment="0" applyProtection="0"/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0" fontId="228" fillId="0" borderId="53" applyNumberFormat="0" applyFill="0" applyAlignment="0" applyProtection="0"/>
    <xf numFmtId="0" fontId="228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40" fontId="54" fillId="0" borderId="0" applyFont="0" applyFill="0" applyBorder="0" applyAlignment="0" applyProtection="0"/>
    <xf numFmtId="8" fontId="229" fillId="0" borderId="0" applyFont="0" applyFill="0" applyBorder="0" applyAlignment="0" applyProtection="0"/>
    <xf numFmtId="306" fontId="151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0" fontId="12" fillId="4" borderId="10" applyNumberFormat="0" applyBorder="0" applyAlignment="0">
      <alignment horizont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33" fillId="0" borderId="0"/>
    <xf numFmtId="4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4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4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39" fillId="109" borderId="37" applyNumberFormat="0" applyAlignment="0" applyProtection="0"/>
    <xf numFmtId="0" fontId="193" fillId="0" borderId="47" applyNumberFormat="0" applyFill="0" applyAlignment="0" applyProtection="0"/>
    <xf numFmtId="168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0" fontId="163" fillId="6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234" fillId="0" borderId="0"/>
    <xf numFmtId="0" fontId="234" fillId="0" borderId="0"/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17" fillId="0" borderId="0"/>
    <xf numFmtId="0" fontId="18" fillId="0" borderId="0"/>
    <xf numFmtId="0" fontId="144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44" fillId="0" borderId="0"/>
    <xf numFmtId="0" fontId="18" fillId="0" borderId="0"/>
    <xf numFmtId="0" fontId="18" fillId="0" borderId="0"/>
    <xf numFmtId="0" fontId="8" fillId="0" borderId="0"/>
    <xf numFmtId="0" fontId="144" fillId="0" borderId="0"/>
    <xf numFmtId="0" fontId="126" fillId="0" borderId="0"/>
    <xf numFmtId="0" fontId="18" fillId="0" borderId="0"/>
    <xf numFmtId="0" fontId="205" fillId="0" borderId="0"/>
    <xf numFmtId="0" fontId="8" fillId="0" borderId="0"/>
    <xf numFmtId="0" fontId="117" fillId="0" borderId="0"/>
    <xf numFmtId="0" fontId="127" fillId="0" borderId="0"/>
    <xf numFmtId="0" fontId="18" fillId="0" borderId="0"/>
    <xf numFmtId="0" fontId="234" fillId="0" borderId="0"/>
    <xf numFmtId="0" fontId="23" fillId="0" borderId="0">
      <alignment vertical="top"/>
    </xf>
    <xf numFmtId="0" fontId="117" fillId="0" borderId="0"/>
    <xf numFmtId="0" fontId="3" fillId="0" borderId="0"/>
    <xf numFmtId="0" fontId="18" fillId="0" borderId="0"/>
    <xf numFmtId="0" fontId="42" fillId="0" borderId="0"/>
    <xf numFmtId="0" fontId="18" fillId="0" borderId="0"/>
    <xf numFmtId="39" fontId="54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4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2" fillId="0" borderId="0"/>
    <xf numFmtId="0" fontId="142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5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5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09" fontId="246" fillId="0" borderId="0" applyFont="0" applyFill="0" applyBorder="0" applyAlignment="0" applyProtection="0"/>
    <xf numFmtId="310" fontId="246" fillId="0" borderId="0" applyFont="0" applyFill="0" applyBorder="0" applyAlignment="0" applyProtection="0"/>
    <xf numFmtId="311" fontId="246" fillId="0" borderId="0" applyFont="0" applyFill="0" applyBorder="0" applyAlignment="0" applyProtection="0"/>
    <xf numFmtId="312" fontId="246" fillId="0" borderId="0" applyFont="0" applyFill="0" applyBorder="0" applyAlignment="0" applyProtection="0"/>
    <xf numFmtId="0" fontId="219" fillId="0" borderId="0"/>
    <xf numFmtId="182" fontId="25" fillId="0" borderId="0"/>
    <xf numFmtId="0" fontId="244" fillId="0" borderId="0"/>
    <xf numFmtId="179" fontId="30" fillId="0" borderId="0"/>
    <xf numFmtId="0" fontId="130" fillId="92" borderId="0" applyNumberFormat="0" applyBorder="0" applyAlignment="0" applyProtection="0"/>
    <xf numFmtId="0" fontId="130" fillId="95" borderId="0" applyNumberFormat="0" applyBorder="0" applyAlignment="0" applyProtection="0"/>
    <xf numFmtId="0" fontId="247" fillId="0" borderId="15"/>
    <xf numFmtId="0" fontId="207" fillId="108" borderId="49" applyNumberFormat="0" applyAlignment="0" applyProtection="0"/>
    <xf numFmtId="0" fontId="18" fillId="120" borderId="48" applyNumberFormat="0" applyFont="0" applyAlignment="0" applyProtection="0"/>
    <xf numFmtId="0" fontId="128" fillId="32" borderId="25" applyNumberFormat="0" applyFont="0" applyAlignment="0" applyProtection="0"/>
    <xf numFmtId="0" fontId="168" fillId="0" borderId="42" applyNumberFormat="0" applyFill="0" applyAlignment="0" applyProtection="0"/>
    <xf numFmtId="0" fontId="172" fillId="0" borderId="43" applyNumberFormat="0" applyFill="0" applyAlignment="0" applyProtection="0"/>
    <xf numFmtId="0" fontId="175" fillId="0" borderId="44" applyNumberFormat="0" applyFill="0" applyAlignment="0" applyProtection="0"/>
    <xf numFmtId="0" fontId="175" fillId="0" borderId="0" applyNumberFormat="0" applyFill="0" applyBorder="0" applyAlignment="0" applyProtection="0"/>
    <xf numFmtId="193" fontId="248" fillId="0" borderId="0" applyFont="0" applyFill="0" applyBorder="0" applyAlignment="0" applyProtection="0"/>
    <xf numFmtId="169" fontId="249" fillId="0" borderId="0" applyFont="0" applyFill="0" applyBorder="0" applyAlignment="0" applyProtection="0"/>
    <xf numFmtId="171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0" fontId="8" fillId="0" borderId="0"/>
    <xf numFmtId="182" fontId="219" fillId="0" borderId="0"/>
    <xf numFmtId="0" fontId="250" fillId="0" borderId="0"/>
    <xf numFmtId="169" fontId="8" fillId="0" borderId="0" applyFon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>
      <alignment vertical="top"/>
      <protection locked="0"/>
    </xf>
    <xf numFmtId="168" fontId="58" fillId="0" borderId="0" applyFont="0" applyFill="0" applyBorder="0" applyAlignment="0" applyProtection="0"/>
    <xf numFmtId="229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3" fillId="0" borderId="0"/>
    <xf numFmtId="0" fontId="3" fillId="0" borderId="0"/>
    <xf numFmtId="0" fontId="1" fillId="0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254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6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257" fillId="0" borderId="4">
      <alignment horizontal="center"/>
    </xf>
    <xf numFmtId="0" fontId="258" fillId="0" borderId="0"/>
    <xf numFmtId="0" fontId="258" fillId="0" borderId="14" applyFill="0">
      <alignment horizontal="center"/>
      <protection locked="0"/>
    </xf>
    <xf numFmtId="0" fontId="257" fillId="0" borderId="0" applyFill="0">
      <alignment horizontal="center"/>
      <protection locked="0"/>
    </xf>
    <xf numFmtId="0" fontId="257" fillId="7" borderId="0"/>
    <xf numFmtId="0" fontId="257" fillId="0" borderId="0">
      <protection locked="0"/>
    </xf>
    <xf numFmtId="0" fontId="257" fillId="0" borderId="0"/>
    <xf numFmtId="0" fontId="258" fillId="43" borderId="0">
      <alignment horizontal="right"/>
    </xf>
    <xf numFmtId="0" fontId="257" fillId="0" borderId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63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63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63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63" fillId="27" borderId="0" applyNumberFormat="0" applyBorder="0" applyAlignment="0" applyProtection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264" fillId="28" borderId="0" applyNumberFormat="0" applyBorder="0" applyAlignment="0" applyProtection="0"/>
    <xf numFmtId="0" fontId="22" fillId="0" borderId="0"/>
    <xf numFmtId="182" fontId="22" fillId="0" borderId="0"/>
    <xf numFmtId="0" fontId="22" fillId="0" borderId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265" fillId="29" borderId="21" applyNumberFormat="0" applyAlignment="0" applyProtection="0"/>
    <xf numFmtId="3" fontId="59" fillId="0" borderId="4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ill="0" applyBorder="0" applyAlignment="0" applyProtection="0"/>
    <xf numFmtId="3" fontId="8" fillId="17" borderId="0" applyAlignment="0">
      <protection locked="0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271" fillId="30" borderId="21" applyNumberFormat="0" applyAlignment="0" applyProtection="0"/>
    <xf numFmtId="236" fontId="47" fillId="45" borderId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38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273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7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62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5" fillId="0" borderId="0" applyNumberFormat="0" applyFill="0" applyBorder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59" fillId="0" borderId="14">
      <alignment horizontal="center"/>
    </xf>
    <xf numFmtId="3" fontId="59" fillId="0" borderId="0" applyFont="0" applyFill="0" applyBorder="0" applyAlignment="0" applyProtection="0"/>
    <xf numFmtId="0" fontId="59" fillId="49" borderId="0" applyNumberFormat="0" applyFont="0" applyBorder="0" applyAlignment="0" applyProtection="0"/>
    <xf numFmtId="246" fontId="88" fillId="0" borderId="8" applyFont="0" applyBorder="0" applyAlignment="0">
      <alignment horizontal="center" vertical="center"/>
    </xf>
    <xf numFmtId="246" fontId="88" fillId="0" borderId="8" applyFont="0" applyBorder="0" applyAlignment="0">
      <alignment horizontal="center" vertical="center"/>
    </xf>
    <xf numFmtId="248" fontId="59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60" fillId="0" borderId="0" applyFont="0" applyBorder="0" applyAlignment="0"/>
    <xf numFmtId="258" fontId="261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40" fontId="103" fillId="0" borderId="4" applyFont="0" applyFill="0" applyBorder="0" applyAlignment="0" applyProtection="0"/>
    <xf numFmtId="40" fontId="103" fillId="0" borderId="4" applyFon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0" fontId="8" fillId="0" borderId="0"/>
    <xf numFmtId="314" fontId="8" fillId="0" borderId="0" applyFont="0" applyFill="0" applyBorder="0" applyAlignment="0" applyProtection="0"/>
    <xf numFmtId="0" fontId="276" fillId="0" borderId="0"/>
  </cellStyleXfs>
  <cellXfs count="433">
    <xf numFmtId="0" fontId="0" fillId="0" borderId="0" xfId="0"/>
    <xf numFmtId="0" fontId="30" fillId="0" borderId="0" xfId="9" applyFont="1" applyFill="1"/>
    <xf numFmtId="171" fontId="30" fillId="0" borderId="0" xfId="9" applyNumberFormat="1" applyFont="1" applyFill="1"/>
    <xf numFmtId="171" fontId="30" fillId="0" borderId="0" xfId="9" applyNumberFormat="1" applyFont="1" applyFill="1" applyBorder="1" applyAlignment="1">
      <alignment horizontal="center"/>
    </xf>
    <xf numFmtId="171" fontId="30" fillId="0" borderId="0" xfId="10" applyFont="1" applyFill="1" applyBorder="1" applyAlignment="1">
      <alignment horizontal="center"/>
    </xf>
    <xf numFmtId="0" fontId="30" fillId="0" borderId="0" xfId="9" applyFont="1" applyFill="1" applyBorder="1" applyAlignment="1"/>
    <xf numFmtId="171" fontId="30" fillId="0" borderId="0" xfId="10" applyNumberFormat="1" applyFont="1" applyFill="1" applyBorder="1" applyAlignment="1">
      <alignment horizontal="center"/>
    </xf>
    <xf numFmtId="187" fontId="30" fillId="0" borderId="0" xfId="11" applyNumberFormat="1" applyFont="1" applyFill="1" applyBorder="1" applyAlignment="1">
      <alignment horizontal="center"/>
    </xf>
    <xf numFmtId="0" fontId="30" fillId="0" borderId="0" xfId="9" applyFont="1" applyFill="1" applyBorder="1"/>
    <xf numFmtId="185" fontId="30" fillId="0" borderId="0" xfId="9" applyNumberFormat="1" applyFont="1" applyFill="1" applyBorder="1" applyAlignment="1">
      <alignment horizontal="right"/>
    </xf>
    <xf numFmtId="185" fontId="30" fillId="0" borderId="0" xfId="10" applyNumberFormat="1" applyFont="1" applyFill="1" applyBorder="1"/>
    <xf numFmtId="171" fontId="30" fillId="0" borderId="0" xfId="9" applyNumberFormat="1" applyFont="1" applyFill="1" applyBorder="1"/>
    <xf numFmtId="177" fontId="30" fillId="0" borderId="0" xfId="10" applyNumberFormat="1" applyFont="1" applyFill="1" applyBorder="1" applyAlignment="1">
      <alignment horizontal="center"/>
    </xf>
    <xf numFmtId="177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left"/>
    </xf>
    <xf numFmtId="1" fontId="30" fillId="0" borderId="0" xfId="9" applyNumberFormat="1" applyFont="1" applyFill="1" applyBorder="1" applyAlignment="1">
      <alignment horizontal="center"/>
    </xf>
    <xf numFmtId="186" fontId="30" fillId="0" borderId="0" xfId="10" applyNumberFormat="1" applyFont="1" applyFill="1" applyBorder="1"/>
    <xf numFmtId="186" fontId="30" fillId="0" borderId="0" xfId="9" applyNumberFormat="1" applyFont="1" applyFill="1" applyBorder="1" applyAlignment="1">
      <alignment horizontal="right"/>
    </xf>
    <xf numFmtId="186" fontId="30" fillId="0" borderId="0" xfId="9" applyNumberFormat="1" applyFont="1" applyFill="1" applyBorder="1"/>
    <xf numFmtId="184" fontId="30" fillId="0" borderId="0" xfId="10" applyNumberFormat="1" applyFont="1" applyFill="1" applyBorder="1"/>
    <xf numFmtId="0" fontId="30" fillId="0" borderId="0" xfId="9" applyNumberFormat="1" applyFont="1" applyFill="1" applyAlignment="1">
      <alignment horizontal="center"/>
    </xf>
    <xf numFmtId="184" fontId="30" fillId="0" borderId="0" xfId="9" applyNumberFormat="1" applyFont="1" applyFill="1"/>
    <xf numFmtId="184" fontId="30" fillId="0" borderId="0" xfId="9" applyNumberFormat="1" applyFont="1" applyFill="1" applyAlignment="1">
      <alignment horizontal="center"/>
    </xf>
    <xf numFmtId="49" fontId="30" fillId="0" borderId="0" xfId="9" applyNumberFormat="1" applyFont="1" applyFill="1" applyBorder="1" applyAlignment="1">
      <alignment horizontal="center"/>
    </xf>
    <xf numFmtId="171" fontId="30" fillId="0" borderId="0" xfId="10" applyNumberFormat="1" applyFont="1" applyFill="1" applyBorder="1"/>
    <xf numFmtId="184" fontId="30" fillId="0" borderId="0" xfId="9" applyNumberFormat="1" applyFont="1" applyFill="1" applyBorder="1"/>
    <xf numFmtId="171" fontId="30" fillId="0" borderId="0" xfId="10" applyFont="1" applyFill="1" applyBorder="1" applyAlignment="1">
      <alignment horizontal="right"/>
    </xf>
    <xf numFmtId="171" fontId="30" fillId="0" borderId="0" xfId="10" applyFont="1" applyFill="1" applyBorder="1"/>
    <xf numFmtId="173" fontId="30" fillId="0" borderId="0" xfId="10" applyNumberFormat="1" applyFont="1" applyFill="1"/>
    <xf numFmtId="0" fontId="30" fillId="0" borderId="0" xfId="9" applyNumberFormat="1" applyFont="1" applyFill="1" applyBorder="1" applyAlignment="1">
      <alignment horizontal="center"/>
    </xf>
    <xf numFmtId="9" fontId="30" fillId="0" borderId="0" xfId="12" applyFont="1" applyFill="1" applyBorder="1"/>
    <xf numFmtId="173" fontId="30" fillId="0" borderId="0" xfId="10" applyNumberFormat="1" applyFont="1" applyFill="1" applyBorder="1"/>
    <xf numFmtId="173" fontId="30" fillId="0" borderId="0" xfId="9" applyNumberFormat="1" applyFont="1" applyFill="1" applyBorder="1"/>
    <xf numFmtId="49" fontId="32" fillId="0" borderId="0" xfId="9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/>
    <xf numFmtId="185" fontId="30" fillId="0" borderId="0" xfId="1148" applyNumberFormat="1" applyFont="1" applyFill="1"/>
    <xf numFmtId="0" fontId="30" fillId="0" borderId="0" xfId="1148" applyNumberFormat="1" applyFont="1" applyFill="1" applyAlignment="1">
      <alignment horizontal="center"/>
    </xf>
    <xf numFmtId="185" fontId="30" fillId="0" borderId="0" xfId="1148" applyNumberFormat="1" applyFont="1" applyFill="1" applyAlignment="1">
      <alignment vertical="center"/>
    </xf>
    <xf numFmtId="185" fontId="30" fillId="0" borderId="0" xfId="1148" applyNumberFormat="1" applyFont="1" applyFill="1" applyBorder="1"/>
    <xf numFmtId="171" fontId="30" fillId="0" borderId="0" xfId="4889" applyNumberFormat="1" applyFont="1" applyFill="1"/>
    <xf numFmtId="171" fontId="30" fillId="0" borderId="0" xfId="1148" applyNumberFormat="1" applyFont="1" applyFill="1"/>
    <xf numFmtId="171" fontId="30" fillId="0" borderId="0" xfId="4889" applyNumberFormat="1" applyFont="1" applyFill="1" applyBorder="1"/>
    <xf numFmtId="0" fontId="30" fillId="0" borderId="0" xfId="1148" applyFont="1" applyFill="1" applyAlignment="1"/>
    <xf numFmtId="0" fontId="30" fillId="0" borderId="0" xfId="1148" applyFont="1" applyFill="1" applyAlignment="1">
      <alignment horizontal="center"/>
    </xf>
    <xf numFmtId="171" fontId="30" fillId="0" borderId="0" xfId="1148" applyNumberFormat="1" applyFont="1" applyFill="1" applyBorder="1" applyAlignment="1">
      <alignment horizontal="right"/>
    </xf>
    <xf numFmtId="171" fontId="113" fillId="0" borderId="0" xfId="1148" applyNumberFormat="1" applyFont="1" applyFill="1" applyBorder="1" applyAlignment="1">
      <alignment horizontal="right"/>
    </xf>
    <xf numFmtId="38" fontId="30" fillId="0" borderId="0" xfId="0" applyNumberFormat="1" applyFont="1" applyFill="1" applyAlignment="1"/>
    <xf numFmtId="0" fontId="30" fillId="0" borderId="0" xfId="4907" applyFont="1" applyFill="1" applyAlignment="1">
      <alignment vertical="center"/>
    </xf>
    <xf numFmtId="38" fontId="30" fillId="0" borderId="0" xfId="0" applyNumberFormat="1" applyFont="1" applyFill="1" applyAlignment="1">
      <alignment horizontal="right" vertical="center"/>
    </xf>
    <xf numFmtId="184" fontId="30" fillId="0" borderId="0" xfId="1148" applyNumberFormat="1" applyFont="1" applyFill="1" applyAlignment="1">
      <alignment vertical="center"/>
    </xf>
    <xf numFmtId="49" fontId="30" fillId="0" borderId="11" xfId="1148" applyNumberFormat="1" applyFont="1" applyFill="1" applyBorder="1" applyAlignment="1">
      <alignment horizontal="center" vertical="center"/>
    </xf>
    <xf numFmtId="184" fontId="30" fillId="0" borderId="0" xfId="1148" applyNumberFormat="1" applyFont="1" applyFill="1" applyBorder="1" applyAlignment="1">
      <alignment horizontal="center" vertical="center"/>
    </xf>
    <xf numFmtId="49" fontId="30" fillId="0" borderId="0" xfId="1148" applyNumberFormat="1" applyFont="1" applyFill="1" applyBorder="1" applyAlignment="1">
      <alignment horizontal="center" vertical="center"/>
    </xf>
    <xf numFmtId="184" fontId="30" fillId="0" borderId="0" xfId="1148" applyNumberFormat="1" applyFont="1" applyFill="1"/>
    <xf numFmtId="173" fontId="30" fillId="0" borderId="0" xfId="4889" applyNumberFormat="1" applyFont="1" applyFill="1"/>
    <xf numFmtId="173" fontId="30" fillId="0" borderId="0" xfId="1148" applyNumberFormat="1" applyFont="1" applyFill="1" applyBorder="1" applyAlignment="1">
      <alignment horizontal="right"/>
    </xf>
    <xf numFmtId="173" fontId="113" fillId="0" borderId="0" xfId="4889" applyNumberFormat="1" applyFont="1" applyFill="1"/>
    <xf numFmtId="173" fontId="30" fillId="0" borderId="0" xfId="1148" applyNumberFormat="1" applyFont="1" applyFill="1"/>
    <xf numFmtId="171" fontId="115" fillId="0" borderId="0" xfId="9" applyNumberFormat="1" applyFont="1" applyFill="1"/>
    <xf numFmtId="173" fontId="30" fillId="0" borderId="6" xfId="9" applyNumberFormat="1" applyFont="1" applyFill="1" applyBorder="1"/>
    <xf numFmtId="173" fontId="30" fillId="0" borderId="11" xfId="10" applyNumberFormat="1" applyFont="1" applyFill="1" applyBorder="1" applyAlignment="1">
      <alignment horizontal="right"/>
    </xf>
    <xf numFmtId="173" fontId="30" fillId="0" borderId="8" xfId="10" applyNumberFormat="1" applyFont="1" applyFill="1" applyBorder="1" applyAlignment="1">
      <alignment horizontal="right"/>
    </xf>
    <xf numFmtId="173" fontId="30" fillId="0" borderId="7" xfId="10" applyNumberFormat="1" applyFont="1" applyFill="1" applyBorder="1" applyAlignment="1">
      <alignment horizontal="right"/>
    </xf>
    <xf numFmtId="185" fontId="30" fillId="0" borderId="0" xfId="9" applyNumberFormat="1" applyFont="1" applyFill="1"/>
    <xf numFmtId="173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center"/>
    </xf>
    <xf numFmtId="171" fontId="30" fillId="0" borderId="0" xfId="9" applyNumberFormat="1" applyFont="1" applyFill="1" applyBorder="1" applyAlignment="1"/>
    <xf numFmtId="0" fontId="30" fillId="0" borderId="0" xfId="9" applyFont="1" applyFill="1" applyAlignment="1"/>
    <xf numFmtId="173" fontId="30" fillId="0" borderId="0" xfId="2" applyNumberFormat="1" applyFont="1" applyFill="1" applyBorder="1" applyAlignment="1">
      <alignment horizontal="right"/>
    </xf>
    <xf numFmtId="173" fontId="30" fillId="0" borderId="0" xfId="2" quotePrefix="1" applyNumberFormat="1" applyFont="1" applyFill="1" applyBorder="1" applyAlignment="1">
      <alignment horizontal="right"/>
    </xf>
    <xf numFmtId="173" fontId="30" fillId="0" borderId="0" xfId="2" applyNumberFormat="1" applyFont="1" applyFill="1" applyAlignment="1">
      <alignment horizontal="right"/>
    </xf>
    <xf numFmtId="173" fontId="30" fillId="0" borderId="0" xfId="10" applyNumberFormat="1" applyFont="1" applyFill="1" applyAlignment="1">
      <alignment horizontal="right"/>
    </xf>
    <xf numFmtId="173" fontId="30" fillId="0" borderId="6" xfId="10" applyNumberFormat="1" applyFont="1" applyFill="1" applyBorder="1" applyAlignment="1">
      <alignment horizontal="right"/>
    </xf>
    <xf numFmtId="171" fontId="30" fillId="0" borderId="0" xfId="2" applyFont="1" applyFill="1"/>
    <xf numFmtId="173" fontId="30" fillId="0" borderId="0" xfId="2" applyNumberFormat="1" applyFont="1" applyFill="1"/>
    <xf numFmtId="171" fontId="30" fillId="0" borderId="0" xfId="10" applyFont="1" applyFill="1"/>
    <xf numFmtId="173" fontId="30" fillId="0" borderId="0" xfId="9" applyNumberFormat="1" applyFont="1" applyFill="1"/>
    <xf numFmtId="173" fontId="30" fillId="0" borderId="0" xfId="10" applyNumberFormat="1" applyFont="1" applyFill="1" applyBorder="1" applyAlignment="1">
      <alignment horizontal="right"/>
    </xf>
    <xf numFmtId="171" fontId="30" fillId="0" borderId="0" xfId="10" applyNumberFormat="1" applyFont="1" applyFill="1" applyAlignment="1">
      <alignment horizontal="right"/>
    </xf>
    <xf numFmtId="171" fontId="30" fillId="0" borderId="0" xfId="10" applyNumberFormat="1" applyFont="1" applyFill="1" applyBorder="1" applyAlignment="1">
      <alignment horizontal="right"/>
    </xf>
    <xf numFmtId="171" fontId="30" fillId="0" borderId="0" xfId="9" applyNumberFormat="1" applyFont="1" applyFill="1" applyAlignment="1"/>
    <xf numFmtId="0" fontId="30" fillId="0" borderId="11" xfId="64" applyNumberFormat="1" applyFont="1" applyFill="1" applyBorder="1" applyAlignment="1">
      <alignment horizontal="center" vertical="center"/>
    </xf>
    <xf numFmtId="0" fontId="30" fillId="0" borderId="11" xfId="9" applyNumberFormat="1" applyFont="1" applyFill="1" applyBorder="1" applyAlignment="1">
      <alignment horizontal="center"/>
    </xf>
    <xf numFmtId="0" fontId="31" fillId="0" borderId="0" xfId="9" applyNumberFormat="1" applyFont="1" applyFill="1" applyBorder="1" applyAlignment="1">
      <alignment horizontal="center" vertical="center"/>
    </xf>
    <xf numFmtId="0" fontId="32" fillId="0" borderId="0" xfId="9" applyNumberFormat="1" applyFont="1" applyFill="1" applyAlignment="1">
      <alignment horizontal="center"/>
    </xf>
    <xf numFmtId="16" fontId="30" fillId="0" borderId="8" xfId="9" applyNumberFormat="1" applyFont="1" applyFill="1" applyBorder="1" applyAlignment="1"/>
    <xf numFmtId="0" fontId="31" fillId="0" borderId="0" xfId="9" applyFont="1" applyFill="1" applyAlignment="1" applyProtection="1">
      <alignment horizontal="center"/>
      <protection locked="0"/>
    </xf>
    <xf numFmtId="0" fontId="30" fillId="0" borderId="0" xfId="9" applyFont="1" applyFill="1" applyAlignment="1" applyProtection="1">
      <alignment horizontal="center"/>
      <protection locked="0"/>
    </xf>
    <xf numFmtId="184" fontId="30" fillId="0" borderId="0" xfId="9" applyNumberFormat="1" applyFont="1" applyFill="1" applyAlignment="1"/>
    <xf numFmtId="184" fontId="114" fillId="0" borderId="0" xfId="9" applyNumberFormat="1" applyFont="1" applyFill="1" applyAlignment="1"/>
    <xf numFmtId="0" fontId="30" fillId="0" borderId="0" xfId="9" applyFont="1" applyFill="1" applyBorder="1" applyAlignment="1">
      <alignment horizontal="center"/>
    </xf>
    <xf numFmtId="184" fontId="30" fillId="0" borderId="0" xfId="9" applyNumberFormat="1" applyFont="1" applyFill="1" applyAlignment="1">
      <alignment vertical="center"/>
    </xf>
    <xf numFmtId="49" fontId="30" fillId="0" borderId="0" xfId="9" applyNumberFormat="1" applyFont="1" applyFill="1" applyAlignment="1">
      <alignment horizontal="center" vertical="center"/>
    </xf>
    <xf numFmtId="184" fontId="30" fillId="0" borderId="0" xfId="9" applyNumberFormat="1" applyFont="1" applyFill="1" applyBorder="1" applyAlignment="1">
      <alignment horizontal="center" vertical="center"/>
    </xf>
    <xf numFmtId="0" fontId="30" fillId="0" borderId="0" xfId="9" applyFont="1" applyFill="1" applyBorder="1" applyAlignment="1">
      <alignment vertical="center"/>
    </xf>
    <xf numFmtId="0" fontId="114" fillId="0" borderId="0" xfId="1148" applyFont="1" applyFill="1" applyAlignment="1"/>
    <xf numFmtId="171" fontId="30" fillId="0" borderId="0" xfId="4891" applyNumberFormat="1" applyFont="1" applyFill="1"/>
    <xf numFmtId="171" fontId="30" fillId="0" borderId="0" xfId="1148" applyNumberFormat="1" applyFont="1" applyFill="1" applyBorder="1"/>
    <xf numFmtId="171" fontId="30" fillId="0" borderId="0" xfId="4891" applyNumberFormat="1" applyFont="1" applyFill="1" applyBorder="1"/>
    <xf numFmtId="173" fontId="30" fillId="0" borderId="0" xfId="4891" applyNumberFormat="1" applyFont="1" applyFill="1" applyBorder="1"/>
    <xf numFmtId="173" fontId="30" fillId="0" borderId="0" xfId="1148" applyNumberFormat="1" applyFont="1" applyFill="1" applyBorder="1"/>
    <xf numFmtId="173" fontId="30" fillId="0" borderId="6" xfId="4891" applyNumberFormat="1" applyFont="1" applyFill="1" applyBorder="1"/>
    <xf numFmtId="10" fontId="30" fillId="0" borderId="0" xfId="12" applyNumberFormat="1" applyFont="1" applyFill="1"/>
    <xf numFmtId="10" fontId="30" fillId="0" borderId="0" xfId="4891" applyNumberFormat="1" applyFont="1" applyFill="1"/>
    <xf numFmtId="10" fontId="30" fillId="0" borderId="0" xfId="1148" applyNumberFormat="1" applyFont="1" applyFill="1"/>
    <xf numFmtId="0" fontId="30" fillId="0" borderId="0" xfId="1148" applyFont="1" applyFill="1"/>
    <xf numFmtId="173" fontId="30" fillId="0" borderId="11" xfId="4891" applyNumberFormat="1" applyFont="1" applyFill="1" applyBorder="1"/>
    <xf numFmtId="0" fontId="114" fillId="0" borderId="0" xfId="1148" applyFont="1" applyFill="1"/>
    <xf numFmtId="171" fontId="30" fillId="0" borderId="0" xfId="1148" applyNumberFormat="1" applyFont="1" applyFill="1" applyAlignment="1">
      <alignment vertical="center"/>
    </xf>
    <xf numFmtId="173" fontId="30" fillId="0" borderId="0" xfId="4891" applyNumberFormat="1" applyFont="1" applyFill="1" applyBorder="1" applyAlignment="1">
      <alignment horizontal="center"/>
    </xf>
    <xf numFmtId="173" fontId="30" fillId="0" borderId="0" xfId="4891" applyNumberFormat="1" applyFont="1" applyFill="1"/>
    <xf numFmtId="185" fontId="30" fillId="0" borderId="0" xfId="1148" applyNumberFormat="1" applyFont="1" applyFill="1" applyAlignment="1">
      <alignment horizontal="left" vertical="center"/>
    </xf>
    <xf numFmtId="171" fontId="30" fillId="0" borderId="0" xfId="1148" applyNumberFormat="1" applyFont="1" applyFill="1" applyBorder="1" applyAlignment="1">
      <alignment horizontal="center" vertical="center"/>
    </xf>
    <xf numFmtId="173" fontId="30" fillId="0" borderId="0" xfId="1148" applyNumberFormat="1" applyFont="1" applyFill="1" applyBorder="1" applyAlignment="1">
      <alignment horizontal="center" vertical="center"/>
    </xf>
    <xf numFmtId="173" fontId="30" fillId="0" borderId="0" xfId="1148" applyNumberFormat="1" applyFont="1" applyFill="1" applyAlignment="1">
      <alignment horizontal="center" vertical="center"/>
    </xf>
    <xf numFmtId="171" fontId="30" fillId="0" borderId="0" xfId="1148" applyNumberFormat="1" applyFont="1" applyFill="1" applyBorder="1" applyAlignment="1">
      <alignment horizontal="center"/>
    </xf>
    <xf numFmtId="173" fontId="30" fillId="0" borderId="2" xfId="1148" applyNumberFormat="1" applyFont="1" applyFill="1" applyBorder="1" applyAlignment="1">
      <alignment horizontal="center"/>
    </xf>
    <xf numFmtId="173" fontId="30" fillId="0" borderId="0" xfId="1148" applyNumberFormat="1" applyFont="1" applyFill="1" applyBorder="1" applyAlignment="1">
      <alignment horizontal="center"/>
    </xf>
    <xf numFmtId="173" fontId="30" fillId="0" borderId="0" xfId="1148" applyNumberFormat="1" applyFont="1" applyFill="1" applyAlignment="1">
      <alignment horizontal="center"/>
    </xf>
    <xf numFmtId="171" fontId="30" fillId="0" borderId="0" xfId="1148" applyNumberFormat="1" applyFont="1" applyFill="1" applyAlignment="1">
      <alignment horizontal="center"/>
    </xf>
    <xf numFmtId="49" fontId="30" fillId="0" borderId="0" xfId="1148" applyNumberFormat="1" applyFont="1" applyFill="1" applyBorder="1" applyAlignment="1">
      <alignment horizontal="center"/>
    </xf>
    <xf numFmtId="184" fontId="30" fillId="0" borderId="0" xfId="1148" applyNumberFormat="1" applyFont="1" applyFill="1" applyAlignment="1"/>
    <xf numFmtId="185" fontId="30" fillId="0" borderId="0" xfId="1148" applyNumberFormat="1" applyFont="1" applyFill="1" applyAlignment="1"/>
    <xf numFmtId="185" fontId="30" fillId="0" borderId="0" xfId="1148" applyNumberFormat="1" applyFont="1" applyFill="1" applyBorder="1" applyAlignment="1"/>
    <xf numFmtId="0" fontId="30" fillId="0" borderId="0" xfId="1148" applyFont="1" applyFill="1" applyAlignment="1">
      <alignment vertical="top"/>
    </xf>
    <xf numFmtId="184" fontId="30" fillId="0" borderId="0" xfId="4889" applyNumberFormat="1" applyFont="1" applyFill="1"/>
    <xf numFmtId="171" fontId="113" fillId="0" borderId="0" xfId="4889" applyNumberFormat="1" applyFont="1" applyFill="1"/>
    <xf numFmtId="173" fontId="113" fillId="0" borderId="0" xfId="1148" applyNumberFormat="1" applyFont="1" applyFill="1"/>
    <xf numFmtId="171" fontId="113" fillId="0" borderId="0" xfId="1148" applyNumberFormat="1" applyFont="1" applyFill="1"/>
    <xf numFmtId="173" fontId="30" fillId="0" borderId="0" xfId="4890" applyNumberFormat="1" applyFont="1" applyFill="1"/>
    <xf numFmtId="185" fontId="30" fillId="0" borderId="0" xfId="4889" applyNumberFormat="1" applyFont="1" applyFill="1"/>
    <xf numFmtId="171" fontId="113" fillId="0" borderId="0" xfId="4889" applyNumberFormat="1" applyFont="1" applyFill="1" applyBorder="1"/>
    <xf numFmtId="173" fontId="30" fillId="0" borderId="0" xfId="4890" applyNumberFormat="1" applyFont="1" applyFill="1" applyBorder="1"/>
    <xf numFmtId="173" fontId="30" fillId="0" borderId="0" xfId="4889" applyNumberFormat="1" applyFont="1" applyFill="1" applyBorder="1"/>
    <xf numFmtId="4" fontId="30" fillId="0" borderId="0" xfId="1148" applyNumberFormat="1" applyFont="1" applyFill="1"/>
    <xf numFmtId="173" fontId="30" fillId="0" borderId="11" xfId="4890" applyNumberFormat="1" applyFont="1" applyFill="1" applyBorder="1"/>
    <xf numFmtId="173" fontId="113" fillId="0" borderId="0" xfId="4889" applyNumberFormat="1" applyFont="1" applyFill="1" applyBorder="1"/>
    <xf numFmtId="185" fontId="30" fillId="0" borderId="0" xfId="4889" applyNumberFormat="1" applyFont="1" applyFill="1" applyBorder="1"/>
    <xf numFmtId="171" fontId="30" fillId="0" borderId="0" xfId="4889" applyNumberFormat="1" applyFont="1" applyFill="1" applyBorder="1" applyAlignment="1">
      <alignment horizontal="center"/>
    </xf>
    <xf numFmtId="173" fontId="30" fillId="0" borderId="6" xfId="4889" applyNumberFormat="1" applyFont="1" applyFill="1" applyBorder="1" applyAlignment="1">
      <alignment horizontal="center"/>
    </xf>
    <xf numFmtId="173" fontId="30" fillId="0" borderId="0" xfId="4889" applyNumberFormat="1" applyFont="1" applyFill="1" applyBorder="1" applyAlignment="1">
      <alignment horizontal="center"/>
    </xf>
    <xf numFmtId="171" fontId="113" fillId="0" borderId="0" xfId="4889" applyNumberFormat="1" applyFont="1" applyFill="1" applyBorder="1" applyAlignment="1">
      <alignment horizontal="center"/>
    </xf>
    <xf numFmtId="184" fontId="113" fillId="0" borderId="0" xfId="1148" applyNumberFormat="1" applyFont="1" applyFill="1" applyAlignment="1"/>
    <xf numFmtId="185" fontId="113" fillId="0" borderId="0" xfId="1148" applyNumberFormat="1" applyFont="1" applyFill="1" applyAlignment="1"/>
    <xf numFmtId="0" fontId="30" fillId="0" borderId="0" xfId="1148" applyFont="1" applyFill="1" applyBorder="1" applyAlignment="1"/>
    <xf numFmtId="0" fontId="30" fillId="0" borderId="0" xfId="1148" applyFont="1" applyFill="1" applyBorder="1" applyAlignment="1">
      <alignment horizontal="center"/>
    </xf>
    <xf numFmtId="171" fontId="30" fillId="0" borderId="0" xfId="1148" applyNumberFormat="1" applyFont="1" applyFill="1" applyAlignment="1">
      <alignment horizontal="right"/>
    </xf>
    <xf numFmtId="173" fontId="30" fillId="0" borderId="0" xfId="4898" applyNumberFormat="1" applyFont="1" applyFill="1" applyAlignment="1">
      <alignment horizontal="right"/>
    </xf>
    <xf numFmtId="173" fontId="30" fillId="0" borderId="0" xfId="1148" applyNumberFormat="1" applyFont="1" applyFill="1" applyAlignment="1">
      <alignment horizontal="right"/>
    </xf>
    <xf numFmtId="171" fontId="113" fillId="0" borderId="0" xfId="1148" applyNumberFormat="1" applyFont="1" applyFill="1" applyAlignment="1">
      <alignment horizontal="right"/>
    </xf>
    <xf numFmtId="171" fontId="30" fillId="0" borderId="0" xfId="4889" applyNumberFormat="1" applyFont="1" applyFill="1" applyAlignment="1">
      <alignment horizontal="center"/>
    </xf>
    <xf numFmtId="0" fontId="30" fillId="0" borderId="0" xfId="1148" applyFont="1" applyFill="1" applyAlignment="1">
      <alignment horizontal="center" vertical="top"/>
    </xf>
    <xf numFmtId="171" fontId="113" fillId="0" borderId="0" xfId="1148" applyNumberFormat="1" applyFont="1" applyFill="1" applyAlignment="1">
      <alignment horizontal="right" vertical="top"/>
    </xf>
    <xf numFmtId="171" fontId="30" fillId="0" borderId="0" xfId="1148" applyNumberFormat="1" applyFont="1" applyFill="1" applyBorder="1" applyAlignment="1">
      <alignment horizontal="right" vertical="top"/>
    </xf>
    <xf numFmtId="173" fontId="30" fillId="0" borderId="0" xfId="1148" applyNumberFormat="1" applyFont="1" applyFill="1" applyAlignment="1">
      <alignment horizontal="right" vertical="top"/>
    </xf>
    <xf numFmtId="0" fontId="30" fillId="0" borderId="0" xfId="1148" applyFont="1" applyFill="1" applyAlignment="1">
      <alignment horizontal="left" vertical="top"/>
    </xf>
    <xf numFmtId="171" fontId="30" fillId="0" borderId="0" xfId="4889" applyNumberFormat="1" applyFont="1" applyFill="1" applyBorder="1" applyAlignment="1">
      <alignment horizontal="right"/>
    </xf>
    <xf numFmtId="171" fontId="113" fillId="0" borderId="0" xfId="4889" applyNumberFormat="1" applyFont="1" applyFill="1" applyBorder="1" applyAlignment="1">
      <alignment horizontal="right"/>
    </xf>
    <xf numFmtId="173" fontId="113" fillId="0" borderId="0" xfId="1148" applyNumberFormat="1" applyFont="1" applyFill="1" applyBorder="1"/>
    <xf numFmtId="173" fontId="30" fillId="0" borderId="11" xfId="4890" applyNumberFormat="1" applyFont="1" applyFill="1" applyBorder="1" applyAlignment="1">
      <alignment horizontal="right"/>
    </xf>
    <xf numFmtId="173" fontId="30" fillId="0" borderId="0" xfId="4889" applyNumberFormat="1" applyFont="1" applyFill="1" applyBorder="1" applyAlignment="1">
      <alignment horizontal="right"/>
    </xf>
    <xf numFmtId="173" fontId="113" fillId="0" borderId="0" xfId="4889" applyNumberFormat="1" applyFont="1" applyFill="1" applyBorder="1" applyAlignment="1">
      <alignment horizontal="right"/>
    </xf>
    <xf numFmtId="171" fontId="30" fillId="0" borderId="0" xfId="1148" applyNumberFormat="1" applyFont="1" applyFill="1" applyAlignment="1"/>
    <xf numFmtId="171" fontId="113" fillId="0" borderId="0" xfId="1148" applyNumberFormat="1" applyFont="1" applyFill="1" applyAlignment="1"/>
    <xf numFmtId="171" fontId="113" fillId="0" borderId="0" xfId="1148" applyNumberFormat="1" applyFont="1" applyFill="1" applyAlignment="1">
      <alignment horizontal="center" vertical="top"/>
    </xf>
    <xf numFmtId="171" fontId="30" fillId="0" borderId="0" xfId="4889" applyNumberFormat="1" applyFont="1" applyFill="1" applyAlignment="1">
      <alignment horizontal="right"/>
    </xf>
    <xf numFmtId="171" fontId="113" fillId="0" borderId="0" xfId="4889" applyNumberFormat="1" applyFont="1" applyFill="1" applyAlignment="1">
      <alignment horizontal="right"/>
    </xf>
    <xf numFmtId="171" fontId="30" fillId="0" borderId="0" xfId="1148" applyNumberFormat="1" applyFont="1" applyFill="1" applyAlignment="1">
      <alignment horizontal="center" vertical="top"/>
    </xf>
    <xf numFmtId="0" fontId="114" fillId="0" borderId="0" xfId="9" applyFont="1" applyFill="1" applyAlignment="1"/>
    <xf numFmtId="0" fontId="30" fillId="0" borderId="0" xfId="9" applyFont="1" applyFill="1" applyAlignment="1">
      <alignment horizontal="center"/>
    </xf>
    <xf numFmtId="169" fontId="30" fillId="0" borderId="8" xfId="9" applyNumberFormat="1" applyFont="1" applyFill="1" applyBorder="1" applyAlignment="1"/>
    <xf numFmtId="169" fontId="30" fillId="0" borderId="0" xfId="9" applyNumberFormat="1" applyFont="1" applyFill="1" applyBorder="1" applyAlignment="1">
      <alignment horizontal="center"/>
    </xf>
    <xf numFmtId="169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Border="1" applyAlignment="1"/>
    <xf numFmtId="0" fontId="30" fillId="0" borderId="0" xfId="9" applyFont="1" applyFill="1" applyAlignment="1">
      <alignment horizontal="right"/>
    </xf>
    <xf numFmtId="171" fontId="30" fillId="0" borderId="0" xfId="10" applyNumberFormat="1" applyFont="1" applyFill="1" applyBorder="1" applyAlignment="1"/>
    <xf numFmtId="173" fontId="30" fillId="0" borderId="0" xfId="10" applyNumberFormat="1" applyFont="1" applyFill="1" applyBorder="1" applyAlignment="1"/>
    <xf numFmtId="173" fontId="30" fillId="0" borderId="0" xfId="9" applyNumberFormat="1" applyFont="1" applyFill="1" applyBorder="1" applyAlignment="1">
      <alignment horizontal="center"/>
    </xf>
    <xf numFmtId="173" fontId="30" fillId="0" borderId="0" xfId="9" applyNumberFormat="1" applyFont="1" applyFill="1" applyBorder="1" applyAlignment="1"/>
    <xf numFmtId="173" fontId="30" fillId="0" borderId="2" xfId="10" applyNumberFormat="1" applyFont="1" applyFill="1" applyBorder="1" applyAlignment="1"/>
    <xf numFmtId="0" fontId="32" fillId="0" borderId="0" xfId="9" applyFont="1" applyFill="1" applyBorder="1" applyAlignment="1">
      <alignment horizontal="center"/>
    </xf>
    <xf numFmtId="0" fontId="113" fillId="0" borderId="0" xfId="9" applyFont="1" applyFill="1" applyAlignment="1"/>
    <xf numFmtId="0" fontId="113" fillId="0" borderId="0" xfId="9" applyFont="1" applyFill="1" applyBorder="1" applyAlignment="1">
      <alignment horizontal="center"/>
    </xf>
    <xf numFmtId="171" fontId="113" fillId="0" borderId="0" xfId="10" applyNumberFormat="1" applyFont="1" applyFill="1" applyBorder="1" applyAlignment="1"/>
    <xf numFmtId="171" fontId="113" fillId="0" borderId="0" xfId="9" applyNumberFormat="1" applyFont="1" applyFill="1" applyBorder="1" applyAlignment="1">
      <alignment horizontal="center"/>
    </xf>
    <xf numFmtId="171" fontId="113" fillId="0" borderId="0" xfId="9" applyNumberFormat="1" applyFont="1" applyFill="1" applyAlignment="1"/>
    <xf numFmtId="184" fontId="113" fillId="0" borderId="0" xfId="9" applyNumberFormat="1" applyFont="1" applyFill="1"/>
    <xf numFmtId="171" fontId="113" fillId="0" borderId="0" xfId="10" applyFont="1" applyFill="1"/>
    <xf numFmtId="0" fontId="113" fillId="0" borderId="0" xfId="9" applyFont="1" applyFill="1"/>
    <xf numFmtId="171" fontId="113" fillId="0" borderId="0" xfId="9" applyNumberFormat="1" applyFont="1" applyFill="1"/>
    <xf numFmtId="171" fontId="113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185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Alignment="1"/>
    <xf numFmtId="0" fontId="30" fillId="0" borderId="0" xfId="9" quotePrefix="1" applyFont="1" applyFill="1"/>
    <xf numFmtId="185" fontId="116" fillId="0" borderId="0" xfId="9" applyNumberFormat="1" applyFont="1" applyFill="1"/>
    <xf numFmtId="173" fontId="30" fillId="0" borderId="0" xfId="10" applyNumberFormat="1" applyFont="1" applyFill="1" applyBorder="1" applyAlignment="1">
      <alignment horizontal="center"/>
    </xf>
    <xf numFmtId="173" fontId="30" fillId="0" borderId="0" xfId="10" applyNumberFormat="1" applyFont="1" applyFill="1" applyAlignment="1">
      <alignment horizontal="center"/>
    </xf>
    <xf numFmtId="173" fontId="30" fillId="0" borderId="0" xfId="2" applyNumberFormat="1" applyFont="1" applyFill="1" applyAlignment="1">
      <alignment horizontal="center"/>
    </xf>
    <xf numFmtId="3" fontId="30" fillId="0" borderId="0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/>
    </xf>
    <xf numFmtId="3" fontId="30" fillId="0" borderId="0" xfId="9" applyNumberFormat="1" applyFont="1" applyFill="1" applyAlignment="1"/>
    <xf numFmtId="3" fontId="30" fillId="0" borderId="0" xfId="9" applyNumberFormat="1" applyFont="1" applyFill="1" applyBorder="1" applyAlignment="1"/>
    <xf numFmtId="3" fontId="30" fillId="0" borderId="2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 wrapText="1"/>
    </xf>
    <xf numFmtId="3" fontId="30" fillId="0" borderId="0" xfId="10" applyNumberFormat="1" applyFont="1" applyFill="1" applyBorder="1" applyAlignment="1">
      <alignment horizontal="center"/>
    </xf>
    <xf numFmtId="3" fontId="30" fillId="0" borderId="11" xfId="10" applyNumberFormat="1" applyFont="1" applyFill="1" applyBorder="1" applyAlignment="1">
      <alignment horizontal="center"/>
    </xf>
    <xf numFmtId="173" fontId="30" fillId="0" borderId="0" xfId="4889" applyNumberFormat="1" applyFont="1" applyFill="1" applyAlignment="1">
      <alignment horizontal="center"/>
    </xf>
    <xf numFmtId="173" fontId="30" fillId="0" borderId="11" xfId="4889" applyNumberFormat="1" applyFont="1" applyFill="1" applyBorder="1" applyAlignment="1">
      <alignment horizontal="center"/>
    </xf>
    <xf numFmtId="173" fontId="30" fillId="0" borderId="0" xfId="9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114" fillId="0" borderId="0" xfId="24" applyFont="1" applyFill="1" applyBorder="1" applyAlignment="1"/>
    <xf numFmtId="0" fontId="114" fillId="0" borderId="0" xfId="0" applyNumberFormat="1" applyFont="1" applyFill="1" applyAlignment="1" applyProtection="1"/>
    <xf numFmtId="0" fontId="114" fillId="0" borderId="0" xfId="4907" applyFont="1" applyFill="1" applyAlignment="1">
      <alignment vertical="center"/>
    </xf>
    <xf numFmtId="0" fontId="114" fillId="0" borderId="0" xfId="0" applyNumberFormat="1" applyFont="1" applyAlignment="1" applyProtection="1"/>
    <xf numFmtId="0" fontId="30" fillId="0" borderId="8" xfId="4907" applyFont="1" applyFill="1" applyBorder="1" applyAlignment="1">
      <alignment horizontal="center" vertical="center"/>
    </xf>
    <xf numFmtId="0" fontId="30" fillId="0" borderId="11" xfId="4907" applyFont="1" applyFill="1" applyBorder="1" applyAlignment="1">
      <alignment horizontal="center" vertical="center"/>
    </xf>
    <xf numFmtId="0" fontId="30" fillId="0" borderId="0" xfId="4907" applyFont="1" applyFill="1" applyBorder="1" applyAlignment="1">
      <alignment horizontal="center" vertical="center"/>
    </xf>
    <xf numFmtId="173" fontId="30" fillId="0" borderId="11" xfId="10" applyNumberFormat="1" applyFont="1" applyFill="1" applyBorder="1" applyAlignment="1"/>
    <xf numFmtId="173" fontId="30" fillId="0" borderId="11" xfId="10" applyNumberFormat="1" applyFont="1" applyFill="1" applyBorder="1" applyAlignment="1">
      <alignment horizontal="center"/>
    </xf>
    <xf numFmtId="38" fontId="30" fillId="0" borderId="0" xfId="6864" applyNumberFormat="1" applyFont="1" applyFill="1" applyAlignment="1">
      <alignment vertical="center"/>
    </xf>
    <xf numFmtId="38" fontId="114" fillId="0" borderId="0" xfId="6864" applyNumberFormat="1" applyFont="1" applyFill="1" applyAlignment="1">
      <alignment vertical="center"/>
    </xf>
    <xf numFmtId="38" fontId="30" fillId="0" borderId="0" xfId="6864" quotePrefix="1" applyNumberFormat="1" applyFont="1" applyFill="1" applyAlignment="1">
      <alignment vertical="center"/>
    </xf>
    <xf numFmtId="171" fontId="30" fillId="0" borderId="11" xfId="9" applyNumberFormat="1" applyFont="1" applyFill="1" applyBorder="1" applyAlignment="1">
      <alignment horizontal="center"/>
    </xf>
    <xf numFmtId="173" fontId="30" fillId="0" borderId="8" xfId="9" applyNumberFormat="1" applyFont="1" applyFill="1" applyBorder="1"/>
    <xf numFmtId="173" fontId="30" fillId="0" borderId="7" xfId="9" applyNumberFormat="1" applyFont="1" applyFill="1" applyBorder="1"/>
    <xf numFmtId="184" fontId="114" fillId="0" borderId="0" xfId="0" quotePrefix="1" applyNumberFormat="1" applyFont="1" applyFill="1" applyAlignment="1" applyProtection="1">
      <alignment horizontal="left"/>
    </xf>
    <xf numFmtId="184" fontId="30" fillId="0" borderId="0" xfId="0" quotePrefix="1" applyNumberFormat="1" applyFont="1" applyFill="1" applyAlignment="1" applyProtection="1">
      <alignment horizontal="left"/>
    </xf>
    <xf numFmtId="173" fontId="30" fillId="0" borderId="0" xfId="2" quotePrefix="1" applyNumberFormat="1" applyFont="1" applyFill="1" applyBorder="1" applyAlignment="1">
      <alignment horizontal="center"/>
    </xf>
    <xf numFmtId="1" fontId="30" fillId="0" borderId="0" xfId="0" applyNumberFormat="1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Continuous"/>
    </xf>
    <xf numFmtId="184" fontId="30" fillId="0" borderId="0" xfId="1148" applyNumberFormat="1" applyFont="1" applyFill="1" applyBorder="1" applyAlignment="1">
      <alignment vertical="center"/>
    </xf>
    <xf numFmtId="38" fontId="114" fillId="0" borderId="0" xfId="0" applyNumberFormat="1" applyFont="1" applyFill="1" applyAlignment="1">
      <alignment vertical="center"/>
    </xf>
    <xf numFmtId="173" fontId="30" fillId="0" borderId="11" xfId="4891" applyNumberFormat="1" applyFont="1" applyFill="1" applyBorder="1" applyAlignment="1">
      <alignment horizontal="center"/>
    </xf>
    <xf numFmtId="0" fontId="114" fillId="0" borderId="0" xfId="0" applyFont="1" applyFill="1" applyBorder="1" applyAlignment="1"/>
    <xf numFmtId="0" fontId="114" fillId="0" borderId="0" xfId="0" applyFont="1" applyFill="1" applyAlignment="1">
      <alignment vertical="center"/>
    </xf>
    <xf numFmtId="173" fontId="30" fillId="0" borderId="7" xfId="4891" applyNumberFormat="1" applyFont="1" applyFill="1" applyBorder="1"/>
    <xf numFmtId="173" fontId="30" fillId="0" borderId="6" xfId="10" applyNumberFormat="1" applyFont="1" applyFill="1" applyBorder="1" applyAlignment="1"/>
    <xf numFmtId="171" fontId="30" fillId="0" borderId="6" xfId="10" applyNumberFormat="1" applyFont="1" applyFill="1" applyBorder="1" applyAlignment="1">
      <alignment horizontal="center"/>
    </xf>
    <xf numFmtId="3" fontId="30" fillId="0" borderId="6" xfId="9" applyNumberFormat="1" applyFont="1" applyFill="1" applyBorder="1" applyAlignment="1">
      <alignment horizontal="center"/>
    </xf>
    <xf numFmtId="171" fontId="30" fillId="0" borderId="8" xfId="10" applyNumberFormat="1" applyFont="1" applyFill="1" applyBorder="1" applyAlignment="1">
      <alignment horizontal="right"/>
    </xf>
    <xf numFmtId="171" fontId="115" fillId="0" borderId="0" xfId="2" applyFont="1" applyFill="1"/>
    <xf numFmtId="0" fontId="30" fillId="0" borderId="0" xfId="9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73" fontId="31" fillId="0" borderId="0" xfId="10" applyNumberFormat="1" applyFont="1" applyFill="1" applyBorder="1" applyAlignment="1">
      <alignment horizontal="right"/>
    </xf>
    <xf numFmtId="0" fontId="30" fillId="0" borderId="11" xfId="9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85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1" fillId="0" borderId="0" xfId="9" applyNumberFormat="1" applyFont="1" applyFill="1" applyAlignment="1">
      <alignment horizontal="center"/>
    </xf>
    <xf numFmtId="0" fontId="31" fillId="0" borderId="0" xfId="9" quotePrefix="1" applyNumberFormat="1" applyFont="1" applyFill="1" applyAlignment="1">
      <alignment horizontal="center"/>
    </xf>
    <xf numFmtId="184" fontId="277" fillId="0" borderId="0" xfId="9" applyNumberFormat="1" applyFont="1" applyFill="1" applyAlignment="1"/>
    <xf numFmtId="49" fontId="31" fillId="0" borderId="0" xfId="1148" applyNumberFormat="1" applyFont="1" applyFill="1" applyAlignment="1">
      <alignment horizontal="center"/>
    </xf>
    <xf numFmtId="49" fontId="31" fillId="0" borderId="0" xfId="1148" applyNumberFormat="1" applyFont="1" applyFill="1" applyAlignment="1">
      <alignment horizontal="center" vertical="center"/>
    </xf>
    <xf numFmtId="184" fontId="278" fillId="0" borderId="0" xfId="9" applyNumberFormat="1" applyFont="1" applyFill="1" applyAlignment="1"/>
    <xf numFmtId="184" fontId="262" fillId="0" borderId="0" xfId="9" applyNumberFormat="1" applyFont="1" applyFill="1" applyAlignment="1">
      <alignment horizontal="center"/>
    </xf>
    <xf numFmtId="184" fontId="262" fillId="0" borderId="0" xfId="9" applyNumberFormat="1" applyFont="1" applyFill="1" applyAlignment="1"/>
    <xf numFmtId="184" fontId="262" fillId="0" borderId="0" xfId="9" applyNumberFormat="1" applyFont="1" applyFill="1" applyAlignment="1">
      <alignment horizontal="right"/>
    </xf>
    <xf numFmtId="184" fontId="262" fillId="0" borderId="0" xfId="9" applyNumberFormat="1" applyFont="1" applyFill="1"/>
    <xf numFmtId="184" fontId="278" fillId="0" borderId="0" xfId="1140" applyNumberFormat="1" applyFont="1" applyFill="1" applyAlignment="1">
      <alignment horizontal="left" vertical="center"/>
    </xf>
    <xf numFmtId="171" fontId="262" fillId="0" borderId="0" xfId="9" applyNumberFormat="1" applyFont="1" applyFill="1" applyAlignment="1"/>
    <xf numFmtId="38" fontId="31" fillId="0" borderId="0" xfId="6864" applyNumberFormat="1" applyFont="1" applyFill="1" applyAlignment="1">
      <alignment horizontal="center" vertical="center"/>
    </xf>
    <xf numFmtId="171" fontId="30" fillId="0" borderId="0" xfId="4891" applyNumberFormat="1" applyFont="1" applyFill="1" applyBorder="1" applyAlignment="1">
      <alignment horizontal="center"/>
    </xf>
    <xf numFmtId="171" fontId="30" fillId="0" borderId="7" xfId="4891" applyNumberFormat="1" applyFont="1" applyFill="1" applyBorder="1" applyAlignment="1">
      <alignment horizontal="center"/>
    </xf>
    <xf numFmtId="0" fontId="278" fillId="0" borderId="0" xfId="9" applyFont="1" applyFill="1" applyAlignment="1"/>
    <xf numFmtId="0" fontId="278" fillId="0" borderId="0" xfId="0" applyFont="1" applyFill="1" applyAlignment="1"/>
    <xf numFmtId="0" fontId="262" fillId="0" borderId="0" xfId="0" applyFont="1" applyFill="1" applyBorder="1" applyAlignment="1"/>
    <xf numFmtId="0" fontId="262" fillId="0" borderId="0" xfId="0" applyFont="1" applyFill="1" applyBorder="1" applyAlignment="1">
      <alignment horizontal="right"/>
    </xf>
    <xf numFmtId="0" fontId="30" fillId="0" borderId="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30" fillId="0" borderId="0" xfId="4907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24" applyFont="1" applyFill="1" applyBorder="1" applyAlignment="1"/>
    <xf numFmtId="0" fontId="262" fillId="0" borderId="0" xfId="9" applyFont="1" applyFill="1" applyAlignment="1"/>
    <xf numFmtId="0" fontId="262" fillId="0" borderId="0" xfId="9" applyFont="1" applyFill="1" applyBorder="1" applyAlignment="1"/>
    <xf numFmtId="0" fontId="262" fillId="0" borderId="0" xfId="9" applyFont="1" applyFill="1"/>
    <xf numFmtId="0" fontId="262" fillId="0" borderId="0" xfId="9" applyFont="1" applyFill="1" applyAlignment="1">
      <alignment horizontal="right"/>
    </xf>
    <xf numFmtId="49" fontId="30" fillId="0" borderId="0" xfId="0" applyNumberFormat="1" applyFont="1" applyFill="1" applyBorder="1" applyAlignment="1">
      <alignment horizontal="center"/>
    </xf>
    <xf numFmtId="49" fontId="30" fillId="0" borderId="11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0" xfId="4907" applyFont="1" applyFill="1" applyBorder="1" applyAlignment="1">
      <alignment vertical="center"/>
    </xf>
    <xf numFmtId="171" fontId="30" fillId="0" borderId="0" xfId="2" applyFont="1" applyFill="1" applyBorder="1" applyAlignment="1"/>
    <xf numFmtId="171" fontId="30" fillId="0" borderId="0" xfId="2" applyFont="1" applyFill="1" applyAlignment="1"/>
    <xf numFmtId="171" fontId="30" fillId="0" borderId="0" xfId="2" applyFont="1" applyFill="1" applyBorder="1" applyAlignment="1">
      <alignment horizontal="center"/>
    </xf>
    <xf numFmtId="171" fontId="30" fillId="0" borderId="6" xfId="2" applyFont="1" applyFill="1" applyBorder="1" applyAlignment="1">
      <alignment horizontal="center"/>
    </xf>
    <xf numFmtId="49" fontId="114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49" fontId="30" fillId="0" borderId="0" xfId="0" applyNumberFormat="1" applyFont="1" applyFill="1" applyBorder="1" applyAlignment="1">
      <alignment vertical="center"/>
    </xf>
    <xf numFmtId="184" fontId="278" fillId="0" borderId="0" xfId="1148" applyNumberFormat="1" applyFont="1" applyFill="1" applyAlignment="1"/>
    <xf numFmtId="185" fontId="278" fillId="0" borderId="0" xfId="1148" applyNumberFormat="1" applyFont="1" applyFill="1" applyAlignment="1"/>
    <xf numFmtId="173" fontId="30" fillId="0" borderId="7" xfId="1148" applyNumberFormat="1" applyFont="1" applyFill="1" applyBorder="1"/>
    <xf numFmtId="173" fontId="30" fillId="0" borderId="11" xfId="1148" applyNumberFormat="1" applyFont="1" applyFill="1" applyBorder="1"/>
    <xf numFmtId="173" fontId="30" fillId="0" borderId="0" xfId="4899" applyNumberFormat="1" applyFont="1" applyFill="1" applyAlignment="1">
      <alignment horizontal="center" vertical="top"/>
    </xf>
    <xf numFmtId="173" fontId="30" fillId="0" borderId="0" xfId="4898" applyNumberFormat="1" applyFont="1" applyFill="1" applyAlignment="1">
      <alignment horizontal="center"/>
    </xf>
    <xf numFmtId="49" fontId="31" fillId="0" borderId="0" xfId="1148" applyNumberFormat="1" applyFont="1" applyFill="1" applyBorder="1" applyAlignment="1">
      <alignment horizontal="center"/>
    </xf>
    <xf numFmtId="173" fontId="30" fillId="0" borderId="0" xfId="4891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173" fontId="30" fillId="0" borderId="0" xfId="2" applyNumberFormat="1" applyFont="1" applyFill="1" applyAlignment="1">
      <alignment horizontal="right" vertical="top"/>
    </xf>
    <xf numFmtId="173" fontId="30" fillId="0" borderId="0" xfId="4890" applyNumberFormat="1" applyFont="1" applyFill="1" applyBorder="1" applyAlignment="1">
      <alignment horizontal="right"/>
    </xf>
    <xf numFmtId="173" fontId="30" fillId="0" borderId="0" xfId="1148" applyNumberFormat="1" applyFont="1" applyFill="1" applyAlignment="1">
      <alignment horizontal="center" vertical="top"/>
    </xf>
    <xf numFmtId="173" fontId="30" fillId="0" borderId="0" xfId="4890" applyNumberFormat="1" applyFont="1" applyFill="1" applyAlignment="1">
      <alignment horizontal="center"/>
    </xf>
    <xf numFmtId="0" fontId="30" fillId="0" borderId="0" xfId="6864" applyNumberFormat="1" applyFont="1" applyFill="1" applyAlignment="1">
      <alignment vertical="center"/>
    </xf>
    <xf numFmtId="173" fontId="30" fillId="0" borderId="0" xfId="4893" applyNumberFormat="1" applyFont="1" applyFill="1" applyBorder="1" applyAlignment="1">
      <alignment horizontal="center"/>
    </xf>
    <xf numFmtId="173" fontId="30" fillId="0" borderId="0" xfId="4892" applyNumberFormat="1" applyFont="1" applyFill="1" applyBorder="1" applyAlignment="1">
      <alignment horizontal="center"/>
    </xf>
    <xf numFmtId="173" fontId="30" fillId="0" borderId="0" xfId="4892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49" fontId="30" fillId="0" borderId="6" xfId="1148" applyNumberFormat="1" applyFont="1" applyFill="1" applyBorder="1" applyAlignment="1">
      <alignment horizontal="center" vertical="center"/>
    </xf>
    <xf numFmtId="173" fontId="30" fillId="0" borderId="11" xfId="2" applyNumberFormat="1" applyFont="1" applyFill="1" applyBorder="1" applyAlignment="1"/>
    <xf numFmtId="0" fontId="30" fillId="0" borderId="6" xfId="1148" applyNumberFormat="1" applyFont="1" applyFill="1" applyBorder="1" applyAlignment="1">
      <alignment horizontal="center"/>
    </xf>
    <xf numFmtId="49" fontId="30" fillId="0" borderId="6" xfId="1148" applyNumberFormat="1" applyFont="1" applyFill="1" applyBorder="1" applyAlignment="1">
      <alignment horizontal="center"/>
    </xf>
    <xf numFmtId="173" fontId="113" fillId="0" borderId="0" xfId="4889" applyNumberFormat="1" applyFont="1" applyFill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73" fontId="30" fillId="0" borderId="6" xfId="4891" applyNumberFormat="1" applyFont="1" applyFill="1" applyBorder="1" applyAlignment="1">
      <alignment horizontal="center"/>
    </xf>
    <xf numFmtId="184" fontId="262" fillId="0" borderId="0" xfId="1148" applyNumberFormat="1" applyFont="1" applyFill="1" applyAlignment="1">
      <alignment horizontal="center"/>
    </xf>
    <xf numFmtId="184" fontId="262" fillId="0" borderId="0" xfId="1148" applyNumberFormat="1" applyFont="1" applyFill="1" applyAlignment="1"/>
    <xf numFmtId="184" fontId="262" fillId="0" borderId="0" xfId="1148" applyNumberFormat="1" applyFont="1" applyFill="1" applyAlignment="1">
      <alignment horizontal="right"/>
    </xf>
    <xf numFmtId="184" fontId="278" fillId="0" borderId="0" xfId="1148" applyNumberFormat="1" applyFont="1" applyFill="1" applyAlignment="1">
      <alignment horizontal="left"/>
    </xf>
    <xf numFmtId="184" fontId="277" fillId="0" borderId="0" xfId="1148" applyNumberFormat="1" applyFont="1" applyFill="1" applyAlignment="1"/>
    <xf numFmtId="184" fontId="279" fillId="0" borderId="0" xfId="1148" applyNumberFormat="1" applyFont="1" applyFill="1" applyAlignment="1">
      <alignment horizontal="center"/>
    </xf>
    <xf numFmtId="184" fontId="279" fillId="0" borderId="0" xfId="1148" applyNumberFormat="1" applyFont="1" applyFill="1" applyAlignment="1"/>
    <xf numFmtId="184" fontId="30" fillId="0" borderId="0" xfId="1148" applyNumberFormat="1" applyFont="1" applyFill="1" applyAlignment="1">
      <alignment horizontal="center"/>
    </xf>
    <xf numFmtId="184" fontId="30" fillId="0" borderId="0" xfId="1148" applyNumberFormat="1" applyFont="1" applyFill="1" applyBorder="1" applyAlignment="1">
      <alignment horizontal="center"/>
    </xf>
    <xf numFmtId="184" fontId="30" fillId="0" borderId="0" xfId="1148" applyNumberFormat="1" applyFont="1" applyFill="1" applyBorder="1" applyAlignment="1"/>
    <xf numFmtId="184" fontId="30" fillId="0" borderId="11" xfId="1148" applyNumberFormat="1" applyFont="1" applyFill="1" applyBorder="1" applyAlignment="1">
      <alignment horizontal="center"/>
    </xf>
    <xf numFmtId="184" fontId="30" fillId="0" borderId="0" xfId="1148" applyNumberFormat="1" applyFont="1" applyFill="1" applyBorder="1" applyAlignment="1">
      <alignment horizontal="right"/>
    </xf>
    <xf numFmtId="184" fontId="114" fillId="0" borderId="0" xfId="1148" applyNumberFormat="1" applyFont="1" applyFill="1" applyAlignment="1"/>
    <xf numFmtId="184" fontId="31" fillId="0" borderId="0" xfId="6864" applyNumberFormat="1" applyFont="1" applyFill="1" applyAlignment="1">
      <alignment horizontal="center"/>
    </xf>
    <xf numFmtId="184" fontId="30" fillId="0" borderId="0" xfId="4891" applyNumberFormat="1" applyFont="1" applyFill="1" applyBorder="1" applyAlignment="1">
      <alignment horizontal="right"/>
    </xf>
    <xf numFmtId="184" fontId="30" fillId="0" borderId="0" xfId="1148" applyNumberFormat="1" applyFont="1" applyFill="1" applyAlignment="1">
      <alignment horizontal="right"/>
    </xf>
    <xf numFmtId="184" fontId="30" fillId="0" borderId="0" xfId="4891" applyNumberFormat="1" applyFont="1" applyFill="1" applyAlignment="1">
      <alignment horizontal="right"/>
    </xf>
    <xf numFmtId="38" fontId="30" fillId="0" borderId="0" xfId="6864" applyNumberFormat="1" applyFont="1" applyFill="1" applyAlignment="1"/>
    <xf numFmtId="184" fontId="30" fillId="0" borderId="0" xfId="6864" applyNumberFormat="1" applyFont="1" applyFill="1" applyAlignment="1"/>
    <xf numFmtId="184" fontId="31" fillId="0" borderId="0" xfId="1148" applyNumberFormat="1" applyFont="1" applyFill="1" applyAlignment="1">
      <alignment horizontal="center"/>
    </xf>
    <xf numFmtId="184" fontId="30" fillId="0" borderId="0" xfId="4891" applyNumberFormat="1" applyFont="1" applyFill="1" applyBorder="1" applyAlignment="1">
      <alignment horizontal="center"/>
    </xf>
    <xf numFmtId="173" fontId="30" fillId="0" borderId="0" xfId="4891" applyNumberFormat="1" applyFont="1" applyFill="1" applyBorder="1" applyAlignment="1">
      <alignment horizontal="right"/>
    </xf>
    <xf numFmtId="38" fontId="114" fillId="0" borderId="0" xfId="6864" applyNumberFormat="1" applyFont="1" applyFill="1" applyAlignment="1"/>
    <xf numFmtId="184" fontId="114" fillId="0" borderId="0" xfId="6864" applyNumberFormat="1" applyFont="1" applyFill="1" applyAlignment="1"/>
    <xf numFmtId="173" fontId="30" fillId="0" borderId="6" xfId="4891" applyNumberFormat="1" applyFont="1" applyFill="1" applyBorder="1" applyAlignment="1">
      <alignment horizontal="right"/>
    </xf>
    <xf numFmtId="184" fontId="30" fillId="0" borderId="0" xfId="6801" applyNumberFormat="1" applyFont="1" applyFill="1" applyAlignment="1">
      <alignment horizontal="right"/>
    </xf>
    <xf numFmtId="38" fontId="114" fillId="0" borderId="0" xfId="3496" applyNumberFormat="1" applyFont="1" applyFill="1" applyAlignment="1"/>
    <xf numFmtId="184" fontId="114" fillId="0" borderId="0" xfId="3496" applyNumberFormat="1" applyFont="1" applyFill="1" applyAlignment="1"/>
    <xf numFmtId="184" fontId="30" fillId="0" borderId="11" xfId="4891" applyNumberFormat="1" applyFont="1" applyFill="1" applyBorder="1" applyAlignment="1">
      <alignment horizontal="right"/>
    </xf>
    <xf numFmtId="0" fontId="114" fillId="0" borderId="0" xfId="3496" applyFont="1" applyFill="1" applyBorder="1" applyAlignment="1"/>
    <xf numFmtId="184" fontId="114" fillId="0" borderId="0" xfId="3496" applyNumberFormat="1" applyFont="1" applyFill="1" applyBorder="1" applyAlignment="1"/>
    <xf numFmtId="173" fontId="30" fillId="0" borderId="11" xfId="4891" applyNumberFormat="1" applyFont="1" applyFill="1" applyBorder="1" applyAlignment="1">
      <alignment horizontal="right"/>
    </xf>
    <xf numFmtId="184" fontId="30" fillId="0" borderId="7" xfId="4891" applyNumberFormat="1" applyFont="1" applyFill="1" applyBorder="1" applyAlignment="1">
      <alignment horizontal="right"/>
    </xf>
    <xf numFmtId="0" fontId="114" fillId="0" borderId="0" xfId="3496" applyFont="1" applyFill="1" applyAlignment="1"/>
    <xf numFmtId="184" fontId="30" fillId="0" borderId="0" xfId="1148" applyNumberFormat="1" applyFont="1" applyFill="1" applyAlignment="1">
      <alignment horizontal="left"/>
    </xf>
    <xf numFmtId="184" fontId="30" fillId="0" borderId="2" xfId="1148" applyNumberFormat="1" applyFont="1" applyFill="1" applyBorder="1" applyAlignment="1">
      <alignment horizontal="right"/>
    </xf>
    <xf numFmtId="184" fontId="31" fillId="0" borderId="0" xfId="1148" applyNumberFormat="1" applyFont="1" applyFill="1" applyBorder="1" applyAlignment="1">
      <alignment horizontal="center"/>
    </xf>
    <xf numFmtId="185" fontId="30" fillId="0" borderId="7" xfId="4891" applyNumberFormat="1" applyFont="1" applyFill="1" applyBorder="1" applyAlignment="1">
      <alignment horizontal="right"/>
    </xf>
    <xf numFmtId="185" fontId="30" fillId="0" borderId="0" xfId="1148" applyNumberFormat="1" applyFont="1" applyFill="1" applyAlignment="1">
      <alignment horizontal="right"/>
    </xf>
    <xf numFmtId="185" fontId="30" fillId="0" borderId="0" xfId="1148" applyNumberFormat="1" applyFont="1" applyFill="1" applyBorder="1" applyAlignment="1">
      <alignment horizontal="right"/>
    </xf>
    <xf numFmtId="0" fontId="30" fillId="0" borderId="0" xfId="1148" applyFont="1" applyFill="1" applyAlignment="1">
      <alignment horizontal="right"/>
    </xf>
    <xf numFmtId="38" fontId="30" fillId="0" borderId="0" xfId="3496" applyNumberFormat="1" applyFont="1" applyFill="1" applyAlignment="1"/>
    <xf numFmtId="49" fontId="32" fillId="0" borderId="0" xfId="1148" applyNumberFormat="1" applyFont="1" applyFill="1" applyBorder="1" applyAlignment="1">
      <alignment horizontal="center"/>
    </xf>
    <xf numFmtId="0" fontId="30" fillId="0" borderId="0" xfId="1148" applyNumberFormat="1" applyFont="1" applyFill="1" applyBorder="1" applyAlignment="1">
      <alignment horizontal="center"/>
    </xf>
    <xf numFmtId="171" fontId="30" fillId="0" borderId="0" xfId="1148" applyNumberFormat="1" applyFont="1" applyFill="1" applyBorder="1" applyAlignment="1"/>
    <xf numFmtId="171" fontId="30" fillId="0" borderId="0" xfId="4891" applyNumberFormat="1" applyFont="1" applyFill="1" applyBorder="1" applyAlignment="1"/>
    <xf numFmtId="9" fontId="30" fillId="0" borderId="0" xfId="6801" applyFont="1" applyFill="1" applyBorder="1" applyAlignment="1"/>
    <xf numFmtId="171" fontId="30" fillId="0" borderId="0" xfId="4891" applyFont="1" applyFill="1" applyBorder="1" applyAlignment="1">
      <alignment horizontal="right"/>
    </xf>
    <xf numFmtId="171" fontId="30" fillId="0" borderId="0" xfId="4891" applyFont="1" applyFill="1" applyBorder="1" applyAlignment="1"/>
    <xf numFmtId="171" fontId="30" fillId="0" borderId="0" xfId="4891" applyFont="1" applyFill="1" applyBorder="1" applyAlignment="1">
      <alignment horizontal="center"/>
    </xf>
    <xf numFmtId="177" fontId="30" fillId="0" borderId="0" xfId="4891" applyNumberFormat="1" applyFont="1" applyFill="1" applyBorder="1" applyAlignment="1">
      <alignment horizontal="center"/>
    </xf>
    <xf numFmtId="177" fontId="30" fillId="0" borderId="0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left"/>
    </xf>
    <xf numFmtId="185" fontId="30" fillId="0" borderId="0" xfId="1148" applyNumberFormat="1" applyFont="1" applyFill="1" applyBorder="1" applyAlignment="1">
      <alignment horizontal="center"/>
    </xf>
    <xf numFmtId="185" fontId="30" fillId="0" borderId="0" xfId="4891" applyNumberFormat="1" applyFont="1" applyFill="1" applyBorder="1" applyAlignment="1"/>
    <xf numFmtId="1" fontId="30" fillId="0" borderId="0" xfId="1148" applyNumberFormat="1" applyFont="1" applyFill="1" applyBorder="1" applyAlignment="1">
      <alignment horizontal="center"/>
    </xf>
    <xf numFmtId="186" fontId="30" fillId="0" borderId="0" xfId="4891" applyNumberFormat="1" applyFont="1" applyFill="1" applyBorder="1" applyAlignment="1"/>
    <xf numFmtId="186" fontId="30" fillId="0" borderId="0" xfId="1148" applyNumberFormat="1" applyFont="1" applyFill="1" applyBorder="1" applyAlignment="1">
      <alignment horizontal="right"/>
    </xf>
    <xf numFmtId="186" fontId="30" fillId="0" borderId="0" xfId="1148" applyNumberFormat="1" applyFont="1" applyFill="1" applyBorder="1" applyAlignment="1"/>
    <xf numFmtId="184" fontId="30" fillId="0" borderId="0" xfId="4891" applyNumberFormat="1" applyFont="1" applyFill="1" applyBorder="1" applyAlignment="1"/>
    <xf numFmtId="173" fontId="30" fillId="0" borderId="0" xfId="4891" applyNumberFormat="1" applyFont="1" applyFill="1" applyBorder="1" applyAlignment="1"/>
    <xf numFmtId="173" fontId="30" fillId="0" borderId="0" xfId="1148" applyNumberFormat="1" applyFont="1" applyFill="1" applyBorder="1" applyAlignment="1"/>
    <xf numFmtId="173" fontId="30" fillId="0" borderId="0" xfId="4891" applyNumberFormat="1" applyFont="1" applyFill="1" applyAlignment="1"/>
    <xf numFmtId="184" fontId="30" fillId="0" borderId="6" xfId="1148" quotePrefix="1" applyNumberFormat="1" applyFont="1" applyFill="1" applyBorder="1" applyAlignment="1">
      <alignment horizontal="center"/>
    </xf>
    <xf numFmtId="173" fontId="30" fillId="0" borderId="7" xfId="4891" applyNumberFormat="1" applyFont="1" applyFill="1" applyBorder="1" applyAlignment="1">
      <alignment horizontal="right"/>
    </xf>
    <xf numFmtId="173" fontId="30" fillId="0" borderId="2" xfId="1148" applyNumberFormat="1" applyFont="1" applyFill="1" applyBorder="1" applyAlignment="1">
      <alignment horizontal="right"/>
    </xf>
    <xf numFmtId="173" fontId="30" fillId="0" borderId="11" xfId="4890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69" fontId="30" fillId="0" borderId="11" xfId="4891" applyNumberFormat="1" applyFont="1" applyFill="1" applyBorder="1" applyAlignment="1">
      <alignment horizontal="right"/>
    </xf>
    <xf numFmtId="171" fontId="30" fillId="0" borderId="7" xfId="2" applyFont="1" applyFill="1" applyBorder="1" applyAlignment="1">
      <alignment horizontal="right"/>
    </xf>
    <xf numFmtId="173" fontId="30" fillId="0" borderId="7" xfId="2" applyNumberFormat="1" applyFont="1" applyFill="1" applyBorder="1" applyAlignment="1">
      <alignment horizontal="right"/>
    </xf>
    <xf numFmtId="171" fontId="30" fillId="0" borderId="0" xfId="2" applyFont="1" applyFill="1" applyBorder="1" applyAlignment="1">
      <alignment horizontal="right"/>
    </xf>
    <xf numFmtId="173" fontId="30" fillId="0" borderId="0" xfId="2" applyNumberFormat="1" applyFont="1" applyFill="1" applyBorder="1" applyAlignment="1">
      <alignment horizontal="center"/>
    </xf>
    <xf numFmtId="173" fontId="30" fillId="0" borderId="2" xfId="2" applyNumberFormat="1" applyFont="1" applyFill="1" applyBorder="1" applyAlignment="1">
      <alignment horizontal="right"/>
    </xf>
    <xf numFmtId="171" fontId="30" fillId="0" borderId="11" xfId="10" applyNumberFormat="1" applyFont="1" applyFill="1" applyBorder="1" applyAlignment="1">
      <alignment horizontal="center"/>
    </xf>
    <xf numFmtId="171" fontId="30" fillId="0" borderId="8" xfId="9" applyNumberFormat="1" applyFont="1" applyFill="1" applyBorder="1"/>
    <xf numFmtId="184" fontId="30" fillId="0" borderId="0" xfId="1148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73" fontId="30" fillId="0" borderId="59" xfId="4889" applyNumberFormat="1" applyFont="1" applyFill="1" applyBorder="1" applyAlignment="1">
      <alignment horizontal="right"/>
    </xf>
    <xf numFmtId="38" fontId="30" fillId="0" borderId="0" xfId="0" applyNumberFormat="1" applyFont="1" applyFill="1" applyAlignment="1">
      <alignment horizontal="left" vertical="center"/>
    </xf>
    <xf numFmtId="173" fontId="30" fillId="0" borderId="11" xfId="1148" applyNumberFormat="1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71" fontId="30" fillId="0" borderId="0" xfId="4891" applyNumberFormat="1" applyFont="1" applyFill="1" applyAlignment="1">
      <alignment horizontal="right"/>
    </xf>
    <xf numFmtId="173" fontId="30" fillId="0" borderId="0" xfId="4891" quotePrefix="1" applyNumberFormat="1" applyFont="1" applyFill="1" applyBorder="1" applyAlignment="1">
      <alignment horizontal="center"/>
    </xf>
    <xf numFmtId="173" fontId="30" fillId="0" borderId="0" xfId="4891" quotePrefix="1" applyNumberFormat="1" applyFont="1" applyFill="1" applyBorder="1" applyAlignment="1">
      <alignment horizontal="right"/>
    </xf>
    <xf numFmtId="173" fontId="30" fillId="0" borderId="0" xfId="4891" applyNumberFormat="1" applyFont="1" applyFill="1" applyAlignment="1">
      <alignment horizontal="right"/>
    </xf>
    <xf numFmtId="171" fontId="30" fillId="0" borderId="0" xfId="4891" applyNumberFormat="1" applyFont="1" applyFill="1" applyAlignment="1">
      <alignment horizontal="center"/>
    </xf>
    <xf numFmtId="3" fontId="30" fillId="0" borderId="0" xfId="1148" applyNumberFormat="1" applyFont="1" applyFill="1" applyBorder="1" applyAlignment="1">
      <alignment horizontal="center"/>
    </xf>
    <xf numFmtId="3" fontId="30" fillId="0" borderId="0" xfId="4891" applyNumberFormat="1" applyFont="1" applyFill="1" applyBorder="1" applyAlignment="1"/>
    <xf numFmtId="3" fontId="30" fillId="0" borderId="0" xfId="1148" applyNumberFormat="1" applyFont="1" applyFill="1" applyAlignment="1"/>
    <xf numFmtId="10" fontId="30" fillId="0" borderId="0" xfId="12" applyNumberFormat="1" applyFont="1" applyFill="1" applyAlignment="1">
      <alignment horizontal="center"/>
    </xf>
    <xf numFmtId="0" fontId="31" fillId="0" borderId="0" xfId="1148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84" fontId="30" fillId="0" borderId="0" xfId="6801" applyNumberFormat="1" applyFont="1" applyFill="1" applyAlignment="1">
      <alignment horizontal="center"/>
    </xf>
    <xf numFmtId="173" fontId="30" fillId="0" borderId="0" xfId="4890" applyNumberFormat="1" applyFont="1" applyFill="1" applyBorder="1" applyAlignment="1">
      <alignment horizontal="center"/>
    </xf>
    <xf numFmtId="184" fontId="30" fillId="0" borderId="0" xfId="4891" applyNumberFormat="1" applyFont="1" applyFill="1" applyAlignment="1">
      <alignment horizontal="center"/>
    </xf>
    <xf numFmtId="184" fontId="30" fillId="0" borderId="11" xfId="9" applyNumberFormat="1" applyFont="1" applyFill="1" applyBorder="1" applyAlignment="1">
      <alignment horizontal="center"/>
    </xf>
    <xf numFmtId="16" fontId="30" fillId="0" borderId="6" xfId="9" applyNumberFormat="1" applyFont="1" applyFill="1" applyBorder="1" applyAlignment="1">
      <alignment horizontal="center"/>
    </xf>
    <xf numFmtId="0" fontId="30" fillId="0" borderId="6" xfId="9" applyFont="1" applyFill="1" applyBorder="1" applyAlignment="1">
      <alignment horizontal="center"/>
    </xf>
    <xf numFmtId="171" fontId="30" fillId="0" borderId="11" xfId="9" applyNumberFormat="1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 vertical="center"/>
    </xf>
    <xf numFmtId="0" fontId="30" fillId="0" borderId="0" xfId="9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84" fontId="30" fillId="0" borderId="0" xfId="1148" quotePrefix="1" applyNumberFormat="1" applyFont="1" applyFill="1" applyBorder="1" applyAlignment="1">
      <alignment horizontal="center"/>
    </xf>
    <xf numFmtId="184" fontId="30" fillId="0" borderId="0" xfId="1148" applyNumberFormat="1" applyFont="1" applyFill="1" applyBorder="1" applyAlignment="1">
      <alignment horizontal="center"/>
    </xf>
    <xf numFmtId="184" fontId="30" fillId="0" borderId="11" xfId="1148" applyNumberFormat="1" applyFont="1" applyFill="1" applyBorder="1" applyAlignment="1">
      <alignment horizontal="center"/>
    </xf>
    <xf numFmtId="0" fontId="30" fillId="0" borderId="0" xfId="1148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 vertical="center"/>
    </xf>
    <xf numFmtId="0" fontId="30" fillId="0" borderId="11" xfId="9" applyFont="1" applyFill="1" applyBorder="1" applyAlignment="1">
      <alignment horizontal="center"/>
    </xf>
    <xf numFmtId="169" fontId="30" fillId="0" borderId="11" xfId="9" applyNumberFormat="1" applyFont="1" applyFill="1" applyBorder="1" applyAlignment="1">
      <alignment horizontal="center"/>
    </xf>
    <xf numFmtId="169" fontId="30" fillId="0" borderId="6" xfId="9" applyNumberFormat="1" applyFont="1" applyFill="1" applyBorder="1" applyAlignment="1">
      <alignment horizontal="center"/>
    </xf>
    <xf numFmtId="171" fontId="30" fillId="0" borderId="11" xfId="1148" applyNumberFormat="1" applyFont="1" applyFill="1" applyBorder="1" applyAlignment="1">
      <alignment horizontal="center"/>
    </xf>
    <xf numFmtId="171" fontId="30" fillId="0" borderId="6" xfId="1148" applyNumberFormat="1" applyFont="1" applyFill="1" applyBorder="1" applyAlignment="1">
      <alignment horizontal="center"/>
    </xf>
  </cellXfs>
  <cellStyles count="6865">
    <cellStyle name="_x0004_" xfId="74"/>
    <cellStyle name="_x000e_" xfId="75"/>
    <cellStyle name="_x000f_" xfId="1153"/>
    <cellStyle name="_x0004_ 10" xfId="4910"/>
    <cellStyle name="_x0004_ 11" xfId="4911"/>
    <cellStyle name="_x0004_ 12" xfId="4912"/>
    <cellStyle name="_x0004_ 13" xfId="4913"/>
    <cellStyle name="_x0004_ 2" xfId="1154"/>
    <cellStyle name="_x0004_ 2 2" xfId="4914"/>
    <cellStyle name="_x0004_ 3" xfId="4915"/>
    <cellStyle name="_x0004_ 4" xfId="4916"/>
    <cellStyle name="_x0004_ 5" xfId="4917"/>
    <cellStyle name="_x0004_ 6" xfId="4918"/>
    <cellStyle name="_x0004_ 7" xfId="4919"/>
    <cellStyle name="_x0004_ 8" xfId="4920"/>
    <cellStyle name="_x0004_ 9" xfId="4921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 2" xfId="4922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1-Kizai AWP 170804 10" xfId="4923"/>
    <cellStyle name="_01-Kizai AWP 170804 11" xfId="4924"/>
    <cellStyle name="_01-Kizai AWP 170804 12" xfId="4925"/>
    <cellStyle name="_01-Kizai AWP 170804 13" xfId="4926"/>
    <cellStyle name="_01-Kizai AWP 170804 2" xfId="4927"/>
    <cellStyle name="_01-Kizai AWP 170804 3" xfId="4928"/>
    <cellStyle name="_01-Kizai AWP 170804 4" xfId="4929"/>
    <cellStyle name="_01-Kizai AWP 170804 5" xfId="4930"/>
    <cellStyle name="_01-Kizai AWP 170804 6" xfId="4931"/>
    <cellStyle name="_01-Kizai AWP 170804 7" xfId="4932"/>
    <cellStyle name="_01-Kizai AWP 170804 8" xfId="4933"/>
    <cellStyle name="_01-Kizai AWP 170804 9" xfId="4934"/>
    <cellStyle name="_03-K,O,R and U (after MJ review) " xfId="81"/>
    <cellStyle name="_x0004__03-K,O,R and U (after MJ review) " xfId="82"/>
    <cellStyle name="_03-K,O,R and U (after MJ review)  10" xfId="4935"/>
    <cellStyle name="_03-K,O,R and U (after MJ review)  11" xfId="4936"/>
    <cellStyle name="_03-K,O,R and U (after MJ review)  12" xfId="4937"/>
    <cellStyle name="_03-K,O,R and U (after MJ review)  13" xfId="4938"/>
    <cellStyle name="_03-K,O,R and U (after MJ review)  2" xfId="4939"/>
    <cellStyle name="_03-K,O,R and U (after MJ review)  3" xfId="4940"/>
    <cellStyle name="_03-K,O,R and U (after MJ review)  4" xfId="4941"/>
    <cellStyle name="_03-K,O,R and U (after MJ review)  5" xfId="4942"/>
    <cellStyle name="_03-K,O,R and U (after MJ review)  6" xfId="4943"/>
    <cellStyle name="_03-K,O,R and U (after MJ review)  7" xfId="4944"/>
    <cellStyle name="_03-K,O,R and U (after MJ review)  8" xfId="4945"/>
    <cellStyle name="_03-K,O,R and U (after MJ review)  9" xfId="4946"/>
    <cellStyle name="_a2" xfId="83"/>
    <cellStyle name="_a2 2" xfId="4947"/>
    <cellStyle name="_a2_Group Financial Figures" xfId="4948"/>
    <cellStyle name="_Abra Dev 31 Jan 04_260404" xfId="84"/>
    <cellStyle name="_x0004__Abra Dev 31 Jan 04_260404" xfId="85"/>
    <cellStyle name="_Abra Dev 31 Jan 04_260404 10" xfId="4949"/>
    <cellStyle name="_Abra Dev 31 Jan 04_260404 11" xfId="4950"/>
    <cellStyle name="_Abra Dev 31 Jan 04_260404 12" xfId="4951"/>
    <cellStyle name="_Abra Dev 31 Jan 04_260404 13" xfId="4952"/>
    <cellStyle name="_Abra Dev 31 Jan 04_260404 2" xfId="4953"/>
    <cellStyle name="_Abra Dev 31 Jan 04_260404 3" xfId="4954"/>
    <cellStyle name="_Abra Dev 31 Jan 04_260404 4" xfId="4955"/>
    <cellStyle name="_Abra Dev 31 Jan 04_260404 5" xfId="4956"/>
    <cellStyle name="_Abra Dev 31 Jan 04_260404 6" xfId="4957"/>
    <cellStyle name="_Abra Dev 31 Jan 04_260404 7" xfId="4958"/>
    <cellStyle name="_Abra Dev 31 Jan 04_260404 8" xfId="4959"/>
    <cellStyle name="_Abra Dev 31 Jan 04_260404 9" xfId="4960"/>
    <cellStyle name="_Abra Development-AllAWPs03_010403" xfId="86"/>
    <cellStyle name="_x0004__Abra Development-AllAWPs03_010403" xfId="87"/>
    <cellStyle name="_Abra Development-AllAWPs03_010403 10" xfId="4961"/>
    <cellStyle name="_Abra Development-AllAWPs03_010403 11" xfId="4962"/>
    <cellStyle name="_Abra Development-AllAWPs03_010403 12" xfId="4963"/>
    <cellStyle name="_Abra Development-AllAWPs03_010403 13" xfId="4964"/>
    <cellStyle name="_Abra Development-AllAWPs03_010403 2" xfId="4965"/>
    <cellStyle name="_Abra Development-AllAWPs03_010403 3" xfId="4966"/>
    <cellStyle name="_Abra Development-AllAWPs03_010403 4" xfId="4967"/>
    <cellStyle name="_Abra Development-AllAWPs03_010403 5" xfId="4968"/>
    <cellStyle name="_Abra Development-AllAWPs03_010403 6" xfId="4969"/>
    <cellStyle name="_Abra Development-AllAWPs03_010403 7" xfId="4970"/>
    <cellStyle name="_Abra Development-AllAWPs03_010403 8" xfId="4971"/>
    <cellStyle name="_Abra Development-AllAWPs03_010403 9" xfId="4972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AWP-Kinta Heights(2004) 10" xfId="4973"/>
    <cellStyle name="_AWP-Kinta Heights(2004) 11" xfId="4974"/>
    <cellStyle name="_AWP-Kinta Heights(2004) 12" xfId="4975"/>
    <cellStyle name="_AWP-Kinta Heights(2004) 13" xfId="4976"/>
    <cellStyle name="_AWP-Kinta Heights(2004) 2" xfId="4977"/>
    <cellStyle name="_AWP-Kinta Heights(2004) 3" xfId="4978"/>
    <cellStyle name="_AWP-Kinta Heights(2004) 4" xfId="4979"/>
    <cellStyle name="_AWP-Kinta Heights(2004) 5" xfId="4980"/>
    <cellStyle name="_AWP-Kinta Heights(2004) 6" xfId="4981"/>
    <cellStyle name="_AWP-Kinta Heights(2004) 7" xfId="4982"/>
    <cellStyle name="_AWP-Kinta Heights(2004) 8" xfId="4983"/>
    <cellStyle name="_AWP-Kinta Heights(2004) 9" xfId="4984"/>
    <cellStyle name="_Book1" xfId="344"/>
    <cellStyle name="_x0004__Book1" xfId="345"/>
    <cellStyle name="_Book1 10" xfId="4985"/>
    <cellStyle name="_Book1 11" xfId="4986"/>
    <cellStyle name="_Book1 12" xfId="4987"/>
    <cellStyle name="_Book1 13" xfId="4988"/>
    <cellStyle name="_Book1 2" xfId="1198"/>
    <cellStyle name="_x0004__Book1 2" xfId="1199"/>
    <cellStyle name="_Book1 2 2" xfId="4989"/>
    <cellStyle name="_Book1 3" xfId="4990"/>
    <cellStyle name="_Book1 4" xfId="4991"/>
    <cellStyle name="_Book1 5" xfId="4992"/>
    <cellStyle name="_Book1 6" xfId="4993"/>
    <cellStyle name="_Book1 7" xfId="4994"/>
    <cellStyle name="_Book1 8" xfId="4995"/>
    <cellStyle name="_Book1 9" xfId="4996"/>
    <cellStyle name="_Book1_Abra Dev 31 Jan 04_260404" xfId="346"/>
    <cellStyle name="_x0004__Book1_Abra Dev 31 Jan 04_260404" xfId="347"/>
    <cellStyle name="_Book1_Abra Dev 31 Jan 04_260404 10" xfId="4997"/>
    <cellStyle name="_Book1_Abra Dev 31 Jan 04_260404 11" xfId="4998"/>
    <cellStyle name="_Book1_Abra Dev 31 Jan 04_260404 12" xfId="4999"/>
    <cellStyle name="_Book1_Abra Dev 31 Jan 04_260404 13" xfId="5000"/>
    <cellStyle name="_Book1_Abra Dev 31 Jan 04_260404 2" xfId="5001"/>
    <cellStyle name="_Book1_Abra Dev 31 Jan 04_260404 3" xfId="5002"/>
    <cellStyle name="_Book1_Abra Dev 31 Jan 04_260404 4" xfId="5003"/>
    <cellStyle name="_Book1_Abra Dev 31 Jan 04_260404 5" xfId="5004"/>
    <cellStyle name="_Book1_Abra Dev 31 Jan 04_260404 6" xfId="5005"/>
    <cellStyle name="_Book1_Abra Dev 31 Jan 04_260404 7" xfId="5006"/>
    <cellStyle name="_Book1_Abra Dev 31 Jan 04_260404 8" xfId="5007"/>
    <cellStyle name="_Book1_Abra Dev 31 Jan 04_260404 9" xfId="5008"/>
    <cellStyle name="_Book1_Abra Development-AllAWPs03_010403" xfId="348"/>
    <cellStyle name="_x0004__Book1_Abra Development-AllAWPs03_010403" xfId="349"/>
    <cellStyle name="_Book1_Abra Development-AllAWPs03_010403 10" xfId="5009"/>
    <cellStyle name="_Book1_Abra Development-AllAWPs03_010403 11" xfId="5010"/>
    <cellStyle name="_Book1_Abra Development-AllAWPs03_010403 12" xfId="5011"/>
    <cellStyle name="_Book1_Abra Development-AllAWPs03_010403 13" xfId="5012"/>
    <cellStyle name="_Book1_Abra Development-AllAWPs03_010403 2" xfId="5013"/>
    <cellStyle name="_Book1_Abra Development-AllAWPs03_010403 3" xfId="5014"/>
    <cellStyle name="_Book1_Abra Development-AllAWPs03_010403 4" xfId="5015"/>
    <cellStyle name="_Book1_Abra Development-AllAWPs03_010403 5" xfId="5016"/>
    <cellStyle name="_Book1_Abra Development-AllAWPs03_010403 6" xfId="5017"/>
    <cellStyle name="_Book1_Abra Development-AllAWPs03_010403 7" xfId="5018"/>
    <cellStyle name="_Book1_Abra Development-AllAWPs03_010403 8" xfId="5019"/>
    <cellStyle name="_Book1_Abra Development-AllAWPs03_010403 9" xfId="5020"/>
    <cellStyle name="_Book1_AWP-Kinta Heights(2004)" xfId="350"/>
    <cellStyle name="_x0004__Book1_AWP-Kinta Heights(2004)" xfId="351"/>
    <cellStyle name="_Book1_AWP-Kinta Heights(2004) 10" xfId="5021"/>
    <cellStyle name="_Book1_AWP-Kinta Heights(2004) 11" xfId="5022"/>
    <cellStyle name="_Book1_AWP-Kinta Heights(2004) 12" xfId="5023"/>
    <cellStyle name="_Book1_AWP-Kinta Heights(2004) 13" xfId="5024"/>
    <cellStyle name="_Book1_AWP-Kinta Heights(2004) 2" xfId="5025"/>
    <cellStyle name="_Book1_AWP-Kinta Heights(2004) 3" xfId="5026"/>
    <cellStyle name="_Book1_AWP-Kinta Heights(2004) 4" xfId="5027"/>
    <cellStyle name="_Book1_AWP-Kinta Heights(2004) 5" xfId="5028"/>
    <cellStyle name="_Book1_AWP-Kinta Heights(2004) 6" xfId="5029"/>
    <cellStyle name="_Book1_AWP-Kinta Heights(2004) 7" xfId="5030"/>
    <cellStyle name="_Book1_AWP-Kinta Heights(2004) 8" xfId="5031"/>
    <cellStyle name="_Book1_AWP-Kinta Heights(2004) 9" xfId="5032"/>
    <cellStyle name="_Book1_Book2" xfId="352"/>
    <cellStyle name="_x0004__Book1_Book2" xfId="353"/>
    <cellStyle name="_Book1_Book2 10" xfId="5033"/>
    <cellStyle name="_Book1_Book2 11" xfId="5034"/>
    <cellStyle name="_Book1_Book2 12" xfId="5035"/>
    <cellStyle name="_Book1_Book2 13" xfId="5036"/>
    <cellStyle name="_Book1_Book2 2" xfId="5037"/>
    <cellStyle name="_Book1_Book2 3" xfId="5038"/>
    <cellStyle name="_Book1_Book2 4" xfId="5039"/>
    <cellStyle name="_Book1_Book2 5" xfId="5040"/>
    <cellStyle name="_Book1_Book2 6" xfId="5041"/>
    <cellStyle name="_Book1_Book2 7" xfId="5042"/>
    <cellStyle name="_Book1_Book2 8" xfId="5043"/>
    <cellStyle name="_Book1_Book2 9" xfId="5044"/>
    <cellStyle name="_Book1_BP AWPs 16122002" xfId="354"/>
    <cellStyle name="_x0004__Book1_BP AWPs 16122002" xfId="355"/>
    <cellStyle name="_Book1_BP AWPs 16122002 10" xfId="5045"/>
    <cellStyle name="_Book1_BP AWPs 16122002 11" xfId="5046"/>
    <cellStyle name="_Book1_BP AWPs 16122002 12" xfId="5047"/>
    <cellStyle name="_Book1_BP AWPs 16122002 13" xfId="5048"/>
    <cellStyle name="_Book1_BP AWPs 16122002 2" xfId="1200"/>
    <cellStyle name="_x0004__Book1_BP AWPs 16122002 2" xfId="1201"/>
    <cellStyle name="_Book1_BP AWPs 16122002 2 2" xfId="5049"/>
    <cellStyle name="_Book1_BP AWPs 16122002 3" xfId="5050"/>
    <cellStyle name="_Book1_BP AWPs 16122002 4" xfId="5051"/>
    <cellStyle name="_Book1_BP AWPs 16122002 5" xfId="5052"/>
    <cellStyle name="_Book1_BP AWPs 16122002 6" xfId="5053"/>
    <cellStyle name="_Book1_BP AWPs 16122002 7" xfId="5054"/>
    <cellStyle name="_Book1_BP AWPs 16122002 8" xfId="5055"/>
    <cellStyle name="_Book1_BP AWPs 16122002 9" xfId="5056"/>
    <cellStyle name="_Book1_BP AWPs 16122002_Abra Dev 31 Jan 04_260404" xfId="356"/>
    <cellStyle name="_x0004__Book1_BP AWPs 16122002_Abra Dev 31 Jan 04_260404" xfId="357"/>
    <cellStyle name="_Book1_BP AWPs 16122002_Abra Dev 31 Jan 04_260404 10" xfId="5057"/>
    <cellStyle name="_Book1_BP AWPs 16122002_Abra Dev 31 Jan 04_260404 11" xfId="5058"/>
    <cellStyle name="_Book1_BP AWPs 16122002_Abra Dev 31 Jan 04_260404 12" xfId="5059"/>
    <cellStyle name="_Book1_BP AWPs 16122002_Abra Dev 31 Jan 04_260404 13" xfId="5060"/>
    <cellStyle name="_Book1_BP AWPs 16122002_Abra Dev 31 Jan 04_260404 2" xfId="5061"/>
    <cellStyle name="_Book1_BP AWPs 16122002_Abra Dev 31 Jan 04_260404 3" xfId="5062"/>
    <cellStyle name="_Book1_BP AWPs 16122002_Abra Dev 31 Jan 04_260404 4" xfId="5063"/>
    <cellStyle name="_Book1_BP AWPs 16122002_Abra Dev 31 Jan 04_260404 5" xfId="5064"/>
    <cellStyle name="_Book1_BP AWPs 16122002_Abra Dev 31 Jan 04_260404 6" xfId="5065"/>
    <cellStyle name="_Book1_BP AWPs 16122002_Abra Dev 31 Jan 04_260404 7" xfId="5066"/>
    <cellStyle name="_Book1_BP AWPs 16122002_Abra Dev 31 Jan 04_260404 8" xfId="5067"/>
    <cellStyle name="_Book1_BP AWPs 16122002_Abra Dev 31 Jan 04_260404 9" xfId="5068"/>
    <cellStyle name="_Book1_BP AWPs 16122002_Abra Development-AllAWPs03_010403" xfId="358"/>
    <cellStyle name="_x0004__Book1_BP AWPs 16122002_Abra Development-AllAWPs03_010403" xfId="359"/>
    <cellStyle name="_Book1_BP AWPs 16122002_Abra Development-AllAWPs03_010403 10" xfId="5069"/>
    <cellStyle name="_Book1_BP AWPs 16122002_Abra Development-AllAWPs03_010403 11" xfId="5070"/>
    <cellStyle name="_Book1_BP AWPs 16122002_Abra Development-AllAWPs03_010403 12" xfId="5071"/>
    <cellStyle name="_Book1_BP AWPs 16122002_Abra Development-AllAWPs03_010403 13" xfId="5072"/>
    <cellStyle name="_Book1_BP AWPs 16122002_Abra Development-AllAWPs03_010403 2" xfId="5073"/>
    <cellStyle name="_Book1_BP AWPs 16122002_Abra Development-AllAWPs03_010403 3" xfId="5074"/>
    <cellStyle name="_Book1_BP AWPs 16122002_Abra Development-AllAWPs03_010403 4" xfId="5075"/>
    <cellStyle name="_Book1_BP AWPs 16122002_Abra Development-AllAWPs03_010403 5" xfId="5076"/>
    <cellStyle name="_Book1_BP AWPs 16122002_Abra Development-AllAWPs03_010403 6" xfId="5077"/>
    <cellStyle name="_Book1_BP AWPs 16122002_Abra Development-AllAWPs03_010403 7" xfId="5078"/>
    <cellStyle name="_Book1_BP AWPs 16122002_Abra Development-AllAWPs03_010403 8" xfId="5079"/>
    <cellStyle name="_Book1_BP AWPs 16122002_Abra Development-AllAWPs03_010403 9" xfId="5080"/>
    <cellStyle name="_Book1_BP AWPs 16122002_AWP-Kinta Heights(2004)" xfId="360"/>
    <cellStyle name="_x0004__Book1_BP AWPs 16122002_AWP-Kinta Heights(2004)" xfId="361"/>
    <cellStyle name="_Book1_BP AWPs 16122002_AWP-Kinta Heights(2004) 10" xfId="5081"/>
    <cellStyle name="_Book1_BP AWPs 16122002_AWP-Kinta Heights(2004) 11" xfId="5082"/>
    <cellStyle name="_Book1_BP AWPs 16122002_AWP-Kinta Heights(2004) 12" xfId="5083"/>
    <cellStyle name="_Book1_BP AWPs 16122002_AWP-Kinta Heights(2004) 13" xfId="5084"/>
    <cellStyle name="_Book1_BP AWPs 16122002_AWP-Kinta Heights(2004) 2" xfId="5085"/>
    <cellStyle name="_Book1_BP AWPs 16122002_AWP-Kinta Heights(2004) 3" xfId="5086"/>
    <cellStyle name="_Book1_BP AWPs 16122002_AWP-Kinta Heights(2004) 4" xfId="5087"/>
    <cellStyle name="_Book1_BP AWPs 16122002_AWP-Kinta Heights(2004) 5" xfId="5088"/>
    <cellStyle name="_Book1_BP AWPs 16122002_AWP-Kinta Heights(2004) 6" xfId="5089"/>
    <cellStyle name="_Book1_BP AWPs 16122002_AWP-Kinta Heights(2004) 7" xfId="5090"/>
    <cellStyle name="_Book1_BP AWPs 16122002_AWP-Kinta Heights(2004) 8" xfId="5091"/>
    <cellStyle name="_Book1_BP AWPs 16122002_AWP-Kinta Heights(2004) 9" xfId="5092"/>
    <cellStyle name="_Book1_BP AWPs 16122002_Book2" xfId="362"/>
    <cellStyle name="_x0004__Book1_BP AWPs 16122002_Book2" xfId="363"/>
    <cellStyle name="_Book1_BP AWPs 16122002_Book2 10" xfId="5093"/>
    <cellStyle name="_Book1_BP AWPs 16122002_Book2 11" xfId="5094"/>
    <cellStyle name="_Book1_BP AWPs 16122002_Book2 12" xfId="5095"/>
    <cellStyle name="_Book1_BP AWPs 16122002_Book2 13" xfId="5096"/>
    <cellStyle name="_Book1_BP AWPs 16122002_Book2 2" xfId="5097"/>
    <cellStyle name="_Book1_BP AWPs 16122002_Book2 3" xfId="5098"/>
    <cellStyle name="_Book1_BP AWPs 16122002_Book2 4" xfId="5099"/>
    <cellStyle name="_Book1_BP AWPs 16122002_Book2 5" xfId="5100"/>
    <cellStyle name="_Book1_BP AWPs 16122002_Book2 6" xfId="5101"/>
    <cellStyle name="_Book1_BP AWPs 16122002_Book2 7" xfId="5102"/>
    <cellStyle name="_Book1_BP AWPs 16122002_Book2 8" xfId="5103"/>
    <cellStyle name="_Book1_BP AWPs 16122002_Book2 9" xfId="5104"/>
    <cellStyle name="_Book1_BP AWPs 16122002_BP02 AWPs Final310103_BF" xfId="364"/>
    <cellStyle name="_x0004__Book1_BP AWPs 16122002_BP02 AWPs Final310103_BF" xfId="365"/>
    <cellStyle name="_Book1_BP AWPs 16122002_BP02 AWPs Final310103_BF 10" xfId="5105"/>
    <cellStyle name="_Book1_BP AWPs 16122002_BP02 AWPs Final310103_BF 11" xfId="5106"/>
    <cellStyle name="_Book1_BP AWPs 16122002_BP02 AWPs Final310103_BF 12" xfId="5107"/>
    <cellStyle name="_Book1_BP AWPs 16122002_BP02 AWPs Final310103_BF 13" xfId="5108"/>
    <cellStyle name="_Book1_BP AWPs 16122002_BP02 AWPs Final310103_BF 2" xfId="5109"/>
    <cellStyle name="_Book1_BP AWPs 16122002_BP02 AWPs Final310103_BF 3" xfId="5110"/>
    <cellStyle name="_Book1_BP AWPs 16122002_BP02 AWPs Final310103_BF 4" xfId="5111"/>
    <cellStyle name="_Book1_BP AWPs 16122002_BP02 AWPs Final310103_BF 5" xfId="5112"/>
    <cellStyle name="_Book1_BP AWPs 16122002_BP02 AWPs Final310103_BF 6" xfId="5113"/>
    <cellStyle name="_Book1_BP AWPs 16122002_BP02 AWPs Final310103_BF 7" xfId="5114"/>
    <cellStyle name="_Book1_BP AWPs 16122002_BP02 AWPs Final310103_BF 8" xfId="5115"/>
    <cellStyle name="_Book1_BP AWPs 16122002_BP02 AWPs Final310103_BF 9" xfId="5116"/>
    <cellStyle name="_Book1_BP AWPs 16122002_Cekap Mesra-AllAwps 03_070303" xfId="366"/>
    <cellStyle name="_x0004__Book1_BP AWPs 16122002_Cekap Mesra-AllAwps 03_070303" xfId="367"/>
    <cellStyle name="_Book1_BP AWPs 16122002_Cekap Mesra-AllAwps 03_070303 10" xfId="5117"/>
    <cellStyle name="_Book1_BP AWPs 16122002_Cekap Mesra-AllAwps 03_070303 11" xfId="5118"/>
    <cellStyle name="_Book1_BP AWPs 16122002_Cekap Mesra-AllAwps 03_070303 12" xfId="5119"/>
    <cellStyle name="_Book1_BP AWPs 16122002_Cekap Mesra-AllAwps 03_070303 13" xfId="5120"/>
    <cellStyle name="_Book1_BP AWPs 16122002_Cekap Mesra-AllAwps 03_070303 2" xfId="5121"/>
    <cellStyle name="_Book1_BP AWPs 16122002_Cekap Mesra-AllAwps 03_070303 3" xfId="5122"/>
    <cellStyle name="_Book1_BP AWPs 16122002_Cekap Mesra-AllAwps 03_070303 4" xfId="5123"/>
    <cellStyle name="_Book1_BP AWPs 16122002_Cekap Mesra-AllAwps 03_070303 5" xfId="5124"/>
    <cellStyle name="_Book1_BP AWPs 16122002_Cekap Mesra-AllAwps 03_070303 6" xfId="5125"/>
    <cellStyle name="_Book1_BP AWPs 16122002_Cekap Mesra-AllAwps 03_070303 7" xfId="5126"/>
    <cellStyle name="_Book1_BP AWPs 16122002_Cekap Mesra-AllAwps 03_070303 8" xfId="5127"/>
    <cellStyle name="_Book1_BP AWPs 16122002_Cekap Mesra-AllAwps 03_070303 9" xfId="5128"/>
    <cellStyle name="_Book1_BP AWPs 16122002_Cekap Mesra-AllAwps 03_070303_1" xfId="368"/>
    <cellStyle name="_x0004__Book1_BP AWPs 16122002_Cekap Mesra-AllAwps 03_070303_1" xfId="369"/>
    <cellStyle name="_Book1_BP AWPs 16122002_Cekap Mesra-AllAwps 03_070303_1 10" xfId="5129"/>
    <cellStyle name="_Book1_BP AWPs 16122002_Cekap Mesra-AllAwps 03_070303_1 11" xfId="5130"/>
    <cellStyle name="_Book1_BP AWPs 16122002_Cekap Mesra-AllAwps 03_070303_1 12" xfId="5131"/>
    <cellStyle name="_Book1_BP AWPs 16122002_Cekap Mesra-AllAwps 03_070303_1 13" xfId="5132"/>
    <cellStyle name="_Book1_BP AWPs 16122002_Cekap Mesra-AllAwps 03_070303_1 2" xfId="5133"/>
    <cellStyle name="_Book1_BP AWPs 16122002_Cekap Mesra-AllAwps 03_070303_1 3" xfId="5134"/>
    <cellStyle name="_Book1_BP AWPs 16122002_Cekap Mesra-AllAwps 03_070303_1 4" xfId="5135"/>
    <cellStyle name="_Book1_BP AWPs 16122002_Cekap Mesra-AllAwps 03_070303_1 5" xfId="5136"/>
    <cellStyle name="_Book1_BP AWPs 16122002_Cekap Mesra-AllAwps 03_070303_1 6" xfId="5137"/>
    <cellStyle name="_Book1_BP AWPs 16122002_Cekap Mesra-AllAwps 03_070303_1 7" xfId="5138"/>
    <cellStyle name="_Book1_BP AWPs 16122002_Cekap Mesra-AllAwps 03_070303_1 8" xfId="5139"/>
    <cellStyle name="_Book1_BP AWPs 16122002_Cekap Mesra-AllAwps 03_070303_1 9" xfId="5140"/>
    <cellStyle name="_Book1_BP AWPs 16122002_Cekap Mesra-AllAwps 03_070303_2" xfId="370"/>
    <cellStyle name="_x0004__Book1_BP AWPs 16122002_Cekap Mesra-AllAwps 03_070303_2" xfId="371"/>
    <cellStyle name="_Book1_BP AWPs 16122002_Cekap Mesra-AllAwps 03_070303_2 10" xfId="5141"/>
    <cellStyle name="_Book1_BP AWPs 16122002_Cekap Mesra-AllAwps 03_070303_2 11" xfId="5142"/>
    <cellStyle name="_Book1_BP AWPs 16122002_Cekap Mesra-AllAwps 03_070303_2 12" xfId="5143"/>
    <cellStyle name="_Book1_BP AWPs 16122002_Cekap Mesra-AllAwps 03_070303_2 13" xfId="5144"/>
    <cellStyle name="_Book1_BP AWPs 16122002_Cekap Mesra-AllAwps 03_070303_2 2" xfId="5145"/>
    <cellStyle name="_Book1_BP AWPs 16122002_Cekap Mesra-AllAwps 03_070303_2 3" xfId="5146"/>
    <cellStyle name="_Book1_BP AWPs 16122002_Cekap Mesra-AllAwps 03_070303_2 4" xfId="5147"/>
    <cellStyle name="_Book1_BP AWPs 16122002_Cekap Mesra-AllAwps 03_070303_2 5" xfId="5148"/>
    <cellStyle name="_Book1_BP AWPs 16122002_Cekap Mesra-AllAwps 03_070303_2 6" xfId="5149"/>
    <cellStyle name="_Book1_BP AWPs 16122002_Cekap Mesra-AllAwps 03_070303_2 7" xfId="5150"/>
    <cellStyle name="_Book1_BP AWPs 16122002_Cekap Mesra-AllAwps 03_070303_2 8" xfId="5151"/>
    <cellStyle name="_Book1_BP AWPs 16122002_Cekap Mesra-AllAwps 03_070303_2 9" xfId="5152"/>
    <cellStyle name="_Book1_BP AWPs 16122002_Cekap Mesra-AllAwps 03_070303_CHHB_AWPs04(190105)" xfId="372"/>
    <cellStyle name="_x0004__Book1_BP AWPs 16122002_Cekap Mesra-AllAwps 03_070303_CHHB_AWPs04(190105)" xfId="373"/>
    <cellStyle name="_Book1_BP AWPs 16122002_Cekap Mesra-AllAwps 03_070303_CHHB_AWPs04(190105) 10" xfId="5153"/>
    <cellStyle name="_Book1_BP AWPs 16122002_Cekap Mesra-AllAwps 03_070303_CHHB_AWPs04(190105) 11" xfId="5154"/>
    <cellStyle name="_Book1_BP AWPs 16122002_Cekap Mesra-AllAwps 03_070303_CHHB_AWPs04(190105) 12" xfId="5155"/>
    <cellStyle name="_Book1_BP AWPs 16122002_Cekap Mesra-AllAwps 03_070303_CHHB_AWPs04(190105) 13" xfId="5156"/>
    <cellStyle name="_Book1_BP AWPs 16122002_Cekap Mesra-AllAwps 03_070303_CHHB_AWPs04(190105) 2" xfId="5157"/>
    <cellStyle name="_Book1_BP AWPs 16122002_Cekap Mesra-AllAwps 03_070303_CHHB_AWPs04(190105) 3" xfId="5158"/>
    <cellStyle name="_Book1_BP AWPs 16122002_Cekap Mesra-AllAwps 03_070303_CHHB_AWPs04(190105) 4" xfId="5159"/>
    <cellStyle name="_Book1_BP AWPs 16122002_Cekap Mesra-AllAwps 03_070303_CHHB_AWPs04(190105) 5" xfId="5160"/>
    <cellStyle name="_Book1_BP AWPs 16122002_Cekap Mesra-AllAwps 03_070303_CHHB_AWPs04(190105) 6" xfId="5161"/>
    <cellStyle name="_Book1_BP AWPs 16122002_Cekap Mesra-AllAwps 03_070303_CHHB_AWPs04(190105) 7" xfId="5162"/>
    <cellStyle name="_Book1_BP AWPs 16122002_Cekap Mesra-AllAwps 03_070303_CHHB_AWPs04(190105) 8" xfId="5163"/>
    <cellStyle name="_Book1_BP AWPs 16122002_Cekap Mesra-AllAwps 03_070303_CHHB_AWPs04(190105) 9" xfId="5164"/>
    <cellStyle name="_Book1_BP AWPs 16122002_Megaridge_Awps04" xfId="374"/>
    <cellStyle name="_x0004__Book1_BP AWPs 16122002_Megaridge_Awps04" xfId="375"/>
    <cellStyle name="_Book1_BP AWPs 16122002_Megaridge_Awps04 10" xfId="5165"/>
    <cellStyle name="_Book1_BP AWPs 16122002_Megaridge_Awps04 11" xfId="5166"/>
    <cellStyle name="_Book1_BP AWPs 16122002_Megaridge_Awps04 12" xfId="5167"/>
    <cellStyle name="_Book1_BP AWPs 16122002_Megaridge_Awps04 13" xfId="5168"/>
    <cellStyle name="_Book1_BP AWPs 16122002_Megaridge_Awps04 2" xfId="5169"/>
    <cellStyle name="_Book1_BP AWPs 16122002_Megaridge_Awps04 3" xfId="5170"/>
    <cellStyle name="_Book1_BP AWPs 16122002_Megaridge_Awps04 4" xfId="5171"/>
    <cellStyle name="_Book1_BP AWPs 16122002_Megaridge_Awps04 5" xfId="5172"/>
    <cellStyle name="_Book1_BP AWPs 16122002_Megaridge_Awps04 6" xfId="5173"/>
    <cellStyle name="_Book1_BP AWPs 16122002_Megaridge_Awps04 7" xfId="5174"/>
    <cellStyle name="_Book1_BP AWPs 16122002_Megaridge_Awps04 8" xfId="5175"/>
    <cellStyle name="_Book1_BP AWPs 16122002_Megaridge_Awps04 9" xfId="5176"/>
    <cellStyle name="_Book1_BP AWPs 16122002_PCB Harta_Awps04" xfId="376"/>
    <cellStyle name="_x0004__Book1_BP AWPs 16122002_PCB Harta_Awps04" xfId="377"/>
    <cellStyle name="_Book1_BP AWPs 16122002_PCB Harta_Awps04 10" xfId="5177"/>
    <cellStyle name="_Book1_BP AWPs 16122002_PCB Harta_Awps04 11" xfId="5178"/>
    <cellStyle name="_Book1_BP AWPs 16122002_PCB Harta_Awps04 12" xfId="5179"/>
    <cellStyle name="_Book1_BP AWPs 16122002_PCB Harta_Awps04 13" xfId="5180"/>
    <cellStyle name="_Book1_BP AWPs 16122002_PCB Harta_Awps04 2" xfId="5181"/>
    <cellStyle name="_Book1_BP AWPs 16122002_PCB Harta_Awps04 3" xfId="5182"/>
    <cellStyle name="_Book1_BP AWPs 16122002_PCB Harta_Awps04 4" xfId="5183"/>
    <cellStyle name="_Book1_BP AWPs 16122002_PCB Harta_Awps04 5" xfId="5184"/>
    <cellStyle name="_Book1_BP AWPs 16122002_PCB Harta_Awps04 6" xfId="5185"/>
    <cellStyle name="_Book1_BP AWPs 16122002_PCB Harta_Awps04 7" xfId="5186"/>
    <cellStyle name="_Book1_BP AWPs 16122002_PCB Harta_Awps04 8" xfId="5187"/>
    <cellStyle name="_Book1_BP AWPs 16122002_PCB Harta_Awps04 9" xfId="5188"/>
    <cellStyle name="_Book1_BP AWPs 16122002_Pembinaan PCB_AllAwps_04_090704" xfId="378"/>
    <cellStyle name="_x0004__Book1_BP AWPs 16122002_Pembinaan PCB_AllAwps_04_090704" xfId="379"/>
    <cellStyle name="_Book1_BP AWPs 16122002_Pembinaan PCB_AllAwps_04_090704 10" xfId="5189"/>
    <cellStyle name="_Book1_BP AWPs 16122002_Pembinaan PCB_AllAwps_04_090704 11" xfId="5190"/>
    <cellStyle name="_Book1_BP AWPs 16122002_Pembinaan PCB_AllAwps_04_090704 12" xfId="5191"/>
    <cellStyle name="_Book1_BP AWPs 16122002_Pembinaan PCB_AllAwps_04_090704 13" xfId="5192"/>
    <cellStyle name="_Book1_BP AWPs 16122002_Pembinaan PCB_AllAwps_04_090704 2" xfId="5193"/>
    <cellStyle name="_Book1_BP AWPs 16122002_Pembinaan PCB_AllAwps_04_090704 3" xfId="5194"/>
    <cellStyle name="_Book1_BP AWPs 16122002_Pembinaan PCB_AllAwps_04_090704 4" xfId="5195"/>
    <cellStyle name="_Book1_BP AWPs 16122002_Pembinaan PCB_AllAwps_04_090704 5" xfId="5196"/>
    <cellStyle name="_Book1_BP AWPs 16122002_Pembinaan PCB_AllAwps_04_090704 6" xfId="5197"/>
    <cellStyle name="_Book1_BP AWPs 16122002_Pembinaan PCB_AllAwps_04_090704 7" xfId="5198"/>
    <cellStyle name="_Book1_BP AWPs 16122002_Pembinaan PCB_AllAwps_04_090704 8" xfId="5199"/>
    <cellStyle name="_Book1_BP AWPs 16122002_Pembinaan PCB_AllAwps_04_090704 9" xfId="5200"/>
    <cellStyle name="_Book1_BP AWPs 16122002_Tianjin_Tax Comp_03" xfId="380"/>
    <cellStyle name="_x0004__Book1_BP AWPs 16122002_Tianjin_Tax Comp_03" xfId="381"/>
    <cellStyle name="_Book1_BP AWPs 16122002_Tianjin_Tax Comp_03 10" xfId="5201"/>
    <cellStyle name="_Book1_BP AWPs 16122002_Tianjin_Tax Comp_03 11" xfId="5202"/>
    <cellStyle name="_Book1_BP AWPs 16122002_Tianjin_Tax Comp_03 12" xfId="5203"/>
    <cellStyle name="_Book1_BP AWPs 16122002_Tianjin_Tax Comp_03 13" xfId="5204"/>
    <cellStyle name="_Book1_BP AWPs 16122002_Tianjin_Tax Comp_03 2" xfId="5205"/>
    <cellStyle name="_Book1_BP AWPs 16122002_Tianjin_Tax Comp_03 3" xfId="5206"/>
    <cellStyle name="_Book1_BP AWPs 16122002_Tianjin_Tax Comp_03 4" xfId="5207"/>
    <cellStyle name="_Book1_BP AWPs 16122002_Tianjin_Tax Comp_03 5" xfId="5208"/>
    <cellStyle name="_Book1_BP AWPs 16122002_Tianjin_Tax Comp_03 6" xfId="5209"/>
    <cellStyle name="_Book1_BP AWPs 16122002_Tianjin_Tax Comp_03 7" xfId="5210"/>
    <cellStyle name="_Book1_BP AWPs 16122002_Tianjin_Tax Comp_03 8" xfId="5211"/>
    <cellStyle name="_Book1_BP AWPs 16122002_Tianjin_Tax Comp_03 9" xfId="5212"/>
    <cellStyle name="_Book1_BP AWPs 16122002_Van Leers_amalgamation_2003(latest)" xfId="382"/>
    <cellStyle name="_x0004__Book1_BP AWPs 16122002_Van Leers_amalgamation_2003(latest)" xfId="383"/>
    <cellStyle name="_Book1_BP AWPs 16122002_Van Leers_amalgamation_2003(latest) 10" xfId="5213"/>
    <cellStyle name="_Book1_BP AWPs 16122002_Van Leers_amalgamation_2003(latest) 11" xfId="5214"/>
    <cellStyle name="_Book1_BP AWPs 16122002_Van Leers_amalgamation_2003(latest) 12" xfId="5215"/>
    <cellStyle name="_Book1_BP AWPs 16122002_Van Leers_amalgamation_2003(latest) 13" xfId="5216"/>
    <cellStyle name="_Book1_BP AWPs 16122002_Van Leers_amalgamation_2003(latest) 2" xfId="5217"/>
    <cellStyle name="_Book1_BP AWPs 16122002_Van Leers_amalgamation_2003(latest) 3" xfId="5218"/>
    <cellStyle name="_Book1_BP AWPs 16122002_Van Leers_amalgamation_2003(latest) 4" xfId="5219"/>
    <cellStyle name="_Book1_BP AWPs 16122002_Van Leers_amalgamation_2003(latest) 5" xfId="5220"/>
    <cellStyle name="_Book1_BP AWPs 16122002_Van Leers_amalgamation_2003(latest) 6" xfId="5221"/>
    <cellStyle name="_Book1_BP AWPs 16122002_Van Leers_amalgamation_2003(latest) 7" xfId="5222"/>
    <cellStyle name="_Book1_BP AWPs 16122002_Van Leers_amalgamation_2003(latest) 8" xfId="5223"/>
    <cellStyle name="_Book1_BP AWPs 16122002_Van Leers_amalgamation_2003(latest) 9" xfId="5224"/>
    <cellStyle name="_Book1_BP02 AWPs Final310103_BF" xfId="384"/>
    <cellStyle name="_x0004__Book1_BP02 AWPs Final310103_BF" xfId="385"/>
    <cellStyle name="_Book1_BP02 AWPs Final310103_BF 10" xfId="5225"/>
    <cellStyle name="_Book1_BP02 AWPs Final310103_BF 11" xfId="5226"/>
    <cellStyle name="_Book1_BP02 AWPs Final310103_BF 12" xfId="5227"/>
    <cellStyle name="_Book1_BP02 AWPs Final310103_BF 13" xfId="5228"/>
    <cellStyle name="_Book1_BP02 AWPs Final310103_BF 2" xfId="5229"/>
    <cellStyle name="_Book1_BP02 AWPs Final310103_BF 3" xfId="5230"/>
    <cellStyle name="_Book1_BP02 AWPs Final310103_BF 4" xfId="5231"/>
    <cellStyle name="_Book1_BP02 AWPs Final310103_BF 5" xfId="5232"/>
    <cellStyle name="_Book1_BP02 AWPs Final310103_BF 6" xfId="5233"/>
    <cellStyle name="_Book1_BP02 AWPs Final310103_BF 7" xfId="5234"/>
    <cellStyle name="_Book1_BP02 AWPs Final310103_BF 8" xfId="5235"/>
    <cellStyle name="_Book1_BP02 AWPs Final310103_BF 9" xfId="5236"/>
    <cellStyle name="_Book1_Cekap Mesra-AllAwps 03_070303" xfId="386"/>
    <cellStyle name="_x0004__Book1_Cekap Mesra-AllAwps 03_070303" xfId="387"/>
    <cellStyle name="_Book1_Cekap Mesra-AllAwps 03_070303 10" xfId="5237"/>
    <cellStyle name="_Book1_Cekap Mesra-AllAwps 03_070303 11" xfId="5238"/>
    <cellStyle name="_Book1_Cekap Mesra-AllAwps 03_070303 12" xfId="5239"/>
    <cellStyle name="_Book1_Cekap Mesra-AllAwps 03_070303 13" xfId="5240"/>
    <cellStyle name="_Book1_Cekap Mesra-AllAwps 03_070303 2" xfId="5241"/>
    <cellStyle name="_Book1_Cekap Mesra-AllAwps 03_070303 3" xfId="5242"/>
    <cellStyle name="_Book1_Cekap Mesra-AllAwps 03_070303 4" xfId="5243"/>
    <cellStyle name="_Book1_Cekap Mesra-AllAwps 03_070303 5" xfId="5244"/>
    <cellStyle name="_Book1_Cekap Mesra-AllAwps 03_070303 6" xfId="5245"/>
    <cellStyle name="_Book1_Cekap Mesra-AllAwps 03_070303 7" xfId="5246"/>
    <cellStyle name="_Book1_Cekap Mesra-AllAwps 03_070303 8" xfId="5247"/>
    <cellStyle name="_Book1_Cekap Mesra-AllAwps 03_070303 9" xfId="5248"/>
    <cellStyle name="_Book1_Cekap Mesra-AllAwps 03_070303_1" xfId="388"/>
    <cellStyle name="_x0004__Book1_Cekap Mesra-AllAwps 03_070303_1" xfId="389"/>
    <cellStyle name="_Book1_Cekap Mesra-AllAwps 03_070303_1 10" xfId="5249"/>
    <cellStyle name="_Book1_Cekap Mesra-AllAwps 03_070303_1 11" xfId="5250"/>
    <cellStyle name="_Book1_Cekap Mesra-AllAwps 03_070303_1 12" xfId="5251"/>
    <cellStyle name="_Book1_Cekap Mesra-AllAwps 03_070303_1 13" xfId="5252"/>
    <cellStyle name="_Book1_Cekap Mesra-AllAwps 03_070303_1 2" xfId="5253"/>
    <cellStyle name="_Book1_Cekap Mesra-AllAwps 03_070303_1 3" xfId="5254"/>
    <cellStyle name="_Book1_Cekap Mesra-AllAwps 03_070303_1 4" xfId="5255"/>
    <cellStyle name="_Book1_Cekap Mesra-AllAwps 03_070303_1 5" xfId="5256"/>
    <cellStyle name="_Book1_Cekap Mesra-AllAwps 03_070303_1 6" xfId="5257"/>
    <cellStyle name="_Book1_Cekap Mesra-AllAwps 03_070303_1 7" xfId="5258"/>
    <cellStyle name="_Book1_Cekap Mesra-AllAwps 03_070303_1 8" xfId="5259"/>
    <cellStyle name="_Book1_Cekap Mesra-AllAwps 03_070303_1 9" xfId="5260"/>
    <cellStyle name="_Book1_Cekap Mesra-AllAwps 03_070303_2" xfId="390"/>
    <cellStyle name="_x0004__Book1_Cekap Mesra-AllAwps 03_070303_2" xfId="391"/>
    <cellStyle name="_Book1_Cekap Mesra-AllAwps 03_070303_2 10" xfId="5261"/>
    <cellStyle name="_Book1_Cekap Mesra-AllAwps 03_070303_2 11" xfId="5262"/>
    <cellStyle name="_Book1_Cekap Mesra-AllAwps 03_070303_2 12" xfId="5263"/>
    <cellStyle name="_Book1_Cekap Mesra-AllAwps 03_070303_2 13" xfId="5264"/>
    <cellStyle name="_Book1_Cekap Mesra-AllAwps 03_070303_2 2" xfId="5265"/>
    <cellStyle name="_Book1_Cekap Mesra-AllAwps 03_070303_2 3" xfId="5266"/>
    <cellStyle name="_Book1_Cekap Mesra-AllAwps 03_070303_2 4" xfId="5267"/>
    <cellStyle name="_Book1_Cekap Mesra-AllAwps 03_070303_2 5" xfId="5268"/>
    <cellStyle name="_Book1_Cekap Mesra-AllAwps 03_070303_2 6" xfId="5269"/>
    <cellStyle name="_Book1_Cekap Mesra-AllAwps 03_070303_2 7" xfId="5270"/>
    <cellStyle name="_Book1_Cekap Mesra-AllAwps 03_070303_2 8" xfId="5271"/>
    <cellStyle name="_Book1_Cekap Mesra-AllAwps 03_070303_2 9" xfId="5272"/>
    <cellStyle name="_Book1_Cekap Mesra-AllAwps 03_070303_CHHB_AWPs04(190105)" xfId="392"/>
    <cellStyle name="_x0004__Book1_Cekap Mesra-AllAwps 03_070303_CHHB_AWPs04(190105)" xfId="393"/>
    <cellStyle name="_Book1_Cekap Mesra-AllAwps 03_070303_CHHB_AWPs04(190105) 10" xfId="5273"/>
    <cellStyle name="_Book1_Cekap Mesra-AllAwps 03_070303_CHHB_AWPs04(190105) 11" xfId="5274"/>
    <cellStyle name="_Book1_Cekap Mesra-AllAwps 03_070303_CHHB_AWPs04(190105) 12" xfId="5275"/>
    <cellStyle name="_Book1_Cekap Mesra-AllAwps 03_070303_CHHB_AWPs04(190105) 13" xfId="5276"/>
    <cellStyle name="_Book1_Cekap Mesra-AllAwps 03_070303_CHHB_AWPs04(190105) 2" xfId="5277"/>
    <cellStyle name="_Book1_Cekap Mesra-AllAwps 03_070303_CHHB_AWPs04(190105) 3" xfId="5278"/>
    <cellStyle name="_Book1_Cekap Mesra-AllAwps 03_070303_CHHB_AWPs04(190105) 4" xfId="5279"/>
    <cellStyle name="_Book1_Cekap Mesra-AllAwps 03_070303_CHHB_AWPs04(190105) 5" xfId="5280"/>
    <cellStyle name="_Book1_Cekap Mesra-AllAwps 03_070303_CHHB_AWPs04(190105) 6" xfId="5281"/>
    <cellStyle name="_Book1_Cekap Mesra-AllAwps 03_070303_CHHB_AWPs04(190105) 7" xfId="5282"/>
    <cellStyle name="_Book1_Cekap Mesra-AllAwps 03_070303_CHHB_AWPs04(190105) 8" xfId="5283"/>
    <cellStyle name="_Book1_Cekap Mesra-AllAwps 03_070303_CHHB_AWPs04(190105) 9" xfId="5284"/>
    <cellStyle name="_Book1_Megaridge_Awps04" xfId="394"/>
    <cellStyle name="_x0004__Book1_Megaridge_Awps04" xfId="395"/>
    <cellStyle name="_Book1_Megaridge_Awps04 10" xfId="5285"/>
    <cellStyle name="_Book1_Megaridge_Awps04 11" xfId="5286"/>
    <cellStyle name="_Book1_Megaridge_Awps04 12" xfId="5287"/>
    <cellStyle name="_Book1_Megaridge_Awps04 13" xfId="5288"/>
    <cellStyle name="_Book1_Megaridge_Awps04 2" xfId="5289"/>
    <cellStyle name="_Book1_Megaridge_Awps04 3" xfId="5290"/>
    <cellStyle name="_Book1_Megaridge_Awps04 4" xfId="5291"/>
    <cellStyle name="_Book1_Megaridge_Awps04 5" xfId="5292"/>
    <cellStyle name="_Book1_Megaridge_Awps04 6" xfId="5293"/>
    <cellStyle name="_Book1_Megaridge_Awps04 7" xfId="5294"/>
    <cellStyle name="_Book1_Megaridge_Awps04 8" xfId="5295"/>
    <cellStyle name="_Book1_Megaridge_Awps04 9" xfId="5296"/>
    <cellStyle name="_Book1_PCB Harta_Awps04" xfId="396"/>
    <cellStyle name="_x0004__Book1_PCB Harta_Awps04" xfId="397"/>
    <cellStyle name="_Book1_PCB Harta_Awps04 10" xfId="5297"/>
    <cellStyle name="_Book1_PCB Harta_Awps04 11" xfId="5298"/>
    <cellStyle name="_Book1_PCB Harta_Awps04 12" xfId="5299"/>
    <cellStyle name="_Book1_PCB Harta_Awps04 13" xfId="5300"/>
    <cellStyle name="_Book1_PCB Harta_Awps04 2" xfId="5301"/>
    <cellStyle name="_Book1_PCB Harta_Awps04 3" xfId="5302"/>
    <cellStyle name="_Book1_PCB Harta_Awps04 4" xfId="5303"/>
    <cellStyle name="_Book1_PCB Harta_Awps04 5" xfId="5304"/>
    <cellStyle name="_Book1_PCB Harta_Awps04 6" xfId="5305"/>
    <cellStyle name="_Book1_PCB Harta_Awps04 7" xfId="5306"/>
    <cellStyle name="_Book1_PCB Harta_Awps04 8" xfId="5307"/>
    <cellStyle name="_Book1_PCB Harta_Awps04 9" xfId="5308"/>
    <cellStyle name="_Book1_Pembinaan PCB_AllAwps_04_090704" xfId="398"/>
    <cellStyle name="_x0004__Book1_Pembinaan PCB_AllAwps_04_090704" xfId="399"/>
    <cellStyle name="_Book1_Pembinaan PCB_AllAwps_04_090704 10" xfId="5309"/>
    <cellStyle name="_Book1_Pembinaan PCB_AllAwps_04_090704 11" xfId="5310"/>
    <cellStyle name="_Book1_Pembinaan PCB_AllAwps_04_090704 12" xfId="5311"/>
    <cellStyle name="_Book1_Pembinaan PCB_AllAwps_04_090704 13" xfId="5312"/>
    <cellStyle name="_Book1_Pembinaan PCB_AllAwps_04_090704 2" xfId="5313"/>
    <cellStyle name="_Book1_Pembinaan PCB_AllAwps_04_090704 3" xfId="5314"/>
    <cellStyle name="_Book1_Pembinaan PCB_AllAwps_04_090704 4" xfId="5315"/>
    <cellStyle name="_Book1_Pembinaan PCB_AllAwps_04_090704 5" xfId="5316"/>
    <cellStyle name="_Book1_Pembinaan PCB_AllAwps_04_090704 6" xfId="5317"/>
    <cellStyle name="_Book1_Pembinaan PCB_AllAwps_04_090704 7" xfId="5318"/>
    <cellStyle name="_Book1_Pembinaan PCB_AllAwps_04_090704 8" xfId="5319"/>
    <cellStyle name="_Book1_Pembinaan PCB_AllAwps_04_090704 9" xfId="5320"/>
    <cellStyle name="_Book1_Tianjin_Tax Comp_03" xfId="400"/>
    <cellStyle name="_x0004__Book1_Tianjin_Tax Comp_03" xfId="401"/>
    <cellStyle name="_Book1_Tianjin_Tax Comp_03 10" xfId="5321"/>
    <cellStyle name="_Book1_Tianjin_Tax Comp_03 11" xfId="5322"/>
    <cellStyle name="_Book1_Tianjin_Tax Comp_03 12" xfId="5323"/>
    <cellStyle name="_Book1_Tianjin_Tax Comp_03 13" xfId="5324"/>
    <cellStyle name="_Book1_Tianjin_Tax Comp_03 2" xfId="5325"/>
    <cellStyle name="_Book1_Tianjin_Tax Comp_03 3" xfId="5326"/>
    <cellStyle name="_Book1_Tianjin_Tax Comp_03 4" xfId="5327"/>
    <cellStyle name="_Book1_Tianjin_Tax Comp_03 5" xfId="5328"/>
    <cellStyle name="_Book1_Tianjin_Tax Comp_03 6" xfId="5329"/>
    <cellStyle name="_Book1_Tianjin_Tax Comp_03 7" xfId="5330"/>
    <cellStyle name="_Book1_Tianjin_Tax Comp_03 8" xfId="5331"/>
    <cellStyle name="_Book1_Tianjin_Tax Comp_03 9" xfId="5332"/>
    <cellStyle name="_Book1_to be discussed with wai pong" xfId="402"/>
    <cellStyle name="_x0004__Book1_to be discussed with wai pong" xfId="403"/>
    <cellStyle name="_Book1_to be discussed with wai pong 10" xfId="5333"/>
    <cellStyle name="_Book1_to be discussed with wai pong 11" xfId="5334"/>
    <cellStyle name="_Book1_to be discussed with wai pong 12" xfId="5335"/>
    <cellStyle name="_Book1_to be discussed with wai pong 13" xfId="5336"/>
    <cellStyle name="_Book1_to be discussed with wai pong 2" xfId="5337"/>
    <cellStyle name="_Book1_to be discussed with wai pong 3" xfId="5338"/>
    <cellStyle name="_Book1_to be discussed with wai pong 4" xfId="5339"/>
    <cellStyle name="_Book1_to be discussed with wai pong 5" xfId="5340"/>
    <cellStyle name="_Book1_to be discussed with wai pong 6" xfId="5341"/>
    <cellStyle name="_Book1_to be discussed with wai pong 7" xfId="5342"/>
    <cellStyle name="_Book1_to be discussed with wai pong 8" xfId="5343"/>
    <cellStyle name="_Book1_to be discussed with wai pong 9" xfId="5344"/>
    <cellStyle name="_Book1_to be discussed with wai pong_Abra Dev 31 Jan 04_260404" xfId="404"/>
    <cellStyle name="_x0004__Book1_to be discussed with wai pong_Abra Dev 31 Jan 04_260404" xfId="405"/>
    <cellStyle name="_Book1_to be discussed with wai pong_Abra Dev 31 Jan 04_260404 10" xfId="5345"/>
    <cellStyle name="_Book1_to be discussed with wai pong_Abra Dev 31 Jan 04_260404 11" xfId="5346"/>
    <cellStyle name="_Book1_to be discussed with wai pong_Abra Dev 31 Jan 04_260404 12" xfId="5347"/>
    <cellStyle name="_Book1_to be discussed with wai pong_Abra Dev 31 Jan 04_260404 13" xfId="5348"/>
    <cellStyle name="_Book1_to be discussed with wai pong_Abra Dev 31 Jan 04_260404 2" xfId="5349"/>
    <cellStyle name="_Book1_to be discussed with wai pong_Abra Dev 31 Jan 04_260404 3" xfId="5350"/>
    <cellStyle name="_Book1_to be discussed with wai pong_Abra Dev 31 Jan 04_260404 4" xfId="5351"/>
    <cellStyle name="_Book1_to be discussed with wai pong_Abra Dev 31 Jan 04_260404 5" xfId="5352"/>
    <cellStyle name="_Book1_to be discussed with wai pong_Abra Dev 31 Jan 04_260404 6" xfId="5353"/>
    <cellStyle name="_Book1_to be discussed with wai pong_Abra Dev 31 Jan 04_260404 7" xfId="5354"/>
    <cellStyle name="_Book1_to be discussed with wai pong_Abra Dev 31 Jan 04_260404 8" xfId="5355"/>
    <cellStyle name="_Book1_to be discussed with wai pong_Abra Dev 31 Jan 04_260404 9" xfId="5356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bra Development-AllAWPs03_010403 10" xfId="5357"/>
    <cellStyle name="_Book1_to be discussed with wai pong_Abra Development-AllAWPs03_010403 11" xfId="5358"/>
    <cellStyle name="_Book1_to be discussed with wai pong_Abra Development-AllAWPs03_010403 12" xfId="5359"/>
    <cellStyle name="_Book1_to be discussed with wai pong_Abra Development-AllAWPs03_010403 13" xfId="5360"/>
    <cellStyle name="_Book1_to be discussed with wai pong_Abra Development-AllAWPs03_010403 2" xfId="5361"/>
    <cellStyle name="_Book1_to be discussed with wai pong_Abra Development-AllAWPs03_010403 3" xfId="5362"/>
    <cellStyle name="_Book1_to be discussed with wai pong_Abra Development-AllAWPs03_010403 4" xfId="5363"/>
    <cellStyle name="_Book1_to be discussed with wai pong_Abra Development-AllAWPs03_010403 5" xfId="5364"/>
    <cellStyle name="_Book1_to be discussed with wai pong_Abra Development-AllAWPs03_010403 6" xfId="5365"/>
    <cellStyle name="_Book1_to be discussed with wai pong_Abra Development-AllAWPs03_010403 7" xfId="5366"/>
    <cellStyle name="_Book1_to be discussed with wai pong_Abra Development-AllAWPs03_010403 8" xfId="5367"/>
    <cellStyle name="_Book1_to be discussed with wai pong_Abra Development-AllAWPs03_010403 9" xfId="5368"/>
    <cellStyle name="_Book1_to be discussed with wai pong_AWP-Kinta Heights(2004)" xfId="408"/>
    <cellStyle name="_x0004__Book1_to be discussed with wai pong_AWP-Kinta Heights(2004)" xfId="409"/>
    <cellStyle name="_Book1_to be discussed with wai pong_AWP-Kinta Heights(2004) 10" xfId="5369"/>
    <cellStyle name="_Book1_to be discussed with wai pong_AWP-Kinta Heights(2004) 11" xfId="5370"/>
    <cellStyle name="_Book1_to be discussed with wai pong_AWP-Kinta Heights(2004) 12" xfId="5371"/>
    <cellStyle name="_Book1_to be discussed with wai pong_AWP-Kinta Heights(2004) 13" xfId="5372"/>
    <cellStyle name="_Book1_to be discussed with wai pong_AWP-Kinta Heights(2004) 2" xfId="5373"/>
    <cellStyle name="_Book1_to be discussed with wai pong_AWP-Kinta Heights(2004) 3" xfId="5374"/>
    <cellStyle name="_Book1_to be discussed with wai pong_AWP-Kinta Heights(2004) 4" xfId="5375"/>
    <cellStyle name="_Book1_to be discussed with wai pong_AWP-Kinta Heights(2004) 5" xfId="5376"/>
    <cellStyle name="_Book1_to be discussed with wai pong_AWP-Kinta Heights(2004) 6" xfId="5377"/>
    <cellStyle name="_Book1_to be discussed with wai pong_AWP-Kinta Heights(2004) 7" xfId="5378"/>
    <cellStyle name="_Book1_to be discussed with wai pong_AWP-Kinta Heights(2004) 8" xfId="5379"/>
    <cellStyle name="_Book1_to be discussed with wai pong_AWP-Kinta Heights(2004) 9" xfId="5380"/>
    <cellStyle name="_Book1_to be discussed with wai pong_Book2" xfId="410"/>
    <cellStyle name="_x0004__Book1_to be discussed with wai pong_Book2" xfId="411"/>
    <cellStyle name="_Book1_to be discussed with wai pong_Book2 10" xfId="5381"/>
    <cellStyle name="_Book1_to be discussed with wai pong_Book2 11" xfId="5382"/>
    <cellStyle name="_Book1_to be discussed with wai pong_Book2 12" xfId="5383"/>
    <cellStyle name="_Book1_to be discussed with wai pong_Book2 13" xfId="5384"/>
    <cellStyle name="_Book1_to be discussed with wai pong_Book2 2" xfId="5385"/>
    <cellStyle name="_Book1_to be discussed with wai pong_Book2 3" xfId="5386"/>
    <cellStyle name="_Book1_to be discussed with wai pong_Book2 4" xfId="5387"/>
    <cellStyle name="_Book1_to be discussed with wai pong_Book2 5" xfId="5388"/>
    <cellStyle name="_Book1_to be discussed with wai pong_Book2 6" xfId="5389"/>
    <cellStyle name="_Book1_to be discussed with wai pong_Book2 7" xfId="5390"/>
    <cellStyle name="_Book1_to be discussed with wai pong_Book2 8" xfId="5391"/>
    <cellStyle name="_Book1_to be discussed with wai pong_Book2 9" xfId="5392"/>
    <cellStyle name="_Book1_to be discussed with wai pong_BP02 AWPs Final310103_BF" xfId="412"/>
    <cellStyle name="_x0004__Book1_to be discussed with wai pong_BP02 AWPs Final310103_BF" xfId="413"/>
    <cellStyle name="_Book1_to be discussed with wai pong_BP02 AWPs Final310103_BF 10" xfId="5393"/>
    <cellStyle name="_Book1_to be discussed with wai pong_BP02 AWPs Final310103_BF 11" xfId="5394"/>
    <cellStyle name="_Book1_to be discussed with wai pong_BP02 AWPs Final310103_BF 12" xfId="5395"/>
    <cellStyle name="_Book1_to be discussed with wai pong_BP02 AWPs Final310103_BF 13" xfId="5396"/>
    <cellStyle name="_Book1_to be discussed with wai pong_BP02 AWPs Final310103_BF 2" xfId="5397"/>
    <cellStyle name="_Book1_to be discussed with wai pong_BP02 AWPs Final310103_BF 3" xfId="5398"/>
    <cellStyle name="_Book1_to be discussed with wai pong_BP02 AWPs Final310103_BF 4" xfId="5399"/>
    <cellStyle name="_Book1_to be discussed with wai pong_BP02 AWPs Final310103_BF 5" xfId="5400"/>
    <cellStyle name="_Book1_to be discussed with wai pong_BP02 AWPs Final310103_BF 6" xfId="5401"/>
    <cellStyle name="_Book1_to be discussed with wai pong_BP02 AWPs Final310103_BF 7" xfId="5402"/>
    <cellStyle name="_Book1_to be discussed with wai pong_BP02 AWPs Final310103_BF 8" xfId="5403"/>
    <cellStyle name="_Book1_to be discussed with wai pong_BP02 AWPs Final310103_BF 9" xfId="5404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 10" xfId="5405"/>
    <cellStyle name="_Book1_to be discussed with wai pong_Cekap Mesra-AllAwps 03_070303 11" xfId="5406"/>
    <cellStyle name="_Book1_to be discussed with wai pong_Cekap Mesra-AllAwps 03_070303 12" xfId="5407"/>
    <cellStyle name="_Book1_to be discussed with wai pong_Cekap Mesra-AllAwps 03_070303 13" xfId="5408"/>
    <cellStyle name="_Book1_to be discussed with wai pong_Cekap Mesra-AllAwps 03_070303 2" xfId="5409"/>
    <cellStyle name="_Book1_to be discussed with wai pong_Cekap Mesra-AllAwps 03_070303 3" xfId="5410"/>
    <cellStyle name="_Book1_to be discussed with wai pong_Cekap Mesra-AllAwps 03_070303 4" xfId="5411"/>
    <cellStyle name="_Book1_to be discussed with wai pong_Cekap Mesra-AllAwps 03_070303 5" xfId="5412"/>
    <cellStyle name="_Book1_to be discussed with wai pong_Cekap Mesra-AllAwps 03_070303 6" xfId="5413"/>
    <cellStyle name="_Book1_to be discussed with wai pong_Cekap Mesra-AllAwps 03_070303 7" xfId="5414"/>
    <cellStyle name="_Book1_to be discussed with wai pong_Cekap Mesra-AllAwps 03_070303 8" xfId="5415"/>
    <cellStyle name="_Book1_to be discussed with wai pong_Cekap Mesra-AllAwps 03_070303 9" xfId="5416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1 10" xfId="5417"/>
    <cellStyle name="_Book1_to be discussed with wai pong_Cekap Mesra-AllAwps 03_070303_1 11" xfId="5418"/>
    <cellStyle name="_Book1_to be discussed with wai pong_Cekap Mesra-AllAwps 03_070303_1 12" xfId="5419"/>
    <cellStyle name="_Book1_to be discussed with wai pong_Cekap Mesra-AllAwps 03_070303_1 13" xfId="5420"/>
    <cellStyle name="_Book1_to be discussed with wai pong_Cekap Mesra-AllAwps 03_070303_1 2" xfId="5421"/>
    <cellStyle name="_Book1_to be discussed with wai pong_Cekap Mesra-AllAwps 03_070303_1 3" xfId="5422"/>
    <cellStyle name="_Book1_to be discussed with wai pong_Cekap Mesra-AllAwps 03_070303_1 4" xfId="5423"/>
    <cellStyle name="_Book1_to be discussed with wai pong_Cekap Mesra-AllAwps 03_070303_1 5" xfId="5424"/>
    <cellStyle name="_Book1_to be discussed with wai pong_Cekap Mesra-AllAwps 03_070303_1 6" xfId="5425"/>
    <cellStyle name="_Book1_to be discussed with wai pong_Cekap Mesra-AllAwps 03_070303_1 7" xfId="5426"/>
    <cellStyle name="_Book1_to be discussed with wai pong_Cekap Mesra-AllAwps 03_070303_1 8" xfId="5427"/>
    <cellStyle name="_Book1_to be discussed with wai pong_Cekap Mesra-AllAwps 03_070303_1 9" xfId="5428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2 10" xfId="5429"/>
    <cellStyle name="_Book1_to be discussed with wai pong_Cekap Mesra-AllAwps 03_070303_2 11" xfId="5430"/>
    <cellStyle name="_Book1_to be discussed with wai pong_Cekap Mesra-AllAwps 03_070303_2 12" xfId="5431"/>
    <cellStyle name="_Book1_to be discussed with wai pong_Cekap Mesra-AllAwps 03_070303_2 13" xfId="5432"/>
    <cellStyle name="_Book1_to be discussed with wai pong_Cekap Mesra-AllAwps 03_070303_2 2" xfId="5433"/>
    <cellStyle name="_Book1_to be discussed with wai pong_Cekap Mesra-AllAwps 03_070303_2 3" xfId="5434"/>
    <cellStyle name="_Book1_to be discussed with wai pong_Cekap Mesra-AllAwps 03_070303_2 4" xfId="5435"/>
    <cellStyle name="_Book1_to be discussed with wai pong_Cekap Mesra-AllAwps 03_070303_2 5" xfId="5436"/>
    <cellStyle name="_Book1_to be discussed with wai pong_Cekap Mesra-AllAwps 03_070303_2 6" xfId="5437"/>
    <cellStyle name="_Book1_to be discussed with wai pong_Cekap Mesra-AllAwps 03_070303_2 7" xfId="5438"/>
    <cellStyle name="_Book1_to be discussed with wai pong_Cekap Mesra-AllAwps 03_070303_2 8" xfId="5439"/>
    <cellStyle name="_Book1_to be discussed with wai pong_Cekap Mesra-AllAwps 03_070303_2 9" xfId="5440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Cekap Mesra-AllAwps 03_070303_CHHB_AWPs04(190105) 10" xfId="5441"/>
    <cellStyle name="_Book1_to be discussed with wai pong_Cekap Mesra-AllAwps 03_070303_CHHB_AWPs04(190105) 11" xfId="5442"/>
    <cellStyle name="_Book1_to be discussed with wai pong_Cekap Mesra-AllAwps 03_070303_CHHB_AWPs04(190105) 12" xfId="5443"/>
    <cellStyle name="_Book1_to be discussed with wai pong_Cekap Mesra-AllAwps 03_070303_CHHB_AWPs04(190105) 13" xfId="5444"/>
    <cellStyle name="_Book1_to be discussed with wai pong_Cekap Mesra-AllAwps 03_070303_CHHB_AWPs04(190105) 2" xfId="5445"/>
    <cellStyle name="_Book1_to be discussed with wai pong_Cekap Mesra-AllAwps 03_070303_CHHB_AWPs04(190105) 3" xfId="5446"/>
    <cellStyle name="_Book1_to be discussed with wai pong_Cekap Mesra-AllAwps 03_070303_CHHB_AWPs04(190105) 4" xfId="5447"/>
    <cellStyle name="_Book1_to be discussed with wai pong_Cekap Mesra-AllAwps 03_070303_CHHB_AWPs04(190105) 5" xfId="5448"/>
    <cellStyle name="_Book1_to be discussed with wai pong_Cekap Mesra-AllAwps 03_070303_CHHB_AWPs04(190105) 6" xfId="5449"/>
    <cellStyle name="_Book1_to be discussed with wai pong_Cekap Mesra-AllAwps 03_070303_CHHB_AWPs04(190105) 7" xfId="5450"/>
    <cellStyle name="_Book1_to be discussed with wai pong_Cekap Mesra-AllAwps 03_070303_CHHB_AWPs04(190105) 8" xfId="5451"/>
    <cellStyle name="_Book1_to be discussed with wai pong_Cekap Mesra-AllAwps 03_070303_CHHB_AWPs04(190105) 9" xfId="5452"/>
    <cellStyle name="_Book1_to be discussed with wai pong_Megaridge_Awps04" xfId="422"/>
    <cellStyle name="_x0004__Book1_to be discussed with wai pong_Megaridge_Awps04" xfId="423"/>
    <cellStyle name="_Book1_to be discussed with wai pong_Megaridge_Awps04 10" xfId="5453"/>
    <cellStyle name="_Book1_to be discussed with wai pong_Megaridge_Awps04 11" xfId="5454"/>
    <cellStyle name="_Book1_to be discussed with wai pong_Megaridge_Awps04 12" xfId="5455"/>
    <cellStyle name="_Book1_to be discussed with wai pong_Megaridge_Awps04 13" xfId="5456"/>
    <cellStyle name="_Book1_to be discussed with wai pong_Megaridge_Awps04 2" xfId="5457"/>
    <cellStyle name="_Book1_to be discussed with wai pong_Megaridge_Awps04 3" xfId="5458"/>
    <cellStyle name="_Book1_to be discussed with wai pong_Megaridge_Awps04 4" xfId="5459"/>
    <cellStyle name="_Book1_to be discussed with wai pong_Megaridge_Awps04 5" xfId="5460"/>
    <cellStyle name="_Book1_to be discussed with wai pong_Megaridge_Awps04 6" xfId="5461"/>
    <cellStyle name="_Book1_to be discussed with wai pong_Megaridge_Awps04 7" xfId="5462"/>
    <cellStyle name="_Book1_to be discussed with wai pong_Megaridge_Awps04 8" xfId="5463"/>
    <cellStyle name="_Book1_to be discussed with wai pong_Megaridge_Awps04 9" xfId="5464"/>
    <cellStyle name="_Book1_to be discussed with wai pong_PCB Harta_Awps04" xfId="424"/>
    <cellStyle name="_x0004__Book1_to be discussed with wai pong_PCB Harta_Awps04" xfId="425"/>
    <cellStyle name="_Book1_to be discussed with wai pong_PCB Harta_Awps04 10" xfId="5465"/>
    <cellStyle name="_Book1_to be discussed with wai pong_PCB Harta_Awps04 11" xfId="5466"/>
    <cellStyle name="_Book1_to be discussed with wai pong_PCB Harta_Awps04 12" xfId="5467"/>
    <cellStyle name="_Book1_to be discussed with wai pong_PCB Harta_Awps04 13" xfId="5468"/>
    <cellStyle name="_Book1_to be discussed with wai pong_PCB Harta_Awps04 2" xfId="5469"/>
    <cellStyle name="_Book1_to be discussed with wai pong_PCB Harta_Awps04 3" xfId="5470"/>
    <cellStyle name="_Book1_to be discussed with wai pong_PCB Harta_Awps04 4" xfId="5471"/>
    <cellStyle name="_Book1_to be discussed with wai pong_PCB Harta_Awps04 5" xfId="5472"/>
    <cellStyle name="_Book1_to be discussed with wai pong_PCB Harta_Awps04 6" xfId="5473"/>
    <cellStyle name="_Book1_to be discussed with wai pong_PCB Harta_Awps04 7" xfId="5474"/>
    <cellStyle name="_Book1_to be discussed with wai pong_PCB Harta_Awps04 8" xfId="5475"/>
    <cellStyle name="_Book1_to be discussed with wai pong_PCB Harta_Awps04 9" xfId="5476"/>
    <cellStyle name="_Book1_to be discussed with wai pong_Pembinaan PCB_AllAwps_04_090704" xfId="426"/>
    <cellStyle name="_x0004__Book1_to be discussed with wai pong_Pembinaan PCB_AllAwps_04_090704" xfId="427"/>
    <cellStyle name="_Book1_to be discussed with wai pong_Pembinaan PCB_AllAwps_04_090704 10" xfId="5477"/>
    <cellStyle name="_Book1_to be discussed with wai pong_Pembinaan PCB_AllAwps_04_090704 11" xfId="5478"/>
    <cellStyle name="_Book1_to be discussed with wai pong_Pembinaan PCB_AllAwps_04_090704 12" xfId="5479"/>
    <cellStyle name="_Book1_to be discussed with wai pong_Pembinaan PCB_AllAwps_04_090704 13" xfId="5480"/>
    <cellStyle name="_Book1_to be discussed with wai pong_Pembinaan PCB_AllAwps_04_090704 2" xfId="5481"/>
    <cellStyle name="_Book1_to be discussed with wai pong_Pembinaan PCB_AllAwps_04_090704 3" xfId="5482"/>
    <cellStyle name="_Book1_to be discussed with wai pong_Pembinaan PCB_AllAwps_04_090704 4" xfId="5483"/>
    <cellStyle name="_Book1_to be discussed with wai pong_Pembinaan PCB_AllAwps_04_090704 5" xfId="5484"/>
    <cellStyle name="_Book1_to be discussed with wai pong_Pembinaan PCB_AllAwps_04_090704 6" xfId="5485"/>
    <cellStyle name="_Book1_to be discussed with wai pong_Pembinaan PCB_AllAwps_04_090704 7" xfId="5486"/>
    <cellStyle name="_Book1_to be discussed with wai pong_Pembinaan PCB_AllAwps_04_090704 8" xfId="5487"/>
    <cellStyle name="_Book1_to be discussed with wai pong_Pembinaan PCB_AllAwps_04_090704 9" xfId="5488"/>
    <cellStyle name="_Book1_to be discussed with wai pong_Tianjin_Tax Comp_03" xfId="428"/>
    <cellStyle name="_x0004__Book1_to be discussed with wai pong_Tianjin_Tax Comp_03" xfId="429"/>
    <cellStyle name="_Book1_to be discussed with wai pong_Tianjin_Tax Comp_03 10" xfId="5489"/>
    <cellStyle name="_Book1_to be discussed with wai pong_Tianjin_Tax Comp_03 11" xfId="5490"/>
    <cellStyle name="_Book1_to be discussed with wai pong_Tianjin_Tax Comp_03 12" xfId="5491"/>
    <cellStyle name="_Book1_to be discussed with wai pong_Tianjin_Tax Comp_03 13" xfId="5492"/>
    <cellStyle name="_Book1_to be discussed with wai pong_Tianjin_Tax Comp_03 2" xfId="5493"/>
    <cellStyle name="_Book1_to be discussed with wai pong_Tianjin_Tax Comp_03 3" xfId="5494"/>
    <cellStyle name="_Book1_to be discussed with wai pong_Tianjin_Tax Comp_03 4" xfId="5495"/>
    <cellStyle name="_Book1_to be discussed with wai pong_Tianjin_Tax Comp_03 5" xfId="5496"/>
    <cellStyle name="_Book1_to be discussed with wai pong_Tianjin_Tax Comp_03 6" xfId="5497"/>
    <cellStyle name="_Book1_to be discussed with wai pong_Tianjin_Tax Comp_03 7" xfId="5498"/>
    <cellStyle name="_Book1_to be discussed with wai pong_Tianjin_Tax Comp_03 8" xfId="5499"/>
    <cellStyle name="_Book1_to be discussed with wai pong_Tianjin_Tax Comp_03 9" xfId="5500"/>
    <cellStyle name="_Book1_to be discussed with wai pong_Van Leers_amalgamation_2003(latest)" xfId="430"/>
    <cellStyle name="_x0004__Book1_to be discussed with wai pong_Van Leers_amalgamation_2003(latest)" xfId="431"/>
    <cellStyle name="_Book1_to be discussed with wai pong_Van Leers_amalgamation_2003(latest) 10" xfId="5501"/>
    <cellStyle name="_Book1_to be discussed with wai pong_Van Leers_amalgamation_2003(latest) 11" xfId="5502"/>
    <cellStyle name="_Book1_to be discussed with wai pong_Van Leers_amalgamation_2003(latest) 12" xfId="5503"/>
    <cellStyle name="_Book1_to be discussed with wai pong_Van Leers_amalgamation_2003(latest) 13" xfId="5504"/>
    <cellStyle name="_Book1_to be discussed with wai pong_Van Leers_amalgamation_2003(latest) 2" xfId="5505"/>
    <cellStyle name="_Book1_to be discussed with wai pong_Van Leers_amalgamation_2003(latest) 3" xfId="5506"/>
    <cellStyle name="_Book1_to be discussed with wai pong_Van Leers_amalgamation_2003(latest) 4" xfId="5507"/>
    <cellStyle name="_Book1_to be discussed with wai pong_Van Leers_amalgamation_2003(latest) 5" xfId="5508"/>
    <cellStyle name="_Book1_to be discussed with wai pong_Van Leers_amalgamation_2003(latest) 6" xfId="5509"/>
    <cellStyle name="_Book1_to be discussed with wai pong_Van Leers_amalgamation_2003(latest) 7" xfId="5510"/>
    <cellStyle name="_Book1_to be discussed with wai pong_Van Leers_amalgamation_2003(latest) 8" xfId="5511"/>
    <cellStyle name="_Book1_to be discussed with wai pong_Van Leers_amalgamation_2003(latest) 9" xfId="5512"/>
    <cellStyle name="_Book1_Van Leers_amalgamation_2003(latest)" xfId="432"/>
    <cellStyle name="_x0004__Book1_Van Leers_amalgamation_2003(latest)" xfId="433"/>
    <cellStyle name="_Book1_Van Leers_amalgamation_2003(latest) 10" xfId="5513"/>
    <cellStyle name="_Book1_Van Leers_amalgamation_2003(latest) 11" xfId="5514"/>
    <cellStyle name="_Book1_Van Leers_amalgamation_2003(latest) 12" xfId="5515"/>
    <cellStyle name="_Book1_Van Leers_amalgamation_2003(latest) 13" xfId="5516"/>
    <cellStyle name="_Book1_Van Leers_amalgamation_2003(latest) 2" xfId="5517"/>
    <cellStyle name="_Book1_Van Leers_amalgamation_2003(latest) 3" xfId="5518"/>
    <cellStyle name="_Book1_Van Leers_amalgamation_2003(latest) 4" xfId="5519"/>
    <cellStyle name="_Book1_Van Leers_amalgamation_2003(latest) 5" xfId="5520"/>
    <cellStyle name="_Book1_Van Leers_amalgamation_2003(latest) 6" xfId="5521"/>
    <cellStyle name="_Book1_Van Leers_amalgamation_2003(latest) 7" xfId="5522"/>
    <cellStyle name="_Book1_Van Leers_amalgamation_2003(latest) 8" xfId="5523"/>
    <cellStyle name="_Book1_Van Leers_amalgamation_2003(latest) 9" xfId="5524"/>
    <cellStyle name="_Book2" xfId="434"/>
    <cellStyle name="_x0004__Book2" xfId="435"/>
    <cellStyle name="_Book2 10" xfId="5525"/>
    <cellStyle name="_Book2 11" xfId="5526"/>
    <cellStyle name="_Book2 12" xfId="5527"/>
    <cellStyle name="_Book2 13" xfId="5528"/>
    <cellStyle name="_Book2 2" xfId="5529"/>
    <cellStyle name="_Book2 3" xfId="5530"/>
    <cellStyle name="_Book2 4" xfId="5531"/>
    <cellStyle name="_Book2 5" xfId="5532"/>
    <cellStyle name="_Book2 6" xfId="5533"/>
    <cellStyle name="_Book2 7" xfId="5534"/>
    <cellStyle name="_Book2 8" xfId="5535"/>
    <cellStyle name="_Book2 9" xfId="5536"/>
    <cellStyle name="_BP02 AWPs Final310103_BF" xfId="436"/>
    <cellStyle name="_x0004__BP02 AWPs Final310103_BF" xfId="437"/>
    <cellStyle name="_BP02 AWPs Final310103_BF 10" xfId="5537"/>
    <cellStyle name="_BP02 AWPs Final310103_BF 11" xfId="5538"/>
    <cellStyle name="_BP02 AWPs Final310103_BF 12" xfId="5539"/>
    <cellStyle name="_BP02 AWPs Final310103_BF 13" xfId="5540"/>
    <cellStyle name="_BP02 AWPs Final310103_BF 2" xfId="5541"/>
    <cellStyle name="_BP02 AWPs Final310103_BF 3" xfId="5542"/>
    <cellStyle name="_BP02 AWPs Final310103_BF 4" xfId="5543"/>
    <cellStyle name="_BP02 AWPs Final310103_BF 5" xfId="5544"/>
    <cellStyle name="_BP02 AWPs Final310103_BF 6" xfId="5545"/>
    <cellStyle name="_BP02 AWPs Final310103_BF 7" xfId="5546"/>
    <cellStyle name="_BP02 AWPs Final310103_BF 8" xfId="5547"/>
    <cellStyle name="_BP02 AWPs Final310103_BF 9" xfId="5548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 10" xfId="5549"/>
    <cellStyle name="_Cekap Mesra-AllAwps 03_070303 11" xfId="5550"/>
    <cellStyle name="_Cekap Mesra-AllAwps 03_070303 12" xfId="5551"/>
    <cellStyle name="_Cekap Mesra-AllAwps 03_070303 13" xfId="5552"/>
    <cellStyle name="_Cekap Mesra-AllAwps 03_070303 2" xfId="5553"/>
    <cellStyle name="_Cekap Mesra-AllAwps 03_070303 3" xfId="5554"/>
    <cellStyle name="_Cekap Mesra-AllAwps 03_070303 4" xfId="5555"/>
    <cellStyle name="_Cekap Mesra-AllAwps 03_070303 5" xfId="5556"/>
    <cellStyle name="_Cekap Mesra-AllAwps 03_070303 6" xfId="5557"/>
    <cellStyle name="_Cekap Mesra-AllAwps 03_070303 7" xfId="5558"/>
    <cellStyle name="_Cekap Mesra-AllAwps 03_070303 8" xfId="5559"/>
    <cellStyle name="_Cekap Mesra-AllAwps 03_070303 9" xfId="5560"/>
    <cellStyle name="_Cekap Mesra-AllAwps 03_070303_1" xfId="440"/>
    <cellStyle name="_x0004__Cekap Mesra-AllAwps 03_070303_1" xfId="441"/>
    <cellStyle name="_Cekap Mesra-AllAwps 03_070303_1 10" xfId="5561"/>
    <cellStyle name="_Cekap Mesra-AllAwps 03_070303_1 11" xfId="5562"/>
    <cellStyle name="_Cekap Mesra-AllAwps 03_070303_1 12" xfId="5563"/>
    <cellStyle name="_Cekap Mesra-AllAwps 03_070303_1 13" xfId="5564"/>
    <cellStyle name="_Cekap Mesra-AllAwps 03_070303_1 2" xfId="5565"/>
    <cellStyle name="_Cekap Mesra-AllAwps 03_070303_1 3" xfId="5566"/>
    <cellStyle name="_Cekap Mesra-AllAwps 03_070303_1 4" xfId="5567"/>
    <cellStyle name="_Cekap Mesra-AllAwps 03_070303_1 5" xfId="5568"/>
    <cellStyle name="_Cekap Mesra-AllAwps 03_070303_1 6" xfId="5569"/>
    <cellStyle name="_Cekap Mesra-AllAwps 03_070303_1 7" xfId="5570"/>
    <cellStyle name="_Cekap Mesra-AllAwps 03_070303_1 8" xfId="5571"/>
    <cellStyle name="_Cekap Mesra-AllAwps 03_070303_1 9" xfId="5572"/>
    <cellStyle name="_Cekap Mesra-AllAwps 03_070303_2" xfId="442"/>
    <cellStyle name="_x0004__Cekap Mesra-AllAwps 03_070303_2" xfId="443"/>
    <cellStyle name="_Cekap Mesra-AllAwps 03_070303_2 10" xfId="5573"/>
    <cellStyle name="_Cekap Mesra-AllAwps 03_070303_2 11" xfId="5574"/>
    <cellStyle name="_Cekap Mesra-AllAwps 03_070303_2 12" xfId="5575"/>
    <cellStyle name="_Cekap Mesra-AllAwps 03_070303_2 13" xfId="5576"/>
    <cellStyle name="_Cekap Mesra-AllAwps 03_070303_2 2" xfId="5577"/>
    <cellStyle name="_Cekap Mesra-AllAwps 03_070303_2 3" xfId="5578"/>
    <cellStyle name="_Cekap Mesra-AllAwps 03_070303_2 4" xfId="5579"/>
    <cellStyle name="_Cekap Mesra-AllAwps 03_070303_2 5" xfId="5580"/>
    <cellStyle name="_Cekap Mesra-AllAwps 03_070303_2 6" xfId="5581"/>
    <cellStyle name="_Cekap Mesra-AllAwps 03_070303_2 7" xfId="5582"/>
    <cellStyle name="_Cekap Mesra-AllAwps 03_070303_2 8" xfId="5583"/>
    <cellStyle name="_Cekap Mesra-AllAwps 03_070303_2 9" xfId="5584"/>
    <cellStyle name="_Cekap Mesra-AllAwps 03_070303_CHHB_AWPs04(190105)" xfId="444"/>
    <cellStyle name="_x0004__Cekap Mesra-AllAwps 03_070303_CHHB_AWPs04(190105)" xfId="445"/>
    <cellStyle name="_Cekap Mesra-AllAwps 03_070303_CHHB_AWPs04(190105) 10" xfId="5585"/>
    <cellStyle name="_Cekap Mesra-AllAwps 03_070303_CHHB_AWPs04(190105) 11" xfId="5586"/>
    <cellStyle name="_Cekap Mesra-AllAwps 03_070303_CHHB_AWPs04(190105) 12" xfId="5587"/>
    <cellStyle name="_Cekap Mesra-AllAwps 03_070303_CHHB_AWPs04(190105) 13" xfId="5588"/>
    <cellStyle name="_Cekap Mesra-AllAwps 03_070303_CHHB_AWPs04(190105) 2" xfId="5589"/>
    <cellStyle name="_Cekap Mesra-AllAwps 03_070303_CHHB_AWPs04(190105) 3" xfId="5590"/>
    <cellStyle name="_Cekap Mesra-AllAwps 03_070303_CHHB_AWPs04(190105) 4" xfId="5591"/>
    <cellStyle name="_Cekap Mesra-AllAwps 03_070303_CHHB_AWPs04(190105) 5" xfId="5592"/>
    <cellStyle name="_Cekap Mesra-AllAwps 03_070303_CHHB_AWPs04(190105) 6" xfId="5593"/>
    <cellStyle name="_Cekap Mesra-AllAwps 03_070303_CHHB_AWPs04(190105) 7" xfId="5594"/>
    <cellStyle name="_Cekap Mesra-AllAwps 03_070303_CHHB_AWPs04(190105) 8" xfId="5595"/>
    <cellStyle name="_Cekap Mesra-AllAwps 03_070303_CHHB_AWPs04(190105) 9" xfId="5596"/>
    <cellStyle name="_CFA - AWPs 26.1.03" xfId="446"/>
    <cellStyle name="_x0004__CFA - AWPs 26.1.03" xfId="447"/>
    <cellStyle name="_CFA - AWPs 26.1.03 10" xfId="5597"/>
    <cellStyle name="_CFA - AWPs 26.1.03 11" xfId="5598"/>
    <cellStyle name="_CFA - AWPs 26.1.03 12" xfId="5599"/>
    <cellStyle name="_CFA - AWPs 26.1.03 13" xfId="5600"/>
    <cellStyle name="_CFA - AWPs 26.1.03 2" xfId="1205"/>
    <cellStyle name="_x0004__CFA - AWPs 26.1.03 2" xfId="1206"/>
    <cellStyle name="_CFA - AWPs 26.1.03 2 2" xfId="5601"/>
    <cellStyle name="_CFA - AWPs 26.1.03 3" xfId="5602"/>
    <cellStyle name="_CFA - AWPs 26.1.03 4" xfId="5603"/>
    <cellStyle name="_CFA - AWPs 26.1.03 5" xfId="5604"/>
    <cellStyle name="_CFA - AWPs 26.1.03 6" xfId="5605"/>
    <cellStyle name="_CFA - AWPs 26.1.03 7" xfId="5606"/>
    <cellStyle name="_CFA - AWPs 26.1.03 8" xfId="5607"/>
    <cellStyle name="_CFA - AWPs 26.1.03 9" xfId="5608"/>
    <cellStyle name="_CFA-AWPs 16.1.03" xfId="448"/>
    <cellStyle name="_x0004__CFA-AWPs 16.1.03" xfId="449"/>
    <cellStyle name="_CFA-AWPs 16.1.03 10" xfId="5609"/>
    <cellStyle name="_CFA-AWPs 16.1.03 11" xfId="5610"/>
    <cellStyle name="_CFA-AWPs 16.1.03 12" xfId="5611"/>
    <cellStyle name="_CFA-AWPs 16.1.03 13" xfId="5612"/>
    <cellStyle name="_CFA-AWPs 16.1.03 2" xfId="1207"/>
    <cellStyle name="_x0004__CFA-AWPs 16.1.03 2" xfId="1208"/>
    <cellStyle name="_CFA-AWPs 16.1.03 2 2" xfId="5613"/>
    <cellStyle name="_CFA-AWPs 16.1.03 3" xfId="5614"/>
    <cellStyle name="_CFA-AWPs 16.1.03 4" xfId="5615"/>
    <cellStyle name="_CFA-AWPs 16.1.03 5" xfId="5616"/>
    <cellStyle name="_CFA-AWPs 16.1.03 6" xfId="5617"/>
    <cellStyle name="_CFA-AWPs 16.1.03 7" xfId="5618"/>
    <cellStyle name="_CFA-AWPs 16.1.03 8" xfId="5619"/>
    <cellStyle name="_CFA-AWPs 16.1.03 9" xfId="5620"/>
    <cellStyle name="_CFA-AWPs 16.1.03_Abra Dev 31 Jan 04_260404" xfId="450"/>
    <cellStyle name="_x0004__CFA-AWPs 16.1.03_Abra Dev 31 Jan 04_260404" xfId="451"/>
    <cellStyle name="_CFA-AWPs 16.1.03_Abra Dev 31 Jan 04_260404 10" xfId="5621"/>
    <cellStyle name="_CFA-AWPs 16.1.03_Abra Dev 31 Jan 04_260404 11" xfId="5622"/>
    <cellStyle name="_CFA-AWPs 16.1.03_Abra Dev 31 Jan 04_260404 12" xfId="5623"/>
    <cellStyle name="_CFA-AWPs 16.1.03_Abra Dev 31 Jan 04_260404 13" xfId="5624"/>
    <cellStyle name="_CFA-AWPs 16.1.03_Abra Dev 31 Jan 04_260404 2" xfId="5625"/>
    <cellStyle name="_CFA-AWPs 16.1.03_Abra Dev 31 Jan 04_260404 3" xfId="5626"/>
    <cellStyle name="_CFA-AWPs 16.1.03_Abra Dev 31 Jan 04_260404 4" xfId="5627"/>
    <cellStyle name="_CFA-AWPs 16.1.03_Abra Dev 31 Jan 04_260404 5" xfId="5628"/>
    <cellStyle name="_CFA-AWPs 16.1.03_Abra Dev 31 Jan 04_260404 6" xfId="5629"/>
    <cellStyle name="_CFA-AWPs 16.1.03_Abra Dev 31 Jan 04_260404 7" xfId="5630"/>
    <cellStyle name="_CFA-AWPs 16.1.03_Abra Dev 31 Jan 04_260404 8" xfId="5631"/>
    <cellStyle name="_CFA-AWPs 16.1.03_Abra Dev 31 Jan 04_260404 9" xfId="5632"/>
    <cellStyle name="_CFA-AWPs 16.1.03_Abra Development-AllAWPs03_010403" xfId="452"/>
    <cellStyle name="_x0004__CFA-AWPs 16.1.03_Abra Development-AllAWPs03_010403" xfId="453"/>
    <cellStyle name="_CFA-AWPs 16.1.03_Abra Development-AllAWPs03_010403 10" xfId="5633"/>
    <cellStyle name="_CFA-AWPs 16.1.03_Abra Development-AllAWPs03_010403 11" xfId="5634"/>
    <cellStyle name="_CFA-AWPs 16.1.03_Abra Development-AllAWPs03_010403 12" xfId="5635"/>
    <cellStyle name="_CFA-AWPs 16.1.03_Abra Development-AllAWPs03_010403 13" xfId="5636"/>
    <cellStyle name="_CFA-AWPs 16.1.03_Abra Development-AllAWPs03_010403 2" xfId="5637"/>
    <cellStyle name="_CFA-AWPs 16.1.03_Abra Development-AllAWPs03_010403 3" xfId="5638"/>
    <cellStyle name="_CFA-AWPs 16.1.03_Abra Development-AllAWPs03_010403 4" xfId="5639"/>
    <cellStyle name="_CFA-AWPs 16.1.03_Abra Development-AllAWPs03_010403 5" xfId="5640"/>
    <cellStyle name="_CFA-AWPs 16.1.03_Abra Development-AllAWPs03_010403 6" xfId="5641"/>
    <cellStyle name="_CFA-AWPs 16.1.03_Abra Development-AllAWPs03_010403 7" xfId="5642"/>
    <cellStyle name="_CFA-AWPs 16.1.03_Abra Development-AllAWPs03_010403 8" xfId="5643"/>
    <cellStyle name="_CFA-AWPs 16.1.03_Abra Development-AllAWPs03_010403 9" xfId="5644"/>
    <cellStyle name="_CFA-AWPs 16.1.03_AWP-Kinta Heights(2004)" xfId="454"/>
    <cellStyle name="_x0004__CFA-AWPs 16.1.03_AWP-Kinta Heights(2004)" xfId="455"/>
    <cellStyle name="_CFA-AWPs 16.1.03_AWP-Kinta Heights(2004) 10" xfId="5645"/>
    <cellStyle name="_CFA-AWPs 16.1.03_AWP-Kinta Heights(2004) 11" xfId="5646"/>
    <cellStyle name="_CFA-AWPs 16.1.03_AWP-Kinta Heights(2004) 12" xfId="5647"/>
    <cellStyle name="_CFA-AWPs 16.1.03_AWP-Kinta Heights(2004) 13" xfId="5648"/>
    <cellStyle name="_CFA-AWPs 16.1.03_AWP-Kinta Heights(2004) 2" xfId="5649"/>
    <cellStyle name="_CFA-AWPs 16.1.03_AWP-Kinta Heights(2004) 3" xfId="5650"/>
    <cellStyle name="_CFA-AWPs 16.1.03_AWP-Kinta Heights(2004) 4" xfId="5651"/>
    <cellStyle name="_CFA-AWPs 16.1.03_AWP-Kinta Heights(2004) 5" xfId="5652"/>
    <cellStyle name="_CFA-AWPs 16.1.03_AWP-Kinta Heights(2004) 6" xfId="5653"/>
    <cellStyle name="_CFA-AWPs 16.1.03_AWP-Kinta Heights(2004) 7" xfId="5654"/>
    <cellStyle name="_CFA-AWPs 16.1.03_AWP-Kinta Heights(2004) 8" xfId="5655"/>
    <cellStyle name="_CFA-AWPs 16.1.03_AWP-Kinta Heights(2004) 9" xfId="5656"/>
    <cellStyle name="_CFA-AWPs 16.1.03_Book2" xfId="456"/>
    <cellStyle name="_x0004__CFA-AWPs 16.1.03_Book2" xfId="457"/>
    <cellStyle name="_CFA-AWPs 16.1.03_Book2 10" xfId="5657"/>
    <cellStyle name="_CFA-AWPs 16.1.03_Book2 11" xfId="5658"/>
    <cellStyle name="_CFA-AWPs 16.1.03_Book2 12" xfId="5659"/>
    <cellStyle name="_CFA-AWPs 16.1.03_Book2 13" xfId="5660"/>
    <cellStyle name="_CFA-AWPs 16.1.03_Book2 2" xfId="5661"/>
    <cellStyle name="_CFA-AWPs 16.1.03_Book2 3" xfId="5662"/>
    <cellStyle name="_CFA-AWPs 16.1.03_Book2 4" xfId="5663"/>
    <cellStyle name="_CFA-AWPs 16.1.03_Book2 5" xfId="5664"/>
    <cellStyle name="_CFA-AWPs 16.1.03_Book2 6" xfId="5665"/>
    <cellStyle name="_CFA-AWPs 16.1.03_Book2 7" xfId="5666"/>
    <cellStyle name="_CFA-AWPs 16.1.03_Book2 8" xfId="5667"/>
    <cellStyle name="_CFA-AWPs 16.1.03_Book2 9" xfId="5668"/>
    <cellStyle name="_CFA-AWPs 16.1.03_BP02 AWPs Final310103_BF" xfId="458"/>
    <cellStyle name="_x0004__CFA-AWPs 16.1.03_BP02 AWPs Final310103_BF" xfId="459"/>
    <cellStyle name="_CFA-AWPs 16.1.03_BP02 AWPs Final310103_BF 10" xfId="5669"/>
    <cellStyle name="_CFA-AWPs 16.1.03_BP02 AWPs Final310103_BF 11" xfId="5670"/>
    <cellStyle name="_CFA-AWPs 16.1.03_BP02 AWPs Final310103_BF 12" xfId="5671"/>
    <cellStyle name="_CFA-AWPs 16.1.03_BP02 AWPs Final310103_BF 13" xfId="5672"/>
    <cellStyle name="_CFA-AWPs 16.1.03_BP02 AWPs Final310103_BF 2" xfId="5673"/>
    <cellStyle name="_CFA-AWPs 16.1.03_BP02 AWPs Final310103_BF 3" xfId="5674"/>
    <cellStyle name="_CFA-AWPs 16.1.03_BP02 AWPs Final310103_BF 4" xfId="5675"/>
    <cellStyle name="_CFA-AWPs 16.1.03_BP02 AWPs Final310103_BF 5" xfId="5676"/>
    <cellStyle name="_CFA-AWPs 16.1.03_BP02 AWPs Final310103_BF 6" xfId="5677"/>
    <cellStyle name="_CFA-AWPs 16.1.03_BP02 AWPs Final310103_BF 7" xfId="5678"/>
    <cellStyle name="_CFA-AWPs 16.1.03_BP02 AWPs Final310103_BF 8" xfId="5679"/>
    <cellStyle name="_CFA-AWPs 16.1.03_BP02 AWPs Final310103_BF 9" xfId="5680"/>
    <cellStyle name="_CFA-AWPs 16.1.03_Cekap Mesra-AllAwps 03_070303" xfId="460"/>
    <cellStyle name="_x0004__CFA-AWPs 16.1.03_Cekap Mesra-AllAwps 03_070303" xfId="461"/>
    <cellStyle name="_CFA-AWPs 16.1.03_Cekap Mesra-AllAwps 03_070303 10" xfId="5681"/>
    <cellStyle name="_CFA-AWPs 16.1.03_Cekap Mesra-AllAwps 03_070303 11" xfId="5682"/>
    <cellStyle name="_CFA-AWPs 16.1.03_Cekap Mesra-AllAwps 03_070303 12" xfId="5683"/>
    <cellStyle name="_CFA-AWPs 16.1.03_Cekap Mesra-AllAwps 03_070303 13" xfId="5684"/>
    <cellStyle name="_CFA-AWPs 16.1.03_Cekap Mesra-AllAwps 03_070303 2" xfId="5685"/>
    <cellStyle name="_CFA-AWPs 16.1.03_Cekap Mesra-AllAwps 03_070303 3" xfId="5686"/>
    <cellStyle name="_CFA-AWPs 16.1.03_Cekap Mesra-AllAwps 03_070303 4" xfId="5687"/>
    <cellStyle name="_CFA-AWPs 16.1.03_Cekap Mesra-AllAwps 03_070303 5" xfId="5688"/>
    <cellStyle name="_CFA-AWPs 16.1.03_Cekap Mesra-AllAwps 03_070303 6" xfId="5689"/>
    <cellStyle name="_CFA-AWPs 16.1.03_Cekap Mesra-AllAwps 03_070303 7" xfId="5690"/>
    <cellStyle name="_CFA-AWPs 16.1.03_Cekap Mesra-AllAwps 03_070303 8" xfId="5691"/>
    <cellStyle name="_CFA-AWPs 16.1.03_Cekap Mesra-AllAwps 03_070303 9" xfId="5692"/>
    <cellStyle name="_CFA-AWPs 16.1.03_Cekap Mesra-AllAwps 03_070303_1" xfId="462"/>
    <cellStyle name="_x0004__CFA-AWPs 16.1.03_Cekap Mesra-AllAwps 03_070303_1" xfId="463"/>
    <cellStyle name="_CFA-AWPs 16.1.03_Cekap Mesra-AllAwps 03_070303_1 10" xfId="5693"/>
    <cellStyle name="_CFA-AWPs 16.1.03_Cekap Mesra-AllAwps 03_070303_1 11" xfId="5694"/>
    <cellStyle name="_CFA-AWPs 16.1.03_Cekap Mesra-AllAwps 03_070303_1 12" xfId="5695"/>
    <cellStyle name="_CFA-AWPs 16.1.03_Cekap Mesra-AllAwps 03_070303_1 13" xfId="5696"/>
    <cellStyle name="_CFA-AWPs 16.1.03_Cekap Mesra-AllAwps 03_070303_1 2" xfId="5697"/>
    <cellStyle name="_CFA-AWPs 16.1.03_Cekap Mesra-AllAwps 03_070303_1 3" xfId="5698"/>
    <cellStyle name="_CFA-AWPs 16.1.03_Cekap Mesra-AllAwps 03_070303_1 4" xfId="5699"/>
    <cellStyle name="_CFA-AWPs 16.1.03_Cekap Mesra-AllAwps 03_070303_1 5" xfId="5700"/>
    <cellStyle name="_CFA-AWPs 16.1.03_Cekap Mesra-AllAwps 03_070303_1 6" xfId="5701"/>
    <cellStyle name="_CFA-AWPs 16.1.03_Cekap Mesra-AllAwps 03_070303_1 7" xfId="5702"/>
    <cellStyle name="_CFA-AWPs 16.1.03_Cekap Mesra-AllAwps 03_070303_1 8" xfId="5703"/>
    <cellStyle name="_CFA-AWPs 16.1.03_Cekap Mesra-AllAwps 03_070303_1 9" xfId="5704"/>
    <cellStyle name="_CFA-AWPs 16.1.03_Cekap Mesra-AllAwps 03_070303_2" xfId="464"/>
    <cellStyle name="_x0004__CFA-AWPs 16.1.03_Cekap Mesra-AllAwps 03_070303_2" xfId="465"/>
    <cellStyle name="_CFA-AWPs 16.1.03_Cekap Mesra-AllAwps 03_070303_2 10" xfId="5705"/>
    <cellStyle name="_CFA-AWPs 16.1.03_Cekap Mesra-AllAwps 03_070303_2 11" xfId="5706"/>
    <cellStyle name="_CFA-AWPs 16.1.03_Cekap Mesra-AllAwps 03_070303_2 12" xfId="5707"/>
    <cellStyle name="_CFA-AWPs 16.1.03_Cekap Mesra-AllAwps 03_070303_2 13" xfId="5708"/>
    <cellStyle name="_CFA-AWPs 16.1.03_Cekap Mesra-AllAwps 03_070303_2 2" xfId="5709"/>
    <cellStyle name="_CFA-AWPs 16.1.03_Cekap Mesra-AllAwps 03_070303_2 3" xfId="5710"/>
    <cellStyle name="_CFA-AWPs 16.1.03_Cekap Mesra-AllAwps 03_070303_2 4" xfId="5711"/>
    <cellStyle name="_CFA-AWPs 16.1.03_Cekap Mesra-AllAwps 03_070303_2 5" xfId="5712"/>
    <cellStyle name="_CFA-AWPs 16.1.03_Cekap Mesra-AllAwps 03_070303_2 6" xfId="5713"/>
    <cellStyle name="_CFA-AWPs 16.1.03_Cekap Mesra-AllAwps 03_070303_2 7" xfId="5714"/>
    <cellStyle name="_CFA-AWPs 16.1.03_Cekap Mesra-AllAwps 03_070303_2 8" xfId="5715"/>
    <cellStyle name="_CFA-AWPs 16.1.03_Cekap Mesra-AllAwps 03_070303_2 9" xfId="5716"/>
    <cellStyle name="_CFA-AWPs 16.1.03_Cekap Mesra-AllAwps 03_070303_CHHB_AWPs04(190105)" xfId="466"/>
    <cellStyle name="_x0004__CFA-AWPs 16.1.03_Cekap Mesra-AllAwps 03_070303_CHHB_AWPs04(190105)" xfId="467"/>
    <cellStyle name="_CFA-AWPs 16.1.03_Cekap Mesra-AllAwps 03_070303_CHHB_AWPs04(190105) 10" xfId="5717"/>
    <cellStyle name="_CFA-AWPs 16.1.03_Cekap Mesra-AllAwps 03_070303_CHHB_AWPs04(190105) 11" xfId="5718"/>
    <cellStyle name="_CFA-AWPs 16.1.03_Cekap Mesra-AllAwps 03_070303_CHHB_AWPs04(190105) 12" xfId="5719"/>
    <cellStyle name="_CFA-AWPs 16.1.03_Cekap Mesra-AllAwps 03_070303_CHHB_AWPs04(190105) 13" xfId="5720"/>
    <cellStyle name="_CFA-AWPs 16.1.03_Cekap Mesra-AllAwps 03_070303_CHHB_AWPs04(190105) 2" xfId="5721"/>
    <cellStyle name="_CFA-AWPs 16.1.03_Cekap Mesra-AllAwps 03_070303_CHHB_AWPs04(190105) 3" xfId="5722"/>
    <cellStyle name="_CFA-AWPs 16.1.03_Cekap Mesra-AllAwps 03_070303_CHHB_AWPs04(190105) 4" xfId="5723"/>
    <cellStyle name="_CFA-AWPs 16.1.03_Cekap Mesra-AllAwps 03_070303_CHHB_AWPs04(190105) 5" xfId="5724"/>
    <cellStyle name="_CFA-AWPs 16.1.03_Cekap Mesra-AllAwps 03_070303_CHHB_AWPs04(190105) 6" xfId="5725"/>
    <cellStyle name="_CFA-AWPs 16.1.03_Cekap Mesra-AllAwps 03_070303_CHHB_AWPs04(190105) 7" xfId="5726"/>
    <cellStyle name="_CFA-AWPs 16.1.03_Cekap Mesra-AllAwps 03_070303_CHHB_AWPs04(190105) 8" xfId="5727"/>
    <cellStyle name="_CFA-AWPs 16.1.03_Cekap Mesra-AllAwps 03_070303_CHHB_AWPs04(190105) 9" xfId="5728"/>
    <cellStyle name="_CFA-AWPs 16.1.03_Megaridge_Awps04" xfId="468"/>
    <cellStyle name="_x0004__CFA-AWPs 16.1.03_Megaridge_Awps04" xfId="469"/>
    <cellStyle name="_CFA-AWPs 16.1.03_Megaridge_Awps04 10" xfId="5729"/>
    <cellStyle name="_CFA-AWPs 16.1.03_Megaridge_Awps04 11" xfId="5730"/>
    <cellStyle name="_CFA-AWPs 16.1.03_Megaridge_Awps04 12" xfId="5731"/>
    <cellStyle name="_CFA-AWPs 16.1.03_Megaridge_Awps04 13" xfId="5732"/>
    <cellStyle name="_CFA-AWPs 16.1.03_Megaridge_Awps04 2" xfId="5733"/>
    <cellStyle name="_CFA-AWPs 16.1.03_Megaridge_Awps04 3" xfId="5734"/>
    <cellStyle name="_CFA-AWPs 16.1.03_Megaridge_Awps04 4" xfId="5735"/>
    <cellStyle name="_CFA-AWPs 16.1.03_Megaridge_Awps04 5" xfId="5736"/>
    <cellStyle name="_CFA-AWPs 16.1.03_Megaridge_Awps04 6" xfId="5737"/>
    <cellStyle name="_CFA-AWPs 16.1.03_Megaridge_Awps04 7" xfId="5738"/>
    <cellStyle name="_CFA-AWPs 16.1.03_Megaridge_Awps04 8" xfId="5739"/>
    <cellStyle name="_CFA-AWPs 16.1.03_Megaridge_Awps04 9" xfId="5740"/>
    <cellStyle name="_CFA-AWPs 16.1.03_PCB Harta_Awps04" xfId="470"/>
    <cellStyle name="_x0004__CFA-AWPs 16.1.03_PCB Harta_Awps04" xfId="471"/>
    <cellStyle name="_CFA-AWPs 16.1.03_PCB Harta_Awps04 10" xfId="5741"/>
    <cellStyle name="_CFA-AWPs 16.1.03_PCB Harta_Awps04 11" xfId="5742"/>
    <cellStyle name="_CFA-AWPs 16.1.03_PCB Harta_Awps04 12" xfId="5743"/>
    <cellStyle name="_CFA-AWPs 16.1.03_PCB Harta_Awps04 13" xfId="5744"/>
    <cellStyle name="_CFA-AWPs 16.1.03_PCB Harta_Awps04 2" xfId="5745"/>
    <cellStyle name="_CFA-AWPs 16.1.03_PCB Harta_Awps04 3" xfId="5746"/>
    <cellStyle name="_CFA-AWPs 16.1.03_PCB Harta_Awps04 4" xfId="5747"/>
    <cellStyle name="_CFA-AWPs 16.1.03_PCB Harta_Awps04 5" xfId="5748"/>
    <cellStyle name="_CFA-AWPs 16.1.03_PCB Harta_Awps04 6" xfId="5749"/>
    <cellStyle name="_CFA-AWPs 16.1.03_PCB Harta_Awps04 7" xfId="5750"/>
    <cellStyle name="_CFA-AWPs 16.1.03_PCB Harta_Awps04 8" xfId="5751"/>
    <cellStyle name="_CFA-AWPs 16.1.03_PCB Harta_Awps04 9" xfId="5752"/>
    <cellStyle name="_CFA-AWPs 16.1.03_Pembinaan PCB_AllAwps_04_090704" xfId="472"/>
    <cellStyle name="_x0004__CFA-AWPs 16.1.03_Pembinaan PCB_AllAwps_04_090704" xfId="473"/>
    <cellStyle name="_CFA-AWPs 16.1.03_Pembinaan PCB_AllAwps_04_090704 10" xfId="5753"/>
    <cellStyle name="_CFA-AWPs 16.1.03_Pembinaan PCB_AllAwps_04_090704 11" xfId="5754"/>
    <cellStyle name="_CFA-AWPs 16.1.03_Pembinaan PCB_AllAwps_04_090704 12" xfId="5755"/>
    <cellStyle name="_CFA-AWPs 16.1.03_Pembinaan PCB_AllAwps_04_090704 13" xfId="5756"/>
    <cellStyle name="_CFA-AWPs 16.1.03_Pembinaan PCB_AllAwps_04_090704 2" xfId="5757"/>
    <cellStyle name="_CFA-AWPs 16.1.03_Pembinaan PCB_AllAwps_04_090704 3" xfId="5758"/>
    <cellStyle name="_CFA-AWPs 16.1.03_Pembinaan PCB_AllAwps_04_090704 4" xfId="5759"/>
    <cellStyle name="_CFA-AWPs 16.1.03_Pembinaan PCB_AllAwps_04_090704 5" xfId="5760"/>
    <cellStyle name="_CFA-AWPs 16.1.03_Pembinaan PCB_AllAwps_04_090704 6" xfId="5761"/>
    <cellStyle name="_CFA-AWPs 16.1.03_Pembinaan PCB_AllAwps_04_090704 7" xfId="5762"/>
    <cellStyle name="_CFA-AWPs 16.1.03_Pembinaan PCB_AllAwps_04_090704 8" xfId="5763"/>
    <cellStyle name="_CFA-AWPs 16.1.03_Pembinaan PCB_AllAwps_04_090704 9" xfId="5764"/>
    <cellStyle name="_CFA-AWPs 16.1.03_Tianjin_Tax Comp_03" xfId="474"/>
    <cellStyle name="_x0004__CFA-AWPs 16.1.03_Tianjin_Tax Comp_03" xfId="475"/>
    <cellStyle name="_CFA-AWPs 16.1.03_Tianjin_Tax Comp_03 10" xfId="5765"/>
    <cellStyle name="_CFA-AWPs 16.1.03_Tianjin_Tax Comp_03 11" xfId="5766"/>
    <cellStyle name="_CFA-AWPs 16.1.03_Tianjin_Tax Comp_03 12" xfId="5767"/>
    <cellStyle name="_CFA-AWPs 16.1.03_Tianjin_Tax Comp_03 13" xfId="5768"/>
    <cellStyle name="_CFA-AWPs 16.1.03_Tianjin_Tax Comp_03 2" xfId="5769"/>
    <cellStyle name="_CFA-AWPs 16.1.03_Tianjin_Tax Comp_03 3" xfId="5770"/>
    <cellStyle name="_CFA-AWPs 16.1.03_Tianjin_Tax Comp_03 4" xfId="5771"/>
    <cellStyle name="_CFA-AWPs 16.1.03_Tianjin_Tax Comp_03 5" xfId="5772"/>
    <cellStyle name="_CFA-AWPs 16.1.03_Tianjin_Tax Comp_03 6" xfId="5773"/>
    <cellStyle name="_CFA-AWPs 16.1.03_Tianjin_Tax Comp_03 7" xfId="5774"/>
    <cellStyle name="_CFA-AWPs 16.1.03_Tianjin_Tax Comp_03 8" xfId="5775"/>
    <cellStyle name="_CFA-AWPs 16.1.03_Tianjin_Tax Comp_03 9" xfId="5776"/>
    <cellStyle name="_CFA-AWPs 16.1.03_Van Leers_amalgamation_2003(latest)" xfId="476"/>
    <cellStyle name="_x0004__CFA-AWPs 16.1.03_Van Leers_amalgamation_2003(latest)" xfId="477"/>
    <cellStyle name="_CFA-AWPs 16.1.03_Van Leers_amalgamation_2003(latest) 10" xfId="5777"/>
    <cellStyle name="_CFA-AWPs 16.1.03_Van Leers_amalgamation_2003(latest) 11" xfId="5778"/>
    <cellStyle name="_CFA-AWPs 16.1.03_Van Leers_amalgamation_2003(latest) 12" xfId="5779"/>
    <cellStyle name="_CFA-AWPs 16.1.03_Van Leers_amalgamation_2003(latest) 13" xfId="5780"/>
    <cellStyle name="_CFA-AWPs 16.1.03_Van Leers_amalgamation_2003(latest) 2" xfId="5781"/>
    <cellStyle name="_CFA-AWPs 16.1.03_Van Leers_amalgamation_2003(latest) 3" xfId="5782"/>
    <cellStyle name="_CFA-AWPs 16.1.03_Van Leers_amalgamation_2003(latest) 4" xfId="5783"/>
    <cellStyle name="_CFA-AWPs 16.1.03_Van Leers_amalgamation_2003(latest) 5" xfId="5784"/>
    <cellStyle name="_CFA-AWPs 16.1.03_Van Leers_amalgamation_2003(latest) 6" xfId="5785"/>
    <cellStyle name="_CFA-AWPs 16.1.03_Van Leers_amalgamation_2003(latest) 7" xfId="5786"/>
    <cellStyle name="_CFA-AWPs 16.1.03_Van Leers_amalgamation_2003(latest) 8" xfId="5787"/>
    <cellStyle name="_CFA-AWPs 16.1.03_Van Leers_amalgamation_2003(latest) 9" xfId="5788"/>
    <cellStyle name="_CHSB (P) Hire Purchase" xfId="478"/>
    <cellStyle name="_CHSB (P) Hire Purchase 2" xfId="5789"/>
    <cellStyle name="_CHSB (P) Hire Purchase_Group Financial Figures" xfId="5790"/>
    <cellStyle name="_CHSB_AWPs04(donna)" xfId="479"/>
    <cellStyle name="_Convenience Shopping allawps 30.04.04 (v2)" xfId="480"/>
    <cellStyle name="_x0004__Convenience Shopping allawps 30.04.04 (v2)" xfId="481"/>
    <cellStyle name="_Convenience Shopping allawps 30.04.04 (v2) 10" xfId="5791"/>
    <cellStyle name="_Convenience Shopping allawps 30.04.04 (v2) 11" xfId="5792"/>
    <cellStyle name="_Convenience Shopping allawps 30.04.04 (v2) 12" xfId="5793"/>
    <cellStyle name="_Convenience Shopping allawps 30.04.04 (v2) 13" xfId="5794"/>
    <cellStyle name="_Convenience Shopping allawps 30.04.04 (v2) 2" xfId="5795"/>
    <cellStyle name="_Convenience Shopping allawps 30.04.04 (v2) 3" xfId="5796"/>
    <cellStyle name="_Convenience Shopping allawps 30.04.04 (v2) 4" xfId="5797"/>
    <cellStyle name="_Convenience Shopping allawps 30.04.04 (v2) 5" xfId="5798"/>
    <cellStyle name="_Convenience Shopping allawps 30.04.04 (v2) 6" xfId="5799"/>
    <cellStyle name="_Convenience Shopping allawps 30.04.04 (v2) 7" xfId="5800"/>
    <cellStyle name="_Convenience Shopping allawps 30.04.04 (v2) 8" xfId="5801"/>
    <cellStyle name="_Convenience Shopping allawps 30.04.04 (v2) 9" xfId="5802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asahanduk AWP99 2" xfId="5803"/>
    <cellStyle name="_masahanduk AWP99_Group Financial Figures" xfId="5804"/>
    <cellStyle name="_Megaridge_Awps04" xfId="486"/>
    <cellStyle name="_x0004__Megaridge_Awps04" xfId="487"/>
    <cellStyle name="_Megaridge_Awps04 10" xfId="5805"/>
    <cellStyle name="_Megaridge_Awps04 11" xfId="5806"/>
    <cellStyle name="_Megaridge_Awps04 12" xfId="5807"/>
    <cellStyle name="_Megaridge_Awps04 13" xfId="5808"/>
    <cellStyle name="_Megaridge_Awps04 2" xfId="5809"/>
    <cellStyle name="_Megaridge_Awps04 3" xfId="5810"/>
    <cellStyle name="_Megaridge_Awps04 4" xfId="5811"/>
    <cellStyle name="_Megaridge_Awps04 5" xfId="5812"/>
    <cellStyle name="_Megaridge_Awps04 6" xfId="5813"/>
    <cellStyle name="_Megaridge_Awps04 7" xfId="5814"/>
    <cellStyle name="_Megaridge_Awps04 8" xfId="5815"/>
    <cellStyle name="_Megaridge_Awps04 9" xfId="5816"/>
    <cellStyle name="_Orisoft Conso Working 08-Dec" xfId="1219"/>
    <cellStyle name="_PCB Harta_Awps04" xfId="488"/>
    <cellStyle name="_x0004__PCB Harta_Awps04" xfId="489"/>
    <cellStyle name="_PCB Harta_Awps04 10" xfId="5817"/>
    <cellStyle name="_PCB Harta_Awps04 11" xfId="5818"/>
    <cellStyle name="_PCB Harta_Awps04 12" xfId="5819"/>
    <cellStyle name="_PCB Harta_Awps04 13" xfId="5820"/>
    <cellStyle name="_PCB Harta_Awps04 2" xfId="5821"/>
    <cellStyle name="_PCB Harta_Awps04 3" xfId="5822"/>
    <cellStyle name="_PCB Harta_Awps04 4" xfId="5823"/>
    <cellStyle name="_PCB Harta_Awps04 5" xfId="5824"/>
    <cellStyle name="_PCB Harta_Awps04 6" xfId="5825"/>
    <cellStyle name="_PCB Harta_Awps04 7" xfId="5826"/>
    <cellStyle name="_PCB Harta_Awps04 8" xfId="5827"/>
    <cellStyle name="_PCB Harta_Awps04 9" xfId="5828"/>
    <cellStyle name="_Pembinaan PCB_AllAwps_04_090704" xfId="490"/>
    <cellStyle name="_x0004__Pembinaan PCB_AllAwps_04_090704" xfId="491"/>
    <cellStyle name="_Pembinaan PCB_AllAwps_04_090704 10" xfId="5829"/>
    <cellStyle name="_Pembinaan PCB_AllAwps_04_090704 11" xfId="5830"/>
    <cellStyle name="_Pembinaan PCB_AllAwps_04_090704 12" xfId="5831"/>
    <cellStyle name="_Pembinaan PCB_AllAwps_04_090704 13" xfId="5832"/>
    <cellStyle name="_Pembinaan PCB_AllAwps_04_090704 2" xfId="5833"/>
    <cellStyle name="_Pembinaan PCB_AllAwps_04_090704 3" xfId="5834"/>
    <cellStyle name="_Pembinaan PCB_AllAwps_04_090704 4" xfId="5835"/>
    <cellStyle name="_Pembinaan PCB_AllAwps_04_090704 5" xfId="5836"/>
    <cellStyle name="_Pembinaan PCB_AllAwps_04_090704 6" xfId="5837"/>
    <cellStyle name="_Pembinaan PCB_AllAwps_04_090704 7" xfId="5838"/>
    <cellStyle name="_Pembinaan PCB_AllAwps_04_090704 8" xfId="5839"/>
    <cellStyle name="_Pembinaan PCB_AllAwps_04_090704 9" xfId="5840"/>
    <cellStyle name="_S.M Machinery AWP 04-030804" xfId="492"/>
    <cellStyle name="_Storewell(R)-Awps-2002" xfId="493"/>
    <cellStyle name="_x0004__Storewell(R)-Awps-2002" xfId="494"/>
    <cellStyle name="_Storewell(R)-Awps-2002 10" xfId="5841"/>
    <cellStyle name="_Storewell(R)-Awps-2002 11" xfId="5842"/>
    <cellStyle name="_Storewell(R)-Awps-2002 12" xfId="5843"/>
    <cellStyle name="_Storewell(R)-Awps-2002 13" xfId="5844"/>
    <cellStyle name="_Storewell(R)-Awps-2002 2" xfId="1220"/>
    <cellStyle name="_x0004__Storewell(R)-Awps-2002 2" xfId="1221"/>
    <cellStyle name="_Storewell(R)-Awps-2002 2 2" xfId="5845"/>
    <cellStyle name="_Storewell(R)-Awps-2002 3" xfId="5846"/>
    <cellStyle name="_Storewell(R)-Awps-2002 4" xfId="5847"/>
    <cellStyle name="_Storewell(R)-Awps-2002 5" xfId="5848"/>
    <cellStyle name="_Storewell(R)-Awps-2002 6" xfId="5849"/>
    <cellStyle name="_Storewell(R)-Awps-2002 7" xfId="5850"/>
    <cellStyle name="_Storewell(R)-Awps-2002 8" xfId="5851"/>
    <cellStyle name="_Storewell(R)-Awps-2002 9" xfId="5852"/>
    <cellStyle name="_Tianjin_Tax Comp_03" xfId="495"/>
    <cellStyle name="_x0004__Tianjin_Tax Comp_03" xfId="496"/>
    <cellStyle name="_Tianjin_Tax Comp_03 10" xfId="5853"/>
    <cellStyle name="_Tianjin_Tax Comp_03 11" xfId="5854"/>
    <cellStyle name="_Tianjin_Tax Comp_03 12" xfId="5855"/>
    <cellStyle name="_Tianjin_Tax Comp_03 13" xfId="5856"/>
    <cellStyle name="_Tianjin_Tax Comp_03 2" xfId="5857"/>
    <cellStyle name="_Tianjin_Tax Comp_03 3" xfId="5858"/>
    <cellStyle name="_Tianjin_Tax Comp_03 4" xfId="5859"/>
    <cellStyle name="_Tianjin_Tax Comp_03 5" xfId="5860"/>
    <cellStyle name="_Tianjin_Tax Comp_03 6" xfId="5861"/>
    <cellStyle name="_Tianjin_Tax Comp_03 7" xfId="5862"/>
    <cellStyle name="_Tianjin_Tax Comp_03 8" xfId="5863"/>
    <cellStyle name="_Tianjin_Tax Comp_03 9" xfId="5864"/>
    <cellStyle name="_Trade Recv Issues Final" xfId="497"/>
    <cellStyle name="_x0004__Trade Recv Issues Final" xfId="498"/>
    <cellStyle name="_Trade Recv Issues Final 10" xfId="5865"/>
    <cellStyle name="_Trade Recv Issues Final 11" xfId="5866"/>
    <cellStyle name="_Trade Recv Issues Final 12" xfId="5867"/>
    <cellStyle name="_Trade Recv Issues Final 13" xfId="5868"/>
    <cellStyle name="_Trade Recv Issues Final 2" xfId="5869"/>
    <cellStyle name="_Trade Recv Issues Final 3" xfId="5870"/>
    <cellStyle name="_Trade Recv Issues Final 4" xfId="5871"/>
    <cellStyle name="_Trade Recv Issues Final 5" xfId="5872"/>
    <cellStyle name="_Trade Recv Issues Final 6" xfId="5873"/>
    <cellStyle name="_Trade Recv Issues Final 7" xfId="5874"/>
    <cellStyle name="_Trade Recv Issues Final 8" xfId="5875"/>
    <cellStyle name="_Trade Recv Issues Final 9" xfId="5876"/>
    <cellStyle name="_Van Leers_amalgamation_2003(latest)" xfId="499"/>
    <cellStyle name="_x0004__Van Leers_amalgamation_2003(latest)" xfId="500"/>
    <cellStyle name="_Van Leers_amalgamation_2003(latest) 10" xfId="5877"/>
    <cellStyle name="_Van Leers_amalgamation_2003(latest) 11" xfId="5878"/>
    <cellStyle name="_Van Leers_amalgamation_2003(latest) 12" xfId="5879"/>
    <cellStyle name="_Van Leers_amalgamation_2003(latest) 13" xfId="5880"/>
    <cellStyle name="_Van Leers_amalgamation_2003(latest) 2" xfId="5881"/>
    <cellStyle name="_Van Leers_amalgamation_2003(latest) 3" xfId="5882"/>
    <cellStyle name="_Van Leers_amalgamation_2003(latest) 4" xfId="5883"/>
    <cellStyle name="_Van Leers_amalgamation_2003(latest) 5" xfId="5884"/>
    <cellStyle name="_Van Leers_amalgamation_2003(latest) 6" xfId="5885"/>
    <cellStyle name="_Van Leers_amalgamation_2003(latest) 7" xfId="5886"/>
    <cellStyle name="_Van Leers_amalgamation_2003(latest) 8" xfId="5887"/>
    <cellStyle name="_Van Leers_amalgamation_2003(latest) 9" xfId="5888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•W_MONTHLY BALANCE" xfId="5889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2 6" xfId="589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5890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2 6" xfId="5893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892"/>
    <cellStyle name="20% - Accent1 4" xfId="923"/>
    <cellStyle name="20% - Accent1 4 2" xfId="1299"/>
    <cellStyle name="20% - Accent1 4 2 2" xfId="5895"/>
    <cellStyle name="20% - Accent1 4 3" xfId="5894"/>
    <cellStyle name="20% - Accent1 5" xfId="977"/>
    <cellStyle name="20% - Accent1 5 2" xfId="1300"/>
    <cellStyle name="20% - Accent1 5 2 2" xfId="5897"/>
    <cellStyle name="20% - Accent1 5 3" xfId="5896"/>
    <cellStyle name="20% - Accent1 6" xfId="1081"/>
    <cellStyle name="20% - Accent1 6 2" xfId="5899"/>
    <cellStyle name="20% - Accent1 6 3" xfId="5898"/>
    <cellStyle name="20% - Accent1 7" xfId="1115"/>
    <cellStyle name="20% - Accent1 7 2" xfId="5901"/>
    <cellStyle name="20% - Accent1 7 3" xfId="5900"/>
    <cellStyle name="20% - Accent1 8" xfId="1301"/>
    <cellStyle name="20% - Accent1 8 2" xfId="5902"/>
    <cellStyle name="20% - Accent1 9" xfId="1302"/>
    <cellStyle name="20% - Accent1 9 2" xfId="5903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2 6" xfId="5905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5904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2 6" xfId="5907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906"/>
    <cellStyle name="20% - Accent2 4" xfId="927"/>
    <cellStyle name="20% - Accent2 4 2" xfId="1369"/>
    <cellStyle name="20% - Accent2 4 2 2" xfId="5909"/>
    <cellStyle name="20% - Accent2 4 3" xfId="5908"/>
    <cellStyle name="20% - Accent2 5" xfId="981"/>
    <cellStyle name="20% - Accent2 5 2" xfId="1370"/>
    <cellStyle name="20% - Accent2 5 2 2" xfId="5911"/>
    <cellStyle name="20% - Accent2 5 3" xfId="5910"/>
    <cellStyle name="20% - Accent2 6" xfId="1085"/>
    <cellStyle name="20% - Accent2 6 2" xfId="5913"/>
    <cellStyle name="20% - Accent2 6 3" xfId="5912"/>
    <cellStyle name="20% - Accent2 7" xfId="1119"/>
    <cellStyle name="20% - Accent2 7 2" xfId="5915"/>
    <cellStyle name="20% - Accent2 7 3" xfId="5914"/>
    <cellStyle name="20% - Accent2 8" xfId="1371"/>
    <cellStyle name="20% - Accent2 8 2" xfId="5916"/>
    <cellStyle name="20% - Accent2 9" xfId="1372"/>
    <cellStyle name="20% - Accent2 9 2" xfId="5917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2 6" xfId="5919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5918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2 6" xfId="5921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920"/>
    <cellStyle name="20% - Accent3 4" xfId="931"/>
    <cellStyle name="20% - Accent3 4 2" xfId="1439"/>
    <cellStyle name="20% - Accent3 4 2 2" xfId="5923"/>
    <cellStyle name="20% - Accent3 4 3" xfId="5922"/>
    <cellStyle name="20% - Accent3 5" xfId="985"/>
    <cellStyle name="20% - Accent3 5 2" xfId="1440"/>
    <cellStyle name="20% - Accent3 5 2 2" xfId="5925"/>
    <cellStyle name="20% - Accent3 5 3" xfId="5924"/>
    <cellStyle name="20% - Accent3 6" xfId="1088"/>
    <cellStyle name="20% - Accent3 6 2" xfId="5927"/>
    <cellStyle name="20% - Accent3 6 3" xfId="5926"/>
    <cellStyle name="20% - Accent3 7" xfId="1121"/>
    <cellStyle name="20% - Accent3 7 2" xfId="5929"/>
    <cellStyle name="20% - Accent3 7 3" xfId="5928"/>
    <cellStyle name="20% - Accent3 8" xfId="1441"/>
    <cellStyle name="20% - Accent3 8 2" xfId="5930"/>
    <cellStyle name="20% - Accent3 9" xfId="1442"/>
    <cellStyle name="20% - Accent3 9 2" xfId="5931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2 6" xfId="5933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5932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2 6" xfId="5935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934"/>
    <cellStyle name="20% - Accent4 4" xfId="934"/>
    <cellStyle name="20% - Accent4 4 2" xfId="1509"/>
    <cellStyle name="20% - Accent4 4 2 2" xfId="5937"/>
    <cellStyle name="20% - Accent4 4 3" xfId="5936"/>
    <cellStyle name="20% - Accent4 5" xfId="989"/>
    <cellStyle name="20% - Accent4 5 2" xfId="1510"/>
    <cellStyle name="20% - Accent4 5 2 2" xfId="5939"/>
    <cellStyle name="20% - Accent4 5 3" xfId="5938"/>
    <cellStyle name="20% - Accent4 6" xfId="1091"/>
    <cellStyle name="20% - Accent4 6 2" xfId="5941"/>
    <cellStyle name="20% - Accent4 6 3" xfId="5940"/>
    <cellStyle name="20% - Accent4 7" xfId="1124"/>
    <cellStyle name="20% - Accent4 7 2" xfId="5943"/>
    <cellStyle name="20% - Accent4 7 3" xfId="5942"/>
    <cellStyle name="20% - Accent4 8" xfId="789"/>
    <cellStyle name="20% - Accent4 8 2" xfId="5945"/>
    <cellStyle name="20% - Accent4 8 3" xfId="5944"/>
    <cellStyle name="20% - Accent4 9" xfId="1511"/>
    <cellStyle name="20% - Accent4 9 2" xfId="5946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2 6" xfId="5948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947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2 6" xfId="5950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949"/>
    <cellStyle name="20% - Accent5 4" xfId="938"/>
    <cellStyle name="20% - Accent5 4 2" xfId="1578"/>
    <cellStyle name="20% - Accent5 4 2 2" xfId="5952"/>
    <cellStyle name="20% - Accent5 4 3" xfId="5951"/>
    <cellStyle name="20% - Accent5 5" xfId="993"/>
    <cellStyle name="20% - Accent5 5 2" xfId="1579"/>
    <cellStyle name="20% - Accent5 5 2 2" xfId="5954"/>
    <cellStyle name="20% - Accent5 5 3" xfId="5953"/>
    <cellStyle name="20% - Accent5 6" xfId="1094"/>
    <cellStyle name="20% - Accent5 6 2" xfId="5956"/>
    <cellStyle name="20% - Accent5 6 3" xfId="5955"/>
    <cellStyle name="20% - Accent5 7" xfId="1126"/>
    <cellStyle name="20% - Accent5 7 2" xfId="5958"/>
    <cellStyle name="20% - Accent5 7 3" xfId="5957"/>
    <cellStyle name="20% - Accent5 8" xfId="1580"/>
    <cellStyle name="20% - Accent5 8 2" xfId="5959"/>
    <cellStyle name="20% - Accent5 9" xfId="1581"/>
    <cellStyle name="20% - Accent5 9 2" xfId="5960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2 6" xfId="5962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961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2 6" xfId="5964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963"/>
    <cellStyle name="20% - Accent6 4" xfId="941"/>
    <cellStyle name="20% - Accent6 4 2" xfId="1648"/>
    <cellStyle name="20% - Accent6 4 2 2" xfId="5966"/>
    <cellStyle name="20% - Accent6 4 3" xfId="5965"/>
    <cellStyle name="20% - Accent6 5" xfId="997"/>
    <cellStyle name="20% - Accent6 5 2" xfId="1649"/>
    <cellStyle name="20% - Accent6 5 2 2" xfId="5968"/>
    <cellStyle name="20% - Accent6 5 3" xfId="5967"/>
    <cellStyle name="20% - Accent6 6" xfId="1097"/>
    <cellStyle name="20% - Accent6 6 2" xfId="5970"/>
    <cellStyle name="20% - Accent6 6 3" xfId="5969"/>
    <cellStyle name="20% - Accent6 7" xfId="1128"/>
    <cellStyle name="20% - Accent6 7 2" xfId="5972"/>
    <cellStyle name="20% - Accent6 7 3" xfId="5971"/>
    <cellStyle name="20% - Accent6 8" xfId="1650"/>
    <cellStyle name="20% - Accent6 8 2" xfId="5973"/>
    <cellStyle name="20% - Accent6 9" xfId="1651"/>
    <cellStyle name="20% - Accent6 9 2" xfId="5974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2 6" xfId="5976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5975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2 6" xfId="5978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977"/>
    <cellStyle name="40% - Accent1 4" xfId="924"/>
    <cellStyle name="40% - Accent1 4 2" xfId="1739"/>
    <cellStyle name="40% - Accent1 4 2 2" xfId="5980"/>
    <cellStyle name="40% - Accent1 4 3" xfId="5979"/>
    <cellStyle name="40% - Accent1 5" xfId="978"/>
    <cellStyle name="40% - Accent1 5 2" xfId="1740"/>
    <cellStyle name="40% - Accent1 5 2 2" xfId="5982"/>
    <cellStyle name="40% - Accent1 5 3" xfId="5981"/>
    <cellStyle name="40% - Accent1 6" xfId="1082"/>
    <cellStyle name="40% - Accent1 6 2" xfId="5984"/>
    <cellStyle name="40% - Accent1 6 3" xfId="5983"/>
    <cellStyle name="40% - Accent1 7" xfId="1116"/>
    <cellStyle name="40% - Accent1 7 2" xfId="5986"/>
    <cellStyle name="40% - Accent1 7 3" xfId="5985"/>
    <cellStyle name="40% - Accent1 8" xfId="787"/>
    <cellStyle name="40% - Accent1 8 2" xfId="5988"/>
    <cellStyle name="40% - Accent1 8 3" xfId="5987"/>
    <cellStyle name="40% - Accent1 9" xfId="1741"/>
    <cellStyle name="40% - Accent1 9 2" xfId="5989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2 6" xfId="5991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5990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2 6" xfId="5993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992"/>
    <cellStyle name="40% - Accent2 4" xfId="928"/>
    <cellStyle name="40% - Accent2 4 2" xfId="1808"/>
    <cellStyle name="40% - Accent2 4 2 2" xfId="5995"/>
    <cellStyle name="40% - Accent2 4 3" xfId="5994"/>
    <cellStyle name="40% - Accent2 5" xfId="982"/>
    <cellStyle name="40% - Accent2 5 2" xfId="1809"/>
    <cellStyle name="40% - Accent2 5 2 2" xfId="5997"/>
    <cellStyle name="40% - Accent2 5 3" xfId="5996"/>
    <cellStyle name="40% - Accent2 6" xfId="1086"/>
    <cellStyle name="40% - Accent2 6 2" xfId="5999"/>
    <cellStyle name="40% - Accent2 6 3" xfId="5998"/>
    <cellStyle name="40% - Accent2 7" xfId="1120"/>
    <cellStyle name="40% - Accent2 7 2" xfId="6001"/>
    <cellStyle name="40% - Accent2 7 3" xfId="6000"/>
    <cellStyle name="40% - Accent2 8" xfId="1810"/>
    <cellStyle name="40% - Accent2 8 2" xfId="6002"/>
    <cellStyle name="40% - Accent2 9" xfId="1811"/>
    <cellStyle name="40% - Accent2 9 2" xfId="6003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2 6" xfId="6005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6004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2 6" xfId="6007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6006"/>
    <cellStyle name="40% - Accent3 4" xfId="932"/>
    <cellStyle name="40% - Accent3 4 2" xfId="1878"/>
    <cellStyle name="40% - Accent3 4 2 2" xfId="6009"/>
    <cellStyle name="40% - Accent3 4 3" xfId="6008"/>
    <cellStyle name="40% - Accent3 5" xfId="986"/>
    <cellStyle name="40% - Accent3 5 2" xfId="1879"/>
    <cellStyle name="40% - Accent3 5 2 2" xfId="6011"/>
    <cellStyle name="40% - Accent3 5 3" xfId="6010"/>
    <cellStyle name="40% - Accent3 6" xfId="1089"/>
    <cellStyle name="40% - Accent3 6 2" xfId="6013"/>
    <cellStyle name="40% - Accent3 6 3" xfId="6012"/>
    <cellStyle name="40% - Accent3 7" xfId="1122"/>
    <cellStyle name="40% - Accent3 7 2" xfId="6015"/>
    <cellStyle name="40% - Accent3 7 3" xfId="6014"/>
    <cellStyle name="40% - Accent3 8" xfId="1880"/>
    <cellStyle name="40% - Accent3 8 2" xfId="6016"/>
    <cellStyle name="40% - Accent3 9" xfId="1881"/>
    <cellStyle name="40% - Accent3 9 2" xfId="6017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2 6" xfId="6019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601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2 6" xfId="60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6020"/>
    <cellStyle name="40% - Accent4 4" xfId="935"/>
    <cellStyle name="40% - Accent4 4 2" xfId="1948"/>
    <cellStyle name="40% - Accent4 4 2 2" xfId="6023"/>
    <cellStyle name="40% - Accent4 4 3" xfId="6022"/>
    <cellStyle name="40% - Accent4 5" xfId="990"/>
    <cellStyle name="40% - Accent4 5 2" xfId="1949"/>
    <cellStyle name="40% - Accent4 5 2 2" xfId="6025"/>
    <cellStyle name="40% - Accent4 5 3" xfId="6024"/>
    <cellStyle name="40% - Accent4 6" xfId="1092"/>
    <cellStyle name="40% - Accent4 6 2" xfId="6027"/>
    <cellStyle name="40% - Accent4 6 3" xfId="6026"/>
    <cellStyle name="40% - Accent4 7" xfId="1125"/>
    <cellStyle name="40% - Accent4 7 2" xfId="6029"/>
    <cellStyle name="40% - Accent4 7 3" xfId="6028"/>
    <cellStyle name="40% - Accent4 8" xfId="790"/>
    <cellStyle name="40% - Accent4 8 2" xfId="6031"/>
    <cellStyle name="40% - Accent4 8 3" xfId="6030"/>
    <cellStyle name="40% - Accent4 9" xfId="1950"/>
    <cellStyle name="40% - Accent4 9 2" xfId="6032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2 6" xfId="6034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6033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2 6" xfId="6036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6035"/>
    <cellStyle name="40% - Accent5 4" xfId="939"/>
    <cellStyle name="40% - Accent5 4 2" xfId="2017"/>
    <cellStyle name="40% - Accent5 4 2 2" xfId="6038"/>
    <cellStyle name="40% - Accent5 4 3" xfId="6037"/>
    <cellStyle name="40% - Accent5 5" xfId="994"/>
    <cellStyle name="40% - Accent5 5 2" xfId="2018"/>
    <cellStyle name="40% - Accent5 5 2 2" xfId="6040"/>
    <cellStyle name="40% - Accent5 5 3" xfId="6039"/>
    <cellStyle name="40% - Accent5 6" xfId="1095"/>
    <cellStyle name="40% - Accent5 6 2" xfId="6042"/>
    <cellStyle name="40% - Accent5 6 3" xfId="6041"/>
    <cellStyle name="40% - Accent5 7" xfId="1127"/>
    <cellStyle name="40% - Accent5 7 2" xfId="6044"/>
    <cellStyle name="40% - Accent5 7 3" xfId="6043"/>
    <cellStyle name="40% - Accent5 8" xfId="2019"/>
    <cellStyle name="40% - Accent5 8 2" xfId="6045"/>
    <cellStyle name="40% - Accent5 9" xfId="2020"/>
    <cellStyle name="40% - Accent5 9 2" xfId="6046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2 6" xfId="6048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6047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2 6" xfId="605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6049"/>
    <cellStyle name="40% - Accent6 4" xfId="942"/>
    <cellStyle name="40% - Accent6 4 2" xfId="2087"/>
    <cellStyle name="40% - Accent6 4 2 2" xfId="6052"/>
    <cellStyle name="40% - Accent6 4 3" xfId="6051"/>
    <cellStyle name="40% - Accent6 5" xfId="998"/>
    <cellStyle name="40% - Accent6 5 2" xfId="2088"/>
    <cellStyle name="40% - Accent6 5 2 2" xfId="6054"/>
    <cellStyle name="40% - Accent6 5 3" xfId="6053"/>
    <cellStyle name="40% - Accent6 6" xfId="1098"/>
    <cellStyle name="40% - Accent6 6 2" xfId="6056"/>
    <cellStyle name="40% - Accent6 6 3" xfId="6055"/>
    <cellStyle name="40% - Accent6 7" xfId="1129"/>
    <cellStyle name="40% - Accent6 7 2" xfId="6058"/>
    <cellStyle name="40% - Accent6 7 3" xfId="6057"/>
    <cellStyle name="40% - Accent6 8" xfId="793"/>
    <cellStyle name="40% - Accent6 8 2" xfId="6060"/>
    <cellStyle name="40% - Accent6 8 3" xfId="6059"/>
    <cellStyle name="40% - Accent6 9" xfId="2089"/>
    <cellStyle name="40% - Accent6 9 2" xfId="6061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2 8" xfId="6062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3 8" xfId="6063"/>
    <cellStyle name="60% - Accent1 4" xfId="2107"/>
    <cellStyle name="60% - Accent1 4 2" xfId="6064"/>
    <cellStyle name="60% - Accent1 5" xfId="2108"/>
    <cellStyle name="60% - Accent1 5 2" xfId="6065"/>
    <cellStyle name="60% - Accent1 6" xfId="6066"/>
    <cellStyle name="60% - Accent1 7" xfId="6067"/>
    <cellStyle name="60% - Accent1 8" xfId="6068"/>
    <cellStyle name="60% - Accent1 9" xfId="6069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2 8" xfId="6070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3 8" xfId="6071"/>
    <cellStyle name="60% - Accent2 4" xfId="2123"/>
    <cellStyle name="60% - Accent2 4 2" xfId="6072"/>
    <cellStyle name="60% - Accent2 5" xfId="2124"/>
    <cellStyle name="60% - Accent2 5 2" xfId="6073"/>
    <cellStyle name="60% - Accent2 6" xfId="6074"/>
    <cellStyle name="60% - Accent2 7" xfId="6075"/>
    <cellStyle name="60% - Accent2 8" xfId="6076"/>
    <cellStyle name="60% - Accent2 9" xfId="6077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2 8" xfId="6078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3 8" xfId="6079"/>
    <cellStyle name="60% - Accent3 4" xfId="2139"/>
    <cellStyle name="60% - Accent3 4 2" xfId="6080"/>
    <cellStyle name="60% - Accent3 5" xfId="2140"/>
    <cellStyle name="60% - Accent3 5 2" xfId="6081"/>
    <cellStyle name="60% - Accent3 6" xfId="6082"/>
    <cellStyle name="60% - Accent3 7" xfId="6083"/>
    <cellStyle name="60% - Accent3 8" xfId="6084"/>
    <cellStyle name="60% - Accent3 9" xfId="6085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2 8" xfId="6086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3 8" xfId="6087"/>
    <cellStyle name="60% - Accent4 4" xfId="2155"/>
    <cellStyle name="60% - Accent4 4 2" xfId="6088"/>
    <cellStyle name="60% - Accent4 5" xfId="2156"/>
    <cellStyle name="60% - Accent4 5 2" xfId="6089"/>
    <cellStyle name="60% - Accent4 6" xfId="6090"/>
    <cellStyle name="60% - Accent4 7" xfId="6091"/>
    <cellStyle name="60% - Accent4 8" xfId="6092"/>
    <cellStyle name="60% - Accent4 9" xfId="6093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2 8" xfId="6094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3 8" xfId="6095"/>
    <cellStyle name="60% - Accent5 4" xfId="2171"/>
    <cellStyle name="60% - Accent5 4 2" xfId="6096"/>
    <cellStyle name="60% - Accent5 5" xfId="2172"/>
    <cellStyle name="60% - Accent5 5 2" xfId="6097"/>
    <cellStyle name="60% - Accent5 6" xfId="6098"/>
    <cellStyle name="60% - Accent5 7" xfId="6099"/>
    <cellStyle name="60% - Accent5 8" xfId="6100"/>
    <cellStyle name="60% - Accent5 9" xfId="6101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2 8" xfId="6102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3 8" xfId="6103"/>
    <cellStyle name="60% - Accent6 4" xfId="2187"/>
    <cellStyle name="60% - Accent6 4 2" xfId="6104"/>
    <cellStyle name="60% - Accent6 5" xfId="2188"/>
    <cellStyle name="60% - Accent6 5 2" xfId="6105"/>
    <cellStyle name="60% - Accent6 6" xfId="6106"/>
    <cellStyle name="60% - Accent6 7" xfId="6107"/>
    <cellStyle name="60% - Accent6 8" xfId="6108"/>
    <cellStyle name="60% - Accent6 9" xfId="6109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2 2" xfId="6110"/>
    <cellStyle name="AA FRAME 3" xfId="2212"/>
    <cellStyle name="AA HEADING" xfId="511"/>
    <cellStyle name="AA HEADING 2" xfId="2213"/>
    <cellStyle name="AA HEADING 2 2" xfId="6111"/>
    <cellStyle name="AA HEADING 3" xfId="2214"/>
    <cellStyle name="AA INITIALS" xfId="512"/>
    <cellStyle name="AA INITIALS 2" xfId="2215"/>
    <cellStyle name="AA INITIALS 2 2" xfId="6112"/>
    <cellStyle name="AA INITIALS 3" xfId="2216"/>
    <cellStyle name="AA INPUT" xfId="513"/>
    <cellStyle name="AA INPUT 2" xfId="2217"/>
    <cellStyle name="AA INPUT 2 2" xfId="6113"/>
    <cellStyle name="AA INPUT 3" xfId="2218"/>
    <cellStyle name="AA LOCK" xfId="514"/>
    <cellStyle name="AA LOCK 2" xfId="2219"/>
    <cellStyle name="AA LOCK 2 2" xfId="6114"/>
    <cellStyle name="AA LOCK 3" xfId="2220"/>
    <cellStyle name="AA MGR NAME" xfId="515"/>
    <cellStyle name="AA MGR NAME 2" xfId="2221"/>
    <cellStyle name="AA MGR NAME 2 2" xfId="6115"/>
    <cellStyle name="AA MGR NAME 3" xfId="2222"/>
    <cellStyle name="AA NORMAL" xfId="516"/>
    <cellStyle name="AA NORMAL 2" xfId="61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2 2" xfId="6117"/>
    <cellStyle name="AA QUESTION 3" xfId="2226"/>
    <cellStyle name="AA SHADE" xfId="520"/>
    <cellStyle name="AA SHADE 2" xfId="2227"/>
    <cellStyle name="AA SHADE 2 2" xfId="6118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3 8" xfId="6119"/>
    <cellStyle name="Accent1 4" xfId="2245"/>
    <cellStyle name="Accent1 4 2" xfId="6120"/>
    <cellStyle name="Accent1 5" xfId="2246"/>
    <cellStyle name="Accent1 5 2" xfId="6121"/>
    <cellStyle name="Accent1 6" xfId="6122"/>
    <cellStyle name="Accent1 7" xfId="6123"/>
    <cellStyle name="Accent1 8" xfId="6124"/>
    <cellStyle name="Accent1 9" xfId="6125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2 2" xfId="612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4 2" xfId="6127"/>
    <cellStyle name="Accent2 5" xfId="2263"/>
    <cellStyle name="Accent2 5 2" xfId="6128"/>
    <cellStyle name="Accent2 6" xfId="6129"/>
    <cellStyle name="Accent2 7" xfId="6130"/>
    <cellStyle name="Accent2 8" xfId="6131"/>
    <cellStyle name="Accent3" xfId="4866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2 8" xfId="6132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3 8" xfId="6133"/>
    <cellStyle name="Accent3 4" xfId="2281"/>
    <cellStyle name="Accent3 4 2" xfId="6134"/>
    <cellStyle name="Accent3 5" xfId="2282"/>
    <cellStyle name="Accent3 5 2" xfId="6135"/>
    <cellStyle name="Accent3 6" xfId="6136"/>
    <cellStyle name="Accent3 7" xfId="6137"/>
    <cellStyle name="Accent3 8" xfId="6138"/>
    <cellStyle name="Accent3 9" xfId="6139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3 8" xfId="6140"/>
    <cellStyle name="Accent4 4" xfId="2299"/>
    <cellStyle name="Accent4 4 2" xfId="6141"/>
    <cellStyle name="Accent4 5" xfId="2300"/>
    <cellStyle name="Accent4 5 2" xfId="6142"/>
    <cellStyle name="Accent4 6" xfId="6143"/>
    <cellStyle name="Accent4 7" xfId="6144"/>
    <cellStyle name="Accent4 8" xfId="6145"/>
    <cellStyle name="Accent4 9" xfId="6146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3 8" xfId="6147"/>
    <cellStyle name="Accent5 4" xfId="2317"/>
    <cellStyle name="Accent5 4 2" xfId="6148"/>
    <cellStyle name="Accent5 5" xfId="2318"/>
    <cellStyle name="Accent5 5 2" xfId="6149"/>
    <cellStyle name="Accent5 6" xfId="6150"/>
    <cellStyle name="Accent5 7" xfId="6151"/>
    <cellStyle name="Accent5 8" xfId="6152"/>
    <cellStyle name="Accent5 9" xfId="6153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3 8" xfId="6154"/>
    <cellStyle name="Accent6 4" xfId="2335"/>
    <cellStyle name="Accent6 4 2" xfId="6155"/>
    <cellStyle name="Accent6 5" xfId="2336"/>
    <cellStyle name="Accent6 5 2" xfId="6156"/>
    <cellStyle name="Accent6 6" xfId="6157"/>
    <cellStyle name="Accent6 7" xfId="6158"/>
    <cellStyle name="Accent6 8" xfId="6159"/>
    <cellStyle name="Accent6 9" xfId="6160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6162"/>
    <cellStyle name="b 3" xfId="6163"/>
    <cellStyle name="b 4" xfId="6161"/>
    <cellStyle name="b_2010_Billing" xfId="6164"/>
    <cellStyle name="b_2010_Billing 2" xfId="6165"/>
    <cellStyle name="b_2010_Billing 3" xfId="6166"/>
    <cellStyle name="b_BS wp" xfId="2340"/>
    <cellStyle name="b_BS wp_BS wps" xfId="2341"/>
    <cellStyle name="b_BS wps" xfId="2342"/>
    <cellStyle name="b_Group Financial Figures" xfId="6167"/>
    <cellStyle name="b_Group Financial Figures 2" xfId="6168"/>
    <cellStyle name="b_Group Financial Figures 3" xfId="6169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3 8" xfId="6170"/>
    <cellStyle name="Bad 4" xfId="2356"/>
    <cellStyle name="Bad 4 2" xfId="6171"/>
    <cellStyle name="Bad 5" xfId="2357"/>
    <cellStyle name="Bad 5 2" xfId="6172"/>
    <cellStyle name="Bad 6" xfId="6173"/>
    <cellStyle name="Bad 7" xfId="6174"/>
    <cellStyle name="Bad 8" xfId="6175"/>
    <cellStyle name="Bad 9" xfId="6176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C:\Data\MS\Excel 2 2" xfId="6177"/>
    <cellStyle name="C:\Data\MS\Excel 3" xfId="6178"/>
    <cellStyle name="C:\Data\MS\Excel 3 2" xfId="6179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3 8" xfId="6180"/>
    <cellStyle name="Calculation 4" xfId="2397"/>
    <cellStyle name="Calculation 4 2" xfId="6181"/>
    <cellStyle name="Calculation 5" xfId="2398"/>
    <cellStyle name="Calculation 5 2" xfId="6182"/>
    <cellStyle name="Calculation 6" xfId="6183"/>
    <cellStyle name="Calculation 7" xfId="6184"/>
    <cellStyle name="Calculation 8" xfId="6185"/>
    <cellStyle name="Calculation 9" xfId="6186"/>
    <cellStyle name="category" xfId="545"/>
    <cellStyle name="Change A&amp;ll" xfId="546"/>
    <cellStyle name="Change A&amp;ll 2" xfId="6187"/>
    <cellStyle name="Check Cell" xfId="4745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2 8" xfId="6188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3 8" xfId="6189"/>
    <cellStyle name="Check Cell 4" xfId="2413"/>
    <cellStyle name="Check Cell 4 2" xfId="6190"/>
    <cellStyle name="Check Cell 5" xfId="2414"/>
    <cellStyle name="Check Cell 5 2" xfId="6191"/>
    <cellStyle name="Check Cell 6" xfId="6192"/>
    <cellStyle name="Check Cell 7" xfId="6193"/>
    <cellStyle name="Check Cell 8" xfId="6194"/>
    <cellStyle name="Check Cell 9" xfId="6195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6197"/>
    <cellStyle name="Comma [0] 2 3" xfId="2428"/>
    <cellStyle name="Comma [0] 2 3 2" xfId="6198"/>
    <cellStyle name="Comma [0] 3" xfId="6199"/>
    <cellStyle name="Comma [0] 3 2" xfId="6200"/>
    <cellStyle name="Comma [0] 3 3" xfId="6201"/>
    <cellStyle name="Comma [0] 4" xfId="6202"/>
    <cellStyle name="Comma [0] 4 2" xfId="6203"/>
    <cellStyle name="Comma [0] 4 3" xfId="6204"/>
    <cellStyle name="Comma [0] 5" xfId="6205"/>
    <cellStyle name="Comma [0] 5 2" xfId="6206"/>
    <cellStyle name="Comma [0] 5 3" xfId="6207"/>
    <cellStyle name="Comma [0] 6" xfId="620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14" xfId="6209"/>
    <cellStyle name="Comma 10 2" xfId="2435"/>
    <cellStyle name="Comma 10 2 2" xfId="2436"/>
    <cellStyle name="Comma 10 2 3" xfId="2437"/>
    <cellStyle name="Comma 10 2 4" xfId="2438"/>
    <cellStyle name="Comma 10 2 5" xfId="2439"/>
    <cellStyle name="Comma 10 2 6" xfId="6210"/>
    <cellStyle name="Comma 10 3" xfId="2440"/>
    <cellStyle name="Comma 10 3 2" xfId="2441"/>
    <cellStyle name="Comma 10 3 3" xfId="2442"/>
    <cellStyle name="Comma 10 3 4" xfId="2443"/>
    <cellStyle name="Comma 10 3 5" xfId="2444"/>
    <cellStyle name="Comma 10 3 6" xfId="6211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13" xfId="6212"/>
    <cellStyle name="Comma 11 2" xfId="2459"/>
    <cellStyle name="Comma 11 2 2" xfId="2460"/>
    <cellStyle name="Comma 11 2 3" xfId="2461"/>
    <cellStyle name="Comma 11 2 4" xfId="6213"/>
    <cellStyle name="Comma 11 3" xfId="2462"/>
    <cellStyle name="Comma 11 3 2" xfId="2463"/>
    <cellStyle name="Comma 11 3 3" xfId="6214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13" xfId="621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2 7" xfId="6216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3 7" xfId="6217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2 3" xfId="6219"/>
    <cellStyle name="Comma 13 3" xfId="2517"/>
    <cellStyle name="Comma 13 3 2" xfId="6220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 9" xfId="6218"/>
    <cellStyle name="Comma 13_CPI_Y'52_TOP_GG 1" xfId="2527"/>
    <cellStyle name="Comma 14" xfId="2528"/>
    <cellStyle name="Comma 14 2" xfId="2529"/>
    <cellStyle name="Comma 14 2 2" xfId="6222"/>
    <cellStyle name="Comma 14 3" xfId="2530"/>
    <cellStyle name="Comma 14 3 2" xfId="6223"/>
    <cellStyle name="Comma 14 4" xfId="2531"/>
    <cellStyle name="Comma 14 5" xfId="2532"/>
    <cellStyle name="Comma 14 6" xfId="6221"/>
    <cellStyle name="Comma 15" xfId="2533"/>
    <cellStyle name="Comma 15 10" xfId="2534"/>
    <cellStyle name="Comma 15 11" xfId="2535"/>
    <cellStyle name="Comma 15 12" xfId="2536"/>
    <cellStyle name="Comma 15 13" xfId="6224"/>
    <cellStyle name="Comma 15 2" xfId="2537"/>
    <cellStyle name="Comma 15 2 2" xfId="2538"/>
    <cellStyle name="Comma 15 2 3" xfId="6225"/>
    <cellStyle name="Comma 15 3" xfId="2539"/>
    <cellStyle name="Comma 15 3 2" xfId="2540"/>
    <cellStyle name="Comma 15 3 3" xfId="6226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2 2" xfId="6228"/>
    <cellStyle name="Comma 16 3" xfId="2550"/>
    <cellStyle name="Comma 16 3 2" xfId="6229"/>
    <cellStyle name="Comma 16 4" xfId="6227"/>
    <cellStyle name="Comma 16_130017-B1  โปรแกรมคอมพิวเตอร์ CPI_Q409" xfId="2551"/>
    <cellStyle name="Comma 17" xfId="2552"/>
    <cellStyle name="Comma 17 2" xfId="2553"/>
    <cellStyle name="Comma 17 2 2" xfId="6231"/>
    <cellStyle name="Comma 17 3" xfId="2554"/>
    <cellStyle name="Comma 17 3 2" xfId="6232"/>
    <cellStyle name="Comma 17 4" xfId="6230"/>
    <cellStyle name="Comma 18" xfId="2555"/>
    <cellStyle name="Comma 18 2" xfId="2556"/>
    <cellStyle name="Comma 18 2 2" xfId="6234"/>
    <cellStyle name="Comma 18 3" xfId="2557"/>
    <cellStyle name="Comma 18 3 2" xfId="6235"/>
    <cellStyle name="Comma 18 4" xfId="2558"/>
    <cellStyle name="Comma 18 5" xfId="6233"/>
    <cellStyle name="Comma 18_B3-Property plant&amp;equiment_incom" xfId="2559"/>
    <cellStyle name="Comma 19" xfId="2560"/>
    <cellStyle name="Comma 19 2" xfId="2561"/>
    <cellStyle name="Comma 19 2 2" xfId="6237"/>
    <cellStyle name="Comma 19 3" xfId="2562"/>
    <cellStyle name="Comma 19 3 2" xfId="6238"/>
    <cellStyle name="Comma 19 4" xfId="6236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10" xfId="6239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 3" xfId="6240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6241"/>
    <cellStyle name="Comma 2 2 3 3" xfId="2660"/>
    <cellStyle name="Comma 2 2 3 3 2" xfId="6242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2 2" xfId="6245"/>
    <cellStyle name="Comma 2 3 2 3" xfId="2720"/>
    <cellStyle name="Comma 2 3 2 3 2" xfId="6246"/>
    <cellStyle name="Comma 2 3 2 4" xfId="6244"/>
    <cellStyle name="Comma 2 3 3" xfId="2721"/>
    <cellStyle name="Comma 2 3 3 2" xfId="6247"/>
    <cellStyle name="Comma 2 3 4" xfId="2722"/>
    <cellStyle name="Comma 2 3 5" xfId="2723"/>
    <cellStyle name="Comma 2 3 6" xfId="624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2 3" xfId="6248"/>
    <cellStyle name="Comma 2 4 3" xfId="2737"/>
    <cellStyle name="Comma 2 4 3 2" xfId="6249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 4" xfId="6250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6252"/>
    <cellStyle name="Comma 20 3" xfId="6253"/>
    <cellStyle name="Comma 20 4" xfId="6251"/>
    <cellStyle name="Comma 21" xfId="2790"/>
    <cellStyle name="Comma 21 2" xfId="2791"/>
    <cellStyle name="Comma 21 2 2" xfId="2792"/>
    <cellStyle name="Comma 21 2 3" xfId="6255"/>
    <cellStyle name="Comma 21 3" xfId="2793"/>
    <cellStyle name="Comma 21 3 2" xfId="6256"/>
    <cellStyle name="Comma 21 4" xfId="2794"/>
    <cellStyle name="Comma 21 5" xfId="2795"/>
    <cellStyle name="Comma 21 6" xfId="2796"/>
    <cellStyle name="Comma 21 7" xfId="6254"/>
    <cellStyle name="Comma 22" xfId="2797"/>
    <cellStyle name="Comma 22 2" xfId="2798"/>
    <cellStyle name="Comma 22 2 2" xfId="2799"/>
    <cellStyle name="Comma 22 2 3" xfId="6258"/>
    <cellStyle name="Comma 22 3" xfId="2800"/>
    <cellStyle name="Comma 22 3 2" xfId="6259"/>
    <cellStyle name="Comma 22 4" xfId="2801"/>
    <cellStyle name="Comma 22 5" xfId="2802"/>
    <cellStyle name="Comma 22 6" xfId="6257"/>
    <cellStyle name="Comma 23" xfId="2803"/>
    <cellStyle name="Comma 23 2" xfId="2804"/>
    <cellStyle name="Comma 23 2 2" xfId="2805"/>
    <cellStyle name="Comma 23 3" xfId="2806"/>
    <cellStyle name="Comma 23 4" xfId="2807"/>
    <cellStyle name="Comma 23 5" xfId="6260"/>
    <cellStyle name="Comma 23_Cut-off_รายได้" xfId="2808"/>
    <cellStyle name="Comma 24" xfId="2809"/>
    <cellStyle name="Comma 24 2" xfId="2810"/>
    <cellStyle name="Comma 24 3" xfId="2811"/>
    <cellStyle name="Comma 24 4" xfId="6261"/>
    <cellStyle name="Comma 25" xfId="2812"/>
    <cellStyle name="Comma 25 2" xfId="2813"/>
    <cellStyle name="Comma 25 3" xfId="6262"/>
    <cellStyle name="Comma 26" xfId="2814"/>
    <cellStyle name="Comma 26 2" xfId="2815"/>
    <cellStyle name="Comma 26 2 2" xfId="2816"/>
    <cellStyle name="Comma 26 3" xfId="2817"/>
    <cellStyle name="Comma 26 4" xfId="2818"/>
    <cellStyle name="Comma 26 5" xfId="6263"/>
    <cellStyle name="Comma 26_Cut-off_รายได้" xfId="2819"/>
    <cellStyle name="Comma 27" xfId="2820"/>
    <cellStyle name="Comma 27 2" xfId="2821"/>
    <cellStyle name="Comma 27 3" xfId="2822"/>
    <cellStyle name="Comma 27 4" xfId="6264"/>
    <cellStyle name="Comma 28" xfId="2823"/>
    <cellStyle name="Comma 28 2" xfId="2824"/>
    <cellStyle name="Comma 28 3" xfId="2825"/>
    <cellStyle name="Comma 28 4" xfId="6265"/>
    <cellStyle name="Comma 29" xfId="2826"/>
    <cellStyle name="Comma 29 2" xfId="2827"/>
    <cellStyle name="Comma 29 3" xfId="2828"/>
    <cellStyle name="Comma 29 4" xfId="6266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2 3" xfId="6269"/>
    <cellStyle name="Comma 3 2 3" xfId="2843"/>
    <cellStyle name="Comma 3 2 3 2" xfId="6270"/>
    <cellStyle name="Comma 3 2 4" xfId="2844"/>
    <cellStyle name="Comma 3 2 5" xfId="4891"/>
    <cellStyle name="Comma 3 2 6" xfId="6268"/>
    <cellStyle name="Comma 3 20" xfId="2845"/>
    <cellStyle name="Comma 3 21" xfId="4889"/>
    <cellStyle name="Comma 3 22" xfId="6267"/>
    <cellStyle name="Comma 3 3" xfId="2846"/>
    <cellStyle name="Comma 3 3 2" xfId="2847"/>
    <cellStyle name="Comma 3 3 2 2" xfId="6272"/>
    <cellStyle name="Comma 3 3 3" xfId="2848"/>
    <cellStyle name="Comma 3 3 3 2" xfId="6273"/>
    <cellStyle name="Comma 3 3 4" xfId="6271"/>
    <cellStyle name="Comma 3 4" xfId="2849"/>
    <cellStyle name="Comma 3 4 2" xfId="2850"/>
    <cellStyle name="Comma 3 4 2 2" xfId="6275"/>
    <cellStyle name="Comma 3 4 3" xfId="2851"/>
    <cellStyle name="Comma 3 4 4" xfId="6274"/>
    <cellStyle name="Comma 3 5" xfId="2852"/>
    <cellStyle name="Comma 3 5 2" xfId="2853"/>
    <cellStyle name="Comma 3 5 3" xfId="6276"/>
    <cellStyle name="Comma 3 6" xfId="2854"/>
    <cellStyle name="Comma 3 6 2" xfId="2855"/>
    <cellStyle name="Comma 3 6 3" xfId="6277"/>
    <cellStyle name="Comma 3 7" xfId="2856"/>
    <cellStyle name="Comma 3 7 2" xfId="2857"/>
    <cellStyle name="Comma 3 7 3" xfId="6278"/>
    <cellStyle name="Comma 3 8" xfId="2858"/>
    <cellStyle name="Comma 3 8 2" xfId="2859"/>
    <cellStyle name="Comma 3 8 3" xfId="6279"/>
    <cellStyle name="Comma 3 9" xfId="2860"/>
    <cellStyle name="Comma 3 9 2" xfId="2861"/>
    <cellStyle name="Comma 3 9 3" xfId="6280"/>
    <cellStyle name="Comma 3_B3 - Property plant &amp; equipment.nat" xfId="2862"/>
    <cellStyle name="Comma 30" xfId="2863"/>
    <cellStyle name="Comma 30 2" xfId="2864"/>
    <cellStyle name="Comma 30 3" xfId="2865"/>
    <cellStyle name="Comma 30 4" xfId="6281"/>
    <cellStyle name="Comma 31" xfId="2866"/>
    <cellStyle name="Comma 31 2" xfId="2867"/>
    <cellStyle name="Comma 31 3" xfId="2868"/>
    <cellStyle name="Comma 31 3 2" xfId="2869"/>
    <cellStyle name="Comma 31 4" xfId="6282"/>
    <cellStyle name="Comma 32" xfId="2870"/>
    <cellStyle name="Comma 32 2" xfId="2871"/>
    <cellStyle name="Comma 32 3" xfId="2872"/>
    <cellStyle name="Comma 32 4" xfId="6283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2 6" xfId="6285"/>
    <cellStyle name="Comma 39 3" xfId="2899"/>
    <cellStyle name="Comma 39 3 2" xfId="6286"/>
    <cellStyle name="Comma 39 4" xfId="2900"/>
    <cellStyle name="Comma 39 5" xfId="2901"/>
    <cellStyle name="Comma 39 6" xfId="2902"/>
    <cellStyle name="Comma 39 7" xfId="6284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890"/>
    <cellStyle name="Comma 4 16" xfId="628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2 6" xfId="6288"/>
    <cellStyle name="Comma 4 3" xfId="2915"/>
    <cellStyle name="Comma 4 3 2" xfId="2916"/>
    <cellStyle name="Comma 4 3 3" xfId="2917"/>
    <cellStyle name="Comma 4 3 4" xfId="6289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4 7" xfId="6290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2 3" xfId="6292"/>
    <cellStyle name="Comma 5 2 3" xfId="3021"/>
    <cellStyle name="Comma 5 2 4" xfId="3022"/>
    <cellStyle name="Comma 5 2 5" xfId="3023"/>
    <cellStyle name="Comma 5 2 6" xfId="6291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 5" xfId="6293"/>
    <cellStyle name="Comma 5 30" xfId="3038"/>
    <cellStyle name="Comma 5 31" xfId="3039"/>
    <cellStyle name="Comma 5 32" xfId="3040"/>
    <cellStyle name="Comma 5 4" xfId="3041"/>
    <cellStyle name="Comma 5 4 2" xfId="3042"/>
    <cellStyle name="Comma 5 4 3" xfId="6294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2 7" xfId="6295"/>
    <cellStyle name="Comma 6 3" xfId="3076"/>
    <cellStyle name="Comma 6 3 2" xfId="3077"/>
    <cellStyle name="Comma 6 3 3" xfId="6296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2" xfId="6196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15" xfId="6297"/>
    <cellStyle name="Comma 7 2" xfId="3095"/>
    <cellStyle name="Comma 7 2 2" xfId="3096"/>
    <cellStyle name="Comma 7 2 2 2" xfId="3097"/>
    <cellStyle name="Comma 7 2 3" xfId="3098"/>
    <cellStyle name="Comma 7 2 4" xfId="3099"/>
    <cellStyle name="Comma 7 2 5" xfId="6298"/>
    <cellStyle name="Comma 7 2_B3 - Property plant &amp; equipment_GE" xfId="3100"/>
    <cellStyle name="Comma 7 3" xfId="3101"/>
    <cellStyle name="Comma 7 3 2" xfId="3102"/>
    <cellStyle name="Comma 7 3 3" xfId="3103"/>
    <cellStyle name="Comma 7 3 4" xfId="6299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13" xfId="630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2 8" xfId="6301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14" xfId="6302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2 7" xfId="6303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3 7" xfId="6304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2 2" xfId="6305"/>
    <cellStyle name="Currency 2 3" xfId="3198"/>
    <cellStyle name="Currency 3" xfId="3199"/>
    <cellStyle name="Currency 3 2" xfId="3200"/>
    <cellStyle name="Currency 3 3" xfId="6306"/>
    <cellStyle name="Currency 4" xfId="6307"/>
    <cellStyle name="Currency 4 2" xfId="6308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Group Financial Figures" xfId="6309"/>
    <cellStyle name="Draw lines around data in range" xfId="3240"/>
    <cellStyle name="Draw shadow and lines within range" xfId="3241"/>
    <cellStyle name="E&amp;Y House" xfId="579"/>
    <cellStyle name="EE" xfId="580"/>
    <cellStyle name="Eliza" xfId="581"/>
    <cellStyle name="Emphasis 1" xfId="3242"/>
    <cellStyle name="Emphasis 2" xfId="3243"/>
    <cellStyle name="Emphasis 3" xfId="3244"/>
    <cellStyle name="ency [0]_laroux" xfId="3245"/>
    <cellStyle name="Enghead" xfId="3246"/>
    <cellStyle name="Enlarge title text, yellow on blue" xfId="3247"/>
    <cellStyle name="Enter Currency (0)" xfId="582"/>
    <cellStyle name="Enter Currency (0) 2" xfId="3248"/>
    <cellStyle name="Enter Currency (2)" xfId="583"/>
    <cellStyle name="Enter Currency (2) 2" xfId="3249"/>
    <cellStyle name="Enter Units (0)" xfId="584"/>
    <cellStyle name="Enter Units (0) 2" xfId="3250"/>
    <cellStyle name="Enter Units (1)" xfId="585"/>
    <cellStyle name="Enter Units (1) 2" xfId="3251"/>
    <cellStyle name="Enter Units (2)" xfId="586"/>
    <cellStyle name="Enter Units (2) 2" xfId="3252"/>
    <cellStyle name="Entered" xfId="587"/>
    <cellStyle name="Entry" xfId="588"/>
    <cellStyle name="Entry$" xfId="589"/>
    <cellStyle name="Entry_Group Financial Figures" xfId="6310"/>
    <cellStyle name="Euro" xfId="590"/>
    <cellStyle name="Euro 2" xfId="3253"/>
    <cellStyle name="Euro 3" xfId="3254"/>
    <cellStyle name="Euro 4" xfId="3255"/>
    <cellStyle name="Euro 5" xfId="3256"/>
    <cellStyle name="Euro 6" xfId="3257"/>
    <cellStyle name="Euro 7" xfId="3258"/>
    <cellStyle name="Excel_BuiltIn_Accent6" xfId="3259"/>
    <cellStyle name="Explanatory Text" xfId="4646" builtinId="53" customBuiltin="1"/>
    <cellStyle name="Explanatory Text 2" xfId="3260"/>
    <cellStyle name="Explanatory Text 2 2" xfId="3261"/>
    <cellStyle name="Explanatory Text 2 3" xfId="6311"/>
    <cellStyle name="Explanatory Text 3" xfId="3262"/>
    <cellStyle name="Explanatory Text 3 2" xfId="3263"/>
    <cellStyle name="Explanatory Text 3 3" xfId="6312"/>
    <cellStyle name="Explanatory Text 4" xfId="3264"/>
    <cellStyle name="Explanatory Text 4 2" xfId="6313"/>
    <cellStyle name="Explanatory Text 5" xfId="3265"/>
    <cellStyle name="Explanatory Text 5 2" xfId="6314"/>
    <cellStyle name="Explanatory Text 6" xfId="6315"/>
    <cellStyle name="Explanatory Text 7" xfId="6316"/>
    <cellStyle name="Explanatory Text 8" xfId="6317"/>
    <cellStyle name="Explanatory Text 9" xfId="6318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6"/>
    <cellStyle name="Fixed 3" xfId="3267"/>
    <cellStyle name="Fixed 4" xfId="3268"/>
    <cellStyle name="Fixed 5" xfId="3269"/>
    <cellStyle name="Fixed 6" xfId="3270"/>
    <cellStyle name="Fixed 7" xfId="3271"/>
    <cellStyle name="Fixed_AVERAGE-ยา" xfId="3272"/>
    <cellStyle name="Footer SBILogo1" xfId="3273"/>
    <cellStyle name="Footer SBILogo2" xfId="3274"/>
    <cellStyle name="Footnote" xfId="3275"/>
    <cellStyle name="Footnote Reference" xfId="3276"/>
    <cellStyle name="Footnote__0_Lead_ KOSE_30.06.05" xfId="3277"/>
    <cellStyle name="Format a column of totals" xfId="3278"/>
    <cellStyle name="Format a row of totals" xfId="3279"/>
    <cellStyle name="Format Number Column" xfId="3280"/>
    <cellStyle name="Format text as bold, black on yello" xfId="3281"/>
    <cellStyle name="g,bos]ydxitdyo" xfId="3282"/>
    <cellStyle name="Gara" xfId="601"/>
    <cellStyle name="General" xfId="602"/>
    <cellStyle name="Good" xfId="4749" builtinId="26" customBuiltin="1"/>
    <cellStyle name="Good 2" xfId="3283"/>
    <cellStyle name="Good 2 2" xfId="3284"/>
    <cellStyle name="Good 2 3" xfId="3285"/>
    <cellStyle name="Good 2 4" xfId="3286"/>
    <cellStyle name="Good 2 5" xfId="3287"/>
    <cellStyle name="Good 2 6" xfId="3288"/>
    <cellStyle name="Good 2 7" xfId="3289"/>
    <cellStyle name="Good 2 8" xfId="6319"/>
    <cellStyle name="Good 3" xfId="3290"/>
    <cellStyle name="Good 3 2" xfId="3291"/>
    <cellStyle name="Good 3 3" xfId="3292"/>
    <cellStyle name="Good 3 4" xfId="3293"/>
    <cellStyle name="Good 3 5" xfId="3294"/>
    <cellStyle name="Good 3 6" xfId="3295"/>
    <cellStyle name="Good 3 7" xfId="3296"/>
    <cellStyle name="Good 3 8" xfId="6320"/>
    <cellStyle name="Good 4" xfId="3297"/>
    <cellStyle name="Good 4 2" xfId="6321"/>
    <cellStyle name="Good 5" xfId="3298"/>
    <cellStyle name="Good 5 2" xfId="6322"/>
    <cellStyle name="Good 6" xfId="6323"/>
    <cellStyle name="Good 7" xfId="6324"/>
    <cellStyle name="Good 8" xfId="6325"/>
    <cellStyle name="Good 9" xfId="6326"/>
    <cellStyle name="Grey" xfId="603"/>
    <cellStyle name="Grey 2" xfId="3299"/>
    <cellStyle name="Grey 2 2" xfId="3300"/>
    <cellStyle name="Grey 2 3" xfId="3301"/>
    <cellStyle name="HEADER" xfId="604"/>
    <cellStyle name="Header - Style1" xfId="3302"/>
    <cellStyle name="Header Draft Stamp" xfId="3303"/>
    <cellStyle name="Header__0_Lead_ KOSE_30.06.05" xfId="3304"/>
    <cellStyle name="Header1" xfId="605"/>
    <cellStyle name="Header1 10" xfId="3305"/>
    <cellStyle name="Header1 2" xfId="3306"/>
    <cellStyle name="Header1 2 2" xfId="3307"/>
    <cellStyle name="Header1 2 2 2" xfId="3308"/>
    <cellStyle name="Header1 2 2 3" xfId="3309"/>
    <cellStyle name="Header1 2 3" xfId="3310"/>
    <cellStyle name="Header1 2 4" xfId="3311"/>
    <cellStyle name="Header1 2 5" xfId="3312"/>
    <cellStyle name="Header1 2 6" xfId="3313"/>
    <cellStyle name="Header1 2 7" xfId="3314"/>
    <cellStyle name="Header1 3" xfId="3315"/>
    <cellStyle name="Header1 4" xfId="3316"/>
    <cellStyle name="Header1 5" xfId="3317"/>
    <cellStyle name="Header1 6" xfId="3318"/>
    <cellStyle name="Header1 7" xfId="3319"/>
    <cellStyle name="Header1 8" xfId="3320"/>
    <cellStyle name="Header1 9" xfId="3321"/>
    <cellStyle name="Header2" xfId="606"/>
    <cellStyle name="Header2 10" xfId="3322"/>
    <cellStyle name="Header2 2" xfId="3323"/>
    <cellStyle name="Header2 2 2" xfId="3324"/>
    <cellStyle name="Header2 2 2 2" xfId="3325"/>
    <cellStyle name="Header2 2 2 3" xfId="3326"/>
    <cellStyle name="Header2 2 3" xfId="3327"/>
    <cellStyle name="Header2 2 4" xfId="3328"/>
    <cellStyle name="Header2 2 5" xfId="3329"/>
    <cellStyle name="Header2 2 6" xfId="3330"/>
    <cellStyle name="Header2 2 7" xfId="3331"/>
    <cellStyle name="Header2 3" xfId="3332"/>
    <cellStyle name="Header2 4" xfId="3333"/>
    <cellStyle name="Header2 5" xfId="3334"/>
    <cellStyle name="Header2 6" xfId="3335"/>
    <cellStyle name="Header2 7" xfId="3336"/>
    <cellStyle name="Header2 8" xfId="3337"/>
    <cellStyle name="Header2 9" xfId="3338"/>
    <cellStyle name="header3" xfId="607"/>
    <cellStyle name="Heading" xfId="3339"/>
    <cellStyle name="Heading 1 2" xfId="795"/>
    <cellStyle name="Heading 1 2 2" xfId="3340"/>
    <cellStyle name="Heading 1 3" xfId="608"/>
    <cellStyle name="Heading 1 3 2" xfId="3341"/>
    <cellStyle name="Heading 1 3 2 2" xfId="6327"/>
    <cellStyle name="Heading 1 4" xfId="3342"/>
    <cellStyle name="Heading 1 4 2" xfId="6328"/>
    <cellStyle name="Heading 1 5" xfId="3343"/>
    <cellStyle name="Heading 1 5 2" xfId="6329"/>
    <cellStyle name="Heading 1 6" xfId="6330"/>
    <cellStyle name="Heading 1 7" xfId="6331"/>
    <cellStyle name="Heading 1 8" xfId="6332"/>
    <cellStyle name="Heading 1 Above" xfId="3344"/>
    <cellStyle name="Heading 1+" xfId="3345"/>
    <cellStyle name="Heading 2 2" xfId="796"/>
    <cellStyle name="Heading 2 2 2" xfId="3346"/>
    <cellStyle name="Heading 2 3" xfId="609"/>
    <cellStyle name="Heading 2 3 2" xfId="3347"/>
    <cellStyle name="Heading 2 3 2 2" xfId="6333"/>
    <cellStyle name="Heading 2 4" xfId="3348"/>
    <cellStyle name="Heading 2 4 2" xfId="6334"/>
    <cellStyle name="Heading 2 5" xfId="3349"/>
    <cellStyle name="Heading 2 5 2" xfId="6335"/>
    <cellStyle name="Heading 2 6" xfId="6336"/>
    <cellStyle name="Heading 2 7" xfId="6337"/>
    <cellStyle name="Heading 2 8" xfId="6338"/>
    <cellStyle name="Heading 2 Below" xfId="3350"/>
    <cellStyle name="Heading 2 Below 2" xfId="3351"/>
    <cellStyle name="Heading 2+" xfId="3352"/>
    <cellStyle name="Heading 3" xfId="4873" builtinId="18" customBuiltin="1"/>
    <cellStyle name="Heading 3 2" xfId="3353"/>
    <cellStyle name="Heading 3 2 2" xfId="3354"/>
    <cellStyle name="Heading 3 2 3" xfId="6339"/>
    <cellStyle name="Heading 3 3" xfId="3355"/>
    <cellStyle name="Heading 3 3 2" xfId="3356"/>
    <cellStyle name="Heading 3 3 3" xfId="6340"/>
    <cellStyle name="Heading 3 4" xfId="3357"/>
    <cellStyle name="Heading 3 4 2" xfId="6341"/>
    <cellStyle name="Heading 3 5" xfId="3358"/>
    <cellStyle name="Heading 3 5 2" xfId="6342"/>
    <cellStyle name="Heading 3 6" xfId="6343"/>
    <cellStyle name="Heading 3 7" xfId="6344"/>
    <cellStyle name="Heading 3 8" xfId="6345"/>
    <cellStyle name="Heading 3 9" xfId="6346"/>
    <cellStyle name="Heading 3+" xfId="3359"/>
    <cellStyle name="Heading 4" xfId="4874" builtinId="19" customBuiltin="1"/>
    <cellStyle name="Heading 4 2" xfId="3360"/>
    <cellStyle name="Heading 4 2 2" xfId="3361"/>
    <cellStyle name="Heading 4 2 3" xfId="6347"/>
    <cellStyle name="Heading 4 3" xfId="3362"/>
    <cellStyle name="Heading 4 3 2" xfId="3363"/>
    <cellStyle name="Heading 4 3 3" xfId="6348"/>
    <cellStyle name="Heading 4 4" xfId="3364"/>
    <cellStyle name="Heading 4 4 2" xfId="6349"/>
    <cellStyle name="Heading 4 5" xfId="3365"/>
    <cellStyle name="Heading 4 5 2" xfId="6350"/>
    <cellStyle name="Heading 4 6" xfId="6351"/>
    <cellStyle name="Heading 4 7" xfId="6352"/>
    <cellStyle name="Heading 4 8" xfId="6353"/>
    <cellStyle name="Heading 4 9" xfId="6354"/>
    <cellStyle name="HEADING, MAJOR" xfId="3366"/>
    <cellStyle name="HEADING, MINOR" xfId="3367"/>
    <cellStyle name="HEADING, RIGHT" xfId="3368"/>
    <cellStyle name="HEADING,MAJOR" xfId="3369"/>
    <cellStyle name="Heading1" xfId="610"/>
    <cellStyle name="HEADING1 2" xfId="3370"/>
    <cellStyle name="HEADING1 3" xfId="3371"/>
    <cellStyle name="HEADING1 4" xfId="3372"/>
    <cellStyle name="HEADING1 5" xfId="3373"/>
    <cellStyle name="HEADING1 6" xfId="3374"/>
    <cellStyle name="HEADING1 7" xfId="3375"/>
    <cellStyle name="HEADING1_AVERAGE-ยา" xfId="3376"/>
    <cellStyle name="Heading2" xfId="611"/>
    <cellStyle name="HEADING2 10" xfId="3377"/>
    <cellStyle name="HEADING2 11" xfId="3378"/>
    <cellStyle name="HEADING2 12" xfId="3379"/>
    <cellStyle name="HEADING2 13" xfId="3380"/>
    <cellStyle name="HEADING2 14" xfId="3381"/>
    <cellStyle name="HEADING2 15" xfId="3382"/>
    <cellStyle name="HEADING2 16" xfId="3383"/>
    <cellStyle name="HEADING2 17" xfId="3384"/>
    <cellStyle name="HEADING2 18" xfId="3385"/>
    <cellStyle name="HEADING2 2" xfId="3386"/>
    <cellStyle name="HEADING2 3" xfId="3387"/>
    <cellStyle name="HEADING2 4" xfId="3388"/>
    <cellStyle name="HEADING2 5" xfId="3389"/>
    <cellStyle name="HEADING2 6" xfId="3390"/>
    <cellStyle name="HEADING2 7" xfId="3391"/>
    <cellStyle name="HEADING2 8" xfId="3392"/>
    <cellStyle name="HEADING2 9" xfId="3393"/>
    <cellStyle name="HEADING2_AVERAGE-ยา" xfId="3394"/>
    <cellStyle name="Heading3" xfId="612"/>
    <cellStyle name="Heading4" xfId="613"/>
    <cellStyle name="HELV8BLUE" xfId="614"/>
    <cellStyle name="Hidden" xfId="3395"/>
    <cellStyle name="Hyperlink 2" xfId="3396"/>
    <cellStyle name="Hyperlink 2 2" xfId="3397"/>
    <cellStyle name="Hyperlink 2 2 2" xfId="3398"/>
    <cellStyle name="Hyperlink 2 3" xfId="3399"/>
    <cellStyle name="Hyperlink 3" xfId="3400"/>
    <cellStyle name="Hyperlink 3 2" xfId="3401"/>
    <cellStyle name="Hyperlink 3 3" xfId="3402"/>
    <cellStyle name="Hyperlink 4" xfId="3403"/>
    <cellStyle name="Hyperlink 4 2" xfId="3404"/>
    <cellStyle name="Hyperlink 5" xfId="3405"/>
    <cellStyle name="indent" xfId="615"/>
    <cellStyle name="Info_Main" xfId="3406"/>
    <cellStyle name="Input [yellow]" xfId="616"/>
    <cellStyle name="Input [yellow] 2" xfId="3407"/>
    <cellStyle name="Input [yellow] 2 2" xfId="3408"/>
    <cellStyle name="Input [yellow] 2 3" xfId="3409"/>
    <cellStyle name="Input [yellow] 3" xfId="3410"/>
    <cellStyle name="Input [yellow] 4" xfId="3411"/>
    <cellStyle name="Input 10" xfId="6355"/>
    <cellStyle name="Input 2" xfId="784"/>
    <cellStyle name="Input 2 2" xfId="3412"/>
    <cellStyle name="Input 2 3" xfId="3413"/>
    <cellStyle name="Input 2 4" xfId="3414"/>
    <cellStyle name="Input 2 5" xfId="3415"/>
    <cellStyle name="Input 2 6" xfId="3416"/>
    <cellStyle name="Input 2 7" xfId="3417"/>
    <cellStyle name="Input 3" xfId="1135"/>
    <cellStyle name="Input 3 2" xfId="3418"/>
    <cellStyle name="Input 3 3" xfId="3419"/>
    <cellStyle name="Input 3 4" xfId="3420"/>
    <cellStyle name="Input 3 5" xfId="3421"/>
    <cellStyle name="Input 3 6" xfId="3422"/>
    <cellStyle name="Input 3 7" xfId="3423"/>
    <cellStyle name="Input 4" xfId="1132"/>
    <cellStyle name="Input 4 2" xfId="3424"/>
    <cellStyle name="Input 5" xfId="3425"/>
    <cellStyle name="Input 5 2" xfId="3426"/>
    <cellStyle name="Input 5 3" xfId="6356"/>
    <cellStyle name="Input 6" xfId="3427"/>
    <cellStyle name="Input 6 2" xfId="6357"/>
    <cellStyle name="Input 7" xfId="3428"/>
    <cellStyle name="Input 7 2" xfId="6358"/>
    <cellStyle name="Input 8" xfId="6359"/>
    <cellStyle name="Input 9" xfId="6360"/>
    <cellStyle name="Input Cells" xfId="617"/>
    <cellStyle name="Input Cells 2" xfId="6361"/>
    <cellStyle name="InputCurrency" xfId="3429"/>
    <cellStyle name="InputPercent1" xfId="3430"/>
    <cellStyle name="International" xfId="618"/>
    <cellStyle name="International1" xfId="619"/>
    <cellStyle name="KPMG Heading 1" xfId="3431"/>
    <cellStyle name="KPMG Heading 2" xfId="3432"/>
    <cellStyle name="KPMG Heading 3" xfId="3433"/>
    <cellStyle name="KPMG Heading 4" xfId="3434"/>
    <cellStyle name="KPMG Normal" xfId="3435"/>
    <cellStyle name="KPMG Normal Text" xfId="3436"/>
    <cellStyle name="KPMG Normal_TAX FOR Filtech YE2012 new" xfId="3437"/>
    <cellStyle name="l,Bold&quot;&amp;18BBb_x0001_" xfId="3438"/>
    <cellStyle name="Labels - Style3" xfId="620"/>
    <cellStyle name="left" xfId="3439"/>
    <cellStyle name="LINEAL - Style2" xfId="3440"/>
    <cellStyle name="Link Currency (0)" xfId="621"/>
    <cellStyle name="Link Currency (0) 2" xfId="3441"/>
    <cellStyle name="Link Currency (2)" xfId="622"/>
    <cellStyle name="Link Currency (2) 2" xfId="3442"/>
    <cellStyle name="Link Units (0)" xfId="623"/>
    <cellStyle name="Link Units (0) 2" xfId="3443"/>
    <cellStyle name="Link Units (1)" xfId="624"/>
    <cellStyle name="Link Units (1) 2" xfId="3444"/>
    <cellStyle name="Link Units (2)" xfId="625"/>
    <cellStyle name="Link Units (2) 2" xfId="3445"/>
    <cellStyle name="Linked Cell" xfId="4746" builtinId="24" customBuiltin="1"/>
    <cellStyle name="Linked Cell 2" xfId="3446"/>
    <cellStyle name="Linked Cell 2 2" xfId="3447"/>
    <cellStyle name="Linked Cell 2 3" xfId="6362"/>
    <cellStyle name="Linked Cell 3" xfId="3448"/>
    <cellStyle name="Linked Cell 3 2" xfId="3449"/>
    <cellStyle name="Linked Cell 3 3" xfId="6363"/>
    <cellStyle name="Linked Cell 4" xfId="3450"/>
    <cellStyle name="Linked Cell 4 2" xfId="6364"/>
    <cellStyle name="Linked Cell 5" xfId="3451"/>
    <cellStyle name="Linked Cell 5 2" xfId="6365"/>
    <cellStyle name="Linked Cell 6" xfId="6366"/>
    <cellStyle name="Linked Cell 7" xfId="6367"/>
    <cellStyle name="Linked Cell 8" xfId="6368"/>
    <cellStyle name="Linked Cell 9" xfId="6369"/>
    <cellStyle name="Linked Cells" xfId="626"/>
    <cellStyle name="ll AWPs - RCSB-cw.xls]EE" xfId="627"/>
    <cellStyle name="ll AWPs - RCSB-cw.xls]EE 2" xfId="3452"/>
    <cellStyle name="M" xfId="3453"/>
    <cellStyle name="MCB-Stat" xfId="628"/>
    <cellStyle name="merge" xfId="629"/>
    <cellStyle name="Milliers [0]" xfId="630"/>
    <cellStyle name="Milliers [0] 2" xfId="6370"/>
    <cellStyle name="Milliers_!!!GO" xfId="631"/>
    <cellStyle name="Model" xfId="632"/>
    <cellStyle name="Mon?aire [0]_AR1194" xfId="633"/>
    <cellStyle name="Mon?aire_AR1194" xfId="634"/>
    <cellStyle name="Mon?taire [0]_AR1194" xfId="3454"/>
    <cellStyle name="Mon?taire_AR1194" xfId="3455"/>
    <cellStyle name="Monétaire [0]" xfId="635"/>
    <cellStyle name="Monétaire [0] 2" xfId="6371"/>
    <cellStyle name="Monetaire [0]_!!!GO" xfId="636"/>
    <cellStyle name="Monétaire [0]_!!!GO" xfId="3456"/>
    <cellStyle name="Monetaire [0]_!!!GO 2" xfId="3457"/>
    <cellStyle name="Monétaire [0]_!!!GO 2" xfId="3458"/>
    <cellStyle name="Monetaire_!!!GO" xfId="637"/>
    <cellStyle name="Monétaire_!!!GO" xfId="638"/>
    <cellStyle name="Monetaire_!!!GO 2" xfId="3459"/>
    <cellStyle name="Monétaire_!!!GO 2" xfId="3460"/>
    <cellStyle name="n" xfId="639"/>
    <cellStyle name="ƞ" xfId="640"/>
    <cellStyle name="ƞ 2" xfId="3461"/>
    <cellStyle name="Neutral 2" xfId="783"/>
    <cellStyle name="Neutral 2 2" xfId="3462"/>
    <cellStyle name="Neutral 2 3" xfId="3463"/>
    <cellStyle name="Neutral 2 4" xfId="3464"/>
    <cellStyle name="Neutral 2 5" xfId="3465"/>
    <cellStyle name="Neutral 2 6" xfId="3466"/>
    <cellStyle name="Neutral 2 7" xfId="3467"/>
    <cellStyle name="Neutral 3" xfId="3468"/>
    <cellStyle name="Neutral 3 2" xfId="3469"/>
    <cellStyle name="Neutral 3 3" xfId="3470"/>
    <cellStyle name="Neutral 3 4" xfId="3471"/>
    <cellStyle name="Neutral 3 5" xfId="3472"/>
    <cellStyle name="Neutral 3 6" xfId="3473"/>
    <cellStyle name="Neutral 3 7" xfId="3474"/>
    <cellStyle name="Neutral 3 8" xfId="6372"/>
    <cellStyle name="Neutral 4" xfId="3475"/>
    <cellStyle name="Neutral 4 2" xfId="6373"/>
    <cellStyle name="Neutral 5" xfId="3476"/>
    <cellStyle name="Neutral 5 2" xfId="6374"/>
    <cellStyle name="Neutral 6" xfId="6375"/>
    <cellStyle name="Neutral 7" xfId="6376"/>
    <cellStyle name="Neutral 8" xfId="6377"/>
    <cellStyle name="Neutral 9" xfId="6378"/>
    <cellStyle name="New" xfId="3477"/>
    <cellStyle name="New Times Roman" xfId="641"/>
    <cellStyle name="Nɯrmal_Consulting" xfId="3478"/>
    <cellStyle name="No" xfId="642"/>
    <cellStyle name="no dec" xfId="643"/>
    <cellStyle name="no dec 2" xfId="3479"/>
    <cellStyle name="no dec 2 2" xfId="3480"/>
    <cellStyle name="no dec 2 3" xfId="3481"/>
    <cellStyle name="no dec 2 4" xfId="3482"/>
    <cellStyle name="no dec 2 5" xfId="3483"/>
    <cellStyle name="no dec 2 6" xfId="3484"/>
    <cellStyle name="no dec 2 7" xfId="3485"/>
    <cellStyle name="no dec 3" xfId="3486"/>
    <cellStyle name="no dec 4" xfId="3487"/>
    <cellStyle name="no dec 5" xfId="3488"/>
    <cellStyle name="no dec 6" xfId="3489"/>
    <cellStyle name="no dec 6 2" xfId="3490"/>
    <cellStyle name="no dec 7" xfId="3491"/>
    <cellStyle name="no dec 7 2" xfId="3492"/>
    <cellStyle name="no dec 8" xfId="3493"/>
    <cellStyle name="no dec 9" xfId="3494"/>
    <cellStyle name="no dec_282-193.00" xfId="3495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6"/>
    <cellStyle name="Normal - Style1 2 2" xfId="3497"/>
    <cellStyle name="Normal - Style1 2 2 2" xfId="6379"/>
    <cellStyle name="Normal - Style1 2 3" xfId="3498"/>
    <cellStyle name="Normal - Style1 3" xfId="3499"/>
    <cellStyle name="Normal - Style1 3 2" xfId="3500"/>
    <cellStyle name="Normal - Style1 3 3" xfId="3501"/>
    <cellStyle name="Normal - Style1 4" xfId="3502"/>
    <cellStyle name="Normal - Style1 5" xfId="3503"/>
    <cellStyle name="Normal - Style1 6" xfId="3504"/>
    <cellStyle name="Normal - Style1 7" xfId="3505"/>
    <cellStyle name="Normal - Style1 8" xfId="3506"/>
    <cellStyle name="Normal - Style1_FS1210" xfId="3507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8"/>
    <cellStyle name="Normal 10 2" xfId="799"/>
    <cellStyle name="Normal 10 2 2" xfId="3509"/>
    <cellStyle name="Normal 10 2 3" xfId="3510"/>
    <cellStyle name="Normal 10 3" xfId="1150"/>
    <cellStyle name="Normal 10 3 2" xfId="3511"/>
    <cellStyle name="Normal 10 3 3" xfId="3512"/>
    <cellStyle name="Normal 10 3 4" xfId="3513"/>
    <cellStyle name="Normal 10 3 5" xfId="3514"/>
    <cellStyle name="Normal 10 4" xfId="3515"/>
    <cellStyle name="Normal 10 4 2" xfId="6381"/>
    <cellStyle name="Normal 10 5" xfId="3516"/>
    <cellStyle name="Normal 10 6" xfId="3517"/>
    <cellStyle name="Normal 10 7" xfId="3518"/>
    <cellStyle name="Normal 10 8" xfId="3519"/>
    <cellStyle name="Normal 10 9" xfId="6380"/>
    <cellStyle name="Normal 10_PL CST+CSA" xfId="3520"/>
    <cellStyle name="Normal 100" xfId="1035"/>
    <cellStyle name="Normal 100 2" xfId="6383"/>
    <cellStyle name="Normal 100 3" xfId="6382"/>
    <cellStyle name="Normal 101" xfId="1037"/>
    <cellStyle name="Normal 101 2" xfId="6385"/>
    <cellStyle name="Normal 101 3" xfId="6384"/>
    <cellStyle name="Normal 102" xfId="1039"/>
    <cellStyle name="Normal 102 2" xfId="6387"/>
    <cellStyle name="Normal 102 3" xfId="6386"/>
    <cellStyle name="Normal 103" xfId="1041"/>
    <cellStyle name="Normal 103 2" xfId="6389"/>
    <cellStyle name="Normal 103 3" xfId="6388"/>
    <cellStyle name="Normal 104" xfId="1043"/>
    <cellStyle name="Normal 104 2" xfId="6391"/>
    <cellStyle name="Normal 104 3" xfId="6390"/>
    <cellStyle name="Normal 105" xfId="1045"/>
    <cellStyle name="Normal 105 2" xfId="6393"/>
    <cellStyle name="Normal 105 3" xfId="6392"/>
    <cellStyle name="Normal 106" xfId="1047"/>
    <cellStyle name="Normal 106 2" xfId="6395"/>
    <cellStyle name="Normal 106 3" xfId="6394"/>
    <cellStyle name="Normal 107" xfId="1049"/>
    <cellStyle name="Normal 107 2" xfId="6397"/>
    <cellStyle name="Normal 107 3" xfId="6396"/>
    <cellStyle name="Normal 108" xfId="1051"/>
    <cellStyle name="Normal 108 2" xfId="6399"/>
    <cellStyle name="Normal 108 3" xfId="6398"/>
    <cellStyle name="Normal 109" xfId="1053"/>
    <cellStyle name="Normal 109 2" xfId="6401"/>
    <cellStyle name="Normal 109 3" xfId="6400"/>
    <cellStyle name="Normal 11" xfId="23"/>
    <cellStyle name="Normal 11 2" xfId="798"/>
    <cellStyle name="Normal 11 2 2" xfId="3521"/>
    <cellStyle name="Normal 11 2 3" xfId="3522"/>
    <cellStyle name="Normal 11 3" xfId="3523"/>
    <cellStyle name="Normal 11 3 2" xfId="6403"/>
    <cellStyle name="Normal 11 4" xfId="6402"/>
    <cellStyle name="Normal 11_PL CST+CSA" xfId="3524"/>
    <cellStyle name="Normal 110" xfId="1055"/>
    <cellStyle name="Normal 110 2" xfId="6405"/>
    <cellStyle name="Normal 110 3" xfId="6404"/>
    <cellStyle name="Normal 111" xfId="1068"/>
    <cellStyle name="Normal 111 2" xfId="6407"/>
    <cellStyle name="Normal 111 3" xfId="6406"/>
    <cellStyle name="Normal 112" xfId="1077"/>
    <cellStyle name="Normal 112 2" xfId="6409"/>
    <cellStyle name="Normal 112 3" xfId="6408"/>
    <cellStyle name="Normal 113" xfId="1073"/>
    <cellStyle name="Normal 113 2" xfId="6411"/>
    <cellStyle name="Normal 113 3" xfId="6410"/>
    <cellStyle name="Normal 114" xfId="1079"/>
    <cellStyle name="Normal 114 2" xfId="6413"/>
    <cellStyle name="Normal 114 3" xfId="6412"/>
    <cellStyle name="Normal 115" xfId="1072"/>
    <cellStyle name="Normal 115 2" xfId="6415"/>
    <cellStyle name="Normal 115 3" xfId="6414"/>
    <cellStyle name="Normal 116" xfId="1070"/>
    <cellStyle name="Normal 116 2" xfId="6417"/>
    <cellStyle name="Normal 116 3" xfId="6416"/>
    <cellStyle name="Normal 117" xfId="1074"/>
    <cellStyle name="Normal 117 2" xfId="6419"/>
    <cellStyle name="Normal 117 3" xfId="6418"/>
    <cellStyle name="Normal 118" xfId="1096"/>
    <cellStyle name="Normal 118 2" xfId="6421"/>
    <cellStyle name="Normal 118 3" xfId="6420"/>
    <cellStyle name="Normal 119" xfId="1071"/>
    <cellStyle name="Normal 119 2" xfId="6423"/>
    <cellStyle name="Normal 119 3" xfId="6422"/>
    <cellStyle name="Normal 12" xfId="24"/>
    <cellStyle name="Normal 12 2" xfId="817"/>
    <cellStyle name="Normal 12 2 2" xfId="3525"/>
    <cellStyle name="Normal 12 3" xfId="3526"/>
    <cellStyle name="Normal 12 3 2" xfId="6425"/>
    <cellStyle name="Normal 12 4" xfId="3527"/>
    <cellStyle name="Normal 12 5" xfId="3528"/>
    <cellStyle name="Normal 12 6" xfId="3529"/>
    <cellStyle name="Normal 12 7" xfId="6424"/>
    <cellStyle name="Normal 12_PL CST+CSA" xfId="3530"/>
    <cellStyle name="Normal 120" xfId="1075"/>
    <cellStyle name="Normal 120 2" xfId="6427"/>
    <cellStyle name="Normal 120 3" xfId="6426"/>
    <cellStyle name="Normal 121" xfId="1076"/>
    <cellStyle name="Normal 121 2" xfId="6429"/>
    <cellStyle name="Normal 121 3" xfId="6428"/>
    <cellStyle name="Normal 122" xfId="1093"/>
    <cellStyle name="Normal 122 2" xfId="6431"/>
    <cellStyle name="Normal 122 3" xfId="6430"/>
    <cellStyle name="Normal 123" xfId="1105"/>
    <cellStyle name="Normal 123 2" xfId="6433"/>
    <cellStyle name="Normal 123 3" xfId="6432"/>
    <cellStyle name="Normal 124" xfId="1111"/>
    <cellStyle name="Normal 124 2" xfId="6435"/>
    <cellStyle name="Normal 124 3" xfId="6434"/>
    <cellStyle name="Normal 125" xfId="1109"/>
    <cellStyle name="Normal 125 2" xfId="6437"/>
    <cellStyle name="Normal 125 3" xfId="6436"/>
    <cellStyle name="Normal 126" xfId="1113"/>
    <cellStyle name="Normal 126 2" xfId="6439"/>
    <cellStyle name="Normal 126 3" xfId="6438"/>
    <cellStyle name="Normal 127" xfId="1108"/>
    <cellStyle name="Normal 127 2" xfId="6441"/>
    <cellStyle name="Normal 127 3" xfId="6440"/>
    <cellStyle name="Normal 128" xfId="1107"/>
    <cellStyle name="Normal 128 2" xfId="6443"/>
    <cellStyle name="Normal 128 3" xfId="6442"/>
    <cellStyle name="Normal 129" xfId="1110"/>
    <cellStyle name="Normal 129 2" xfId="6445"/>
    <cellStyle name="Normal 129 3" xfId="6444"/>
    <cellStyle name="Normal 13" xfId="25"/>
    <cellStyle name="Normal 13 2" xfId="807"/>
    <cellStyle name="Normal 13 2 2" xfId="3531"/>
    <cellStyle name="Normal 13 2 3" xfId="3532"/>
    <cellStyle name="Normal 13 3" xfId="6446"/>
    <cellStyle name="Normal 13_160800B1 CPI09 โปรแกรมคอมพิวเตอร์ - BOI" xfId="3533"/>
    <cellStyle name="Normal 130" xfId="1136"/>
    <cellStyle name="Normal 130 2" xfId="6448"/>
    <cellStyle name="Normal 130 3" xfId="6447"/>
    <cellStyle name="Normal 131" xfId="1142"/>
    <cellStyle name="Normal 131 2" xfId="6450"/>
    <cellStyle name="Normal 131 3" xfId="6449"/>
    <cellStyle name="Normal 132" xfId="1143"/>
    <cellStyle name="Normal 132 2" xfId="6452"/>
    <cellStyle name="Normal 132 3" xfId="6451"/>
    <cellStyle name="Normal 133" xfId="1144"/>
    <cellStyle name="Normal 133 2" xfId="6454"/>
    <cellStyle name="Normal 133 3" xfId="6453"/>
    <cellStyle name="Normal 134" xfId="1145"/>
    <cellStyle name="Normal 134 2" xfId="6456"/>
    <cellStyle name="Normal 134 3" xfId="6455"/>
    <cellStyle name="Normal 135" xfId="1146"/>
    <cellStyle name="Normal 135 2" xfId="6458"/>
    <cellStyle name="Normal 135 3" xfId="6457"/>
    <cellStyle name="Normal 136" xfId="1147"/>
    <cellStyle name="Normal 136 2" xfId="6460"/>
    <cellStyle name="Normal 136 3" xfId="6459"/>
    <cellStyle name="Normal 137" xfId="3534"/>
    <cellStyle name="Normal 137 2" xfId="6461"/>
    <cellStyle name="Normal 138" xfId="3535"/>
    <cellStyle name="Normal 138 2" xfId="6463"/>
    <cellStyle name="Normal 138 3" xfId="6462"/>
    <cellStyle name="Normal 139" xfId="4900"/>
    <cellStyle name="Normal 14" xfId="26"/>
    <cellStyle name="Normal 14 2" xfId="822"/>
    <cellStyle name="Normal 14 2 2" xfId="3536"/>
    <cellStyle name="Normal 14 2 2 2" xfId="3537"/>
    <cellStyle name="Normal 14 2 2 3" xfId="3538"/>
    <cellStyle name="Normal 14 2 2 4" xfId="3539"/>
    <cellStyle name="Normal 14 2 3" xfId="3540"/>
    <cellStyle name="Normal 14 2 4" xfId="3541"/>
    <cellStyle name="Normal 14 2 5" xfId="3542"/>
    <cellStyle name="Normal 14 2 6" xfId="3543"/>
    <cellStyle name="Normal 14 2 7" xfId="3544"/>
    <cellStyle name="Normal 14 2 8" xfId="3545"/>
    <cellStyle name="Normal 14 3" xfId="3546"/>
    <cellStyle name="Normal 14 3 2" xfId="6465"/>
    <cellStyle name="Normal 14 4" xfId="3547"/>
    <cellStyle name="Normal 14 5" xfId="3548"/>
    <cellStyle name="Normal 14 6" xfId="3549"/>
    <cellStyle name="Normal 14 7" xfId="3550"/>
    <cellStyle name="Normal 14 8" xfId="6464"/>
    <cellStyle name="Normal 14_PL CST+CSA" xfId="3551"/>
    <cellStyle name="Normal 140" xfId="4901"/>
    <cellStyle name="Normal 141" xfId="4902"/>
    <cellStyle name="Normal 142" xfId="4903"/>
    <cellStyle name="Normal 143" xfId="4904"/>
    <cellStyle name="Normal 144" xfId="4905"/>
    <cellStyle name="Normal 145" xfId="4906"/>
    <cellStyle name="Normal 146" xfId="6466"/>
    <cellStyle name="Normal 147" xfId="6467"/>
    <cellStyle name="Normal 148" xfId="6468"/>
    <cellStyle name="Normal 149" xfId="6469"/>
    <cellStyle name="Normal 15" xfId="27"/>
    <cellStyle name="Normal 15 2" xfId="819"/>
    <cellStyle name="Normal 15 2 2" xfId="3552"/>
    <cellStyle name="Normal 15 2 3" xfId="3553"/>
    <cellStyle name="Normal 15 2 4" xfId="3554"/>
    <cellStyle name="Normal 15 2 5" xfId="3555"/>
    <cellStyle name="Normal 15 3" xfId="3556"/>
    <cellStyle name="Normal 15 3 2" xfId="6471"/>
    <cellStyle name="Normal 15 4" xfId="3557"/>
    <cellStyle name="Normal 15 5" xfId="3558"/>
    <cellStyle name="Normal 15 6" xfId="6470"/>
    <cellStyle name="Normal 15_PL CST+CSA" xfId="3559"/>
    <cellStyle name="Normal 150" xfId="6472"/>
    <cellStyle name="Normal 151" xfId="6473"/>
    <cellStyle name="Normal 151 2" xfId="6474"/>
    <cellStyle name="Normal 152" xfId="6475"/>
    <cellStyle name="Normal 153" xfId="6476"/>
    <cellStyle name="Normal 154" xfId="6477"/>
    <cellStyle name="Normal 155" xfId="6478"/>
    <cellStyle name="Normal 156" xfId="6479"/>
    <cellStyle name="Normal 157" xfId="6480"/>
    <cellStyle name="Normal 158" xfId="6481"/>
    <cellStyle name="Normal 159" xfId="6482"/>
    <cellStyle name="Normal 16" xfId="17"/>
    <cellStyle name="Normal 16 2" xfId="826"/>
    <cellStyle name="Normal 16 2 2" xfId="6485"/>
    <cellStyle name="Normal 16 2 3" xfId="6484"/>
    <cellStyle name="Normal 16 3" xfId="6486"/>
    <cellStyle name="Normal 16 4" xfId="6483"/>
    <cellStyle name="Normal 16_PL CST+CSA" xfId="3560"/>
    <cellStyle name="Normal 160" xfId="6487"/>
    <cellStyle name="Normal 161" xfId="6488"/>
    <cellStyle name="Normal 162" xfId="6489"/>
    <cellStyle name="Normal 163" xfId="6490"/>
    <cellStyle name="Normal 163 2" xfId="6491"/>
    <cellStyle name="Normal 164" xfId="6492"/>
    <cellStyle name="Normal 165" xfId="6493"/>
    <cellStyle name="Normal 166" xfId="6494"/>
    <cellStyle name="Normal 167" xfId="6495"/>
    <cellStyle name="Normal 168" xfId="6496"/>
    <cellStyle name="Normal 169" xfId="6497"/>
    <cellStyle name="Normal 17" xfId="28"/>
    <cellStyle name="Normal 17 2" xfId="835"/>
    <cellStyle name="Normal 17 2 2" xfId="3561"/>
    <cellStyle name="Normal 17 2 3" xfId="3562"/>
    <cellStyle name="Normal 17 2 4" xfId="3563"/>
    <cellStyle name="Normal 17 2 5" xfId="3564"/>
    <cellStyle name="Normal 17 3" xfId="3565"/>
    <cellStyle name="Normal 17 3 2" xfId="6499"/>
    <cellStyle name="Normal 17 4" xfId="3566"/>
    <cellStyle name="Normal 17 5" xfId="3567"/>
    <cellStyle name="Normal 17 6" xfId="3568"/>
    <cellStyle name="Normal 17 7" xfId="6498"/>
    <cellStyle name="Normal 17_PL CST+CSA" xfId="3569"/>
    <cellStyle name="Normal 170" xfId="6500"/>
    <cellStyle name="Normal 171" xfId="6501"/>
    <cellStyle name="Normal 172" xfId="6502"/>
    <cellStyle name="Normal 173" xfId="6503"/>
    <cellStyle name="Normal 174" xfId="6504"/>
    <cellStyle name="Normal 175" xfId="6505"/>
    <cellStyle name="Normal 176" xfId="6506"/>
    <cellStyle name="Normal 177" xfId="6507"/>
    <cellStyle name="Normal 178" xfId="6508"/>
    <cellStyle name="Normal 179" xfId="6509"/>
    <cellStyle name="Normal 18" xfId="29"/>
    <cellStyle name="Normal 18 2" xfId="831"/>
    <cellStyle name="Normal 18 2 2" xfId="6512"/>
    <cellStyle name="Normal 18 2 3" xfId="6511"/>
    <cellStyle name="Normal 18 3" xfId="3570"/>
    <cellStyle name="Normal 18 3 2" xfId="6513"/>
    <cellStyle name="Normal 18 4" xfId="3571"/>
    <cellStyle name="Normal 18 5" xfId="6510"/>
    <cellStyle name="Normal 18_PL CST+CSA" xfId="3572"/>
    <cellStyle name="Normal 180" xfId="4909"/>
    <cellStyle name="Normal 19" xfId="30"/>
    <cellStyle name="Normal 19 2" xfId="837"/>
    <cellStyle name="Normal 19 2 2" xfId="6516"/>
    <cellStyle name="Normal 19 2 3" xfId="6515"/>
    <cellStyle name="Normal 19 3" xfId="3573"/>
    <cellStyle name="Normal 19 3 2" xfId="6517"/>
    <cellStyle name="Normal 19 4" xfId="3574"/>
    <cellStyle name="Normal 19 4 2" xfId="6518"/>
    <cellStyle name="Normal 19 5" xfId="6514"/>
    <cellStyle name="Normal 19_PL CST+CSA" xfId="3575"/>
    <cellStyle name="Normal 2" xfId="6"/>
    <cellStyle name="Normal 2 10" xfId="3576"/>
    <cellStyle name="Normal 2 10 2" xfId="3577"/>
    <cellStyle name="Normal 2 11" xfId="3578"/>
    <cellStyle name="Normal 2 11 2" xfId="3579"/>
    <cellStyle name="Normal 2 12" xfId="3580"/>
    <cellStyle name="Normal 2 12 2" xfId="3581"/>
    <cellStyle name="Normal 2 13" xfId="3582"/>
    <cellStyle name="Normal 2 13 2" xfId="3583"/>
    <cellStyle name="Normal 2 14" xfId="3584"/>
    <cellStyle name="Normal 2 14 2" xfId="3585"/>
    <cellStyle name="Normal 2 15" xfId="3586"/>
    <cellStyle name="Normal 2 15 2" xfId="3587"/>
    <cellStyle name="Normal 2 16" xfId="3588"/>
    <cellStyle name="Normal 2 17" xfId="3589"/>
    <cellStyle name="Normal 2 18" xfId="3590"/>
    <cellStyle name="Normal 2 19" xfId="3591"/>
    <cellStyle name="Normal 2 19 2" xfId="3592"/>
    <cellStyle name="Normal 2 2" xfId="3593"/>
    <cellStyle name="Normal 2 2 10" xfId="3594"/>
    <cellStyle name="Normal 2 2 11" xfId="3595"/>
    <cellStyle name="Normal 2 2 12" xfId="3596"/>
    <cellStyle name="Normal 2 2 13" xfId="3597"/>
    <cellStyle name="Normal 2 2 14" xfId="3598"/>
    <cellStyle name="Normal 2 2 15" xfId="3599"/>
    <cellStyle name="Normal 2 2 16" xfId="3600"/>
    <cellStyle name="Normal 2 2 17" xfId="3601"/>
    <cellStyle name="Normal 2 2 18" xfId="3602"/>
    <cellStyle name="Normal 2 2 19" xfId="3603"/>
    <cellStyle name="Normal 2 2 2" xfId="3604"/>
    <cellStyle name="Normal 2 2 2 2" xfId="3605"/>
    <cellStyle name="Normal 2 2 2 2 2" xfId="3606"/>
    <cellStyle name="Normal 2 2 2 2 2 2" xfId="3607"/>
    <cellStyle name="Normal 2 2 2 2 2 3" xfId="3608"/>
    <cellStyle name="Normal 2 2 2 3" xfId="3609"/>
    <cellStyle name="Normal 2 2 2 3 2" xfId="3610"/>
    <cellStyle name="Normal 2 2 2 4" xfId="3611"/>
    <cellStyle name="Normal 2 2 2 4 2" xfId="3612"/>
    <cellStyle name="Normal 2 2 2 5" xfId="3613"/>
    <cellStyle name="Normal 2 2 2 5 2" xfId="3614"/>
    <cellStyle name="Normal 2 2 2 6" xfId="3615"/>
    <cellStyle name="Normal 2 2 2 7" xfId="3616"/>
    <cellStyle name="Normal 2 2 20" xfId="3617"/>
    <cellStyle name="Normal 2 2 21" xfId="3618"/>
    <cellStyle name="Normal 2 2 22" xfId="3619"/>
    <cellStyle name="Normal 2 2 23" xfId="3620"/>
    <cellStyle name="Normal 2 2 24" xfId="3621"/>
    <cellStyle name="Normal 2 2 25" xfId="3622"/>
    <cellStyle name="Normal 2 2 26" xfId="3623"/>
    <cellStyle name="Normal 2 2 27" xfId="3624"/>
    <cellStyle name="Normal 2 2 28" xfId="3625"/>
    <cellStyle name="Normal 2 2 29" xfId="3626"/>
    <cellStyle name="Normal 2 2 3" xfId="3627"/>
    <cellStyle name="Normal 2 2 3 2" xfId="3628"/>
    <cellStyle name="Normal 2 2 3 3" xfId="3629"/>
    <cellStyle name="Normal 2 2 3 4" xfId="3630"/>
    <cellStyle name="Normal 2 2 3 5" xfId="3631"/>
    <cellStyle name="Normal 2 2 3 6" xfId="3632"/>
    <cellStyle name="Normal 2 2 3 7" xfId="3633"/>
    <cellStyle name="Normal 2 2 3 8" xfId="3634"/>
    <cellStyle name="Normal 2 2 30" xfId="3635"/>
    <cellStyle name="Normal 2 2 31" xfId="3636"/>
    <cellStyle name="Normal 2 2 32" xfId="3637"/>
    <cellStyle name="Normal 2 2 33" xfId="3638"/>
    <cellStyle name="Normal 2 2 34" xfId="3639"/>
    <cellStyle name="Normal 2 2 35" xfId="3640"/>
    <cellStyle name="Normal 2 2 36" xfId="3641"/>
    <cellStyle name="Normal 2 2 37" xfId="3642"/>
    <cellStyle name="Normal 2 2 38" xfId="3643"/>
    <cellStyle name="Normal 2 2 39" xfId="3644"/>
    <cellStyle name="Normal 2 2 4" xfId="3645"/>
    <cellStyle name="Normal 2 2 4 2" xfId="3646"/>
    <cellStyle name="Normal 2 2 40" xfId="3647"/>
    <cellStyle name="Normal 2 2 41" xfId="3648"/>
    <cellStyle name="Normal 2 2 42" xfId="3649"/>
    <cellStyle name="Normal 2 2 43" xfId="3650"/>
    <cellStyle name="Normal 2 2 44" xfId="3651"/>
    <cellStyle name="Normal 2 2 45" xfId="3652"/>
    <cellStyle name="Normal 2 2 46" xfId="3653"/>
    <cellStyle name="Normal 2 2 47" xfId="3654"/>
    <cellStyle name="Normal 2 2 48" xfId="3655"/>
    <cellStyle name="Normal 2 2 49" xfId="3656"/>
    <cellStyle name="Normal 2 2 5" xfId="3657"/>
    <cellStyle name="Normal 2 2 50" xfId="3658"/>
    <cellStyle name="Normal 2 2 51" xfId="3659"/>
    <cellStyle name="Normal 2 2 52" xfId="3660"/>
    <cellStyle name="Normal 2 2 53" xfId="3661"/>
    <cellStyle name="Normal 2 2 54" xfId="3662"/>
    <cellStyle name="Normal 2 2 55" xfId="3663"/>
    <cellStyle name="Normal 2 2 56" xfId="3664"/>
    <cellStyle name="Normal 2 2 57" xfId="3665"/>
    <cellStyle name="Normal 2 2 58" xfId="3666"/>
    <cellStyle name="Normal 2 2 6" xfId="3667"/>
    <cellStyle name="Normal 2 2 6 2" xfId="3668"/>
    <cellStyle name="Normal 2 2 7" xfId="3669"/>
    <cellStyle name="Normal 2 2 8" xfId="3670"/>
    <cellStyle name="Normal 2 2 9" xfId="3671"/>
    <cellStyle name="Normal 2 2_CPI_Y'52_TOP_GG 1" xfId="3672"/>
    <cellStyle name="Normal 2 20" xfId="3673"/>
    <cellStyle name="Normal 2 21" xfId="3674"/>
    <cellStyle name="Normal 2 21 2" xfId="3675"/>
    <cellStyle name="Normal 2 22" xfId="3676"/>
    <cellStyle name="Normal 2 22 2" xfId="3677"/>
    <cellStyle name="Normal 2 23" xfId="3678"/>
    <cellStyle name="Normal 2 23 2" xfId="3679"/>
    <cellStyle name="Normal 2 24" xfId="3680"/>
    <cellStyle name="Normal 2 25" xfId="3681"/>
    <cellStyle name="Normal 2 26" xfId="3682"/>
    <cellStyle name="Normal 2 27" xfId="3683"/>
    <cellStyle name="Normal 2 28" xfId="3684"/>
    <cellStyle name="Normal 2 29" xfId="3685"/>
    <cellStyle name="Normal 2 3" xfId="3686"/>
    <cellStyle name="Normal 2 3 2" xfId="3687"/>
    <cellStyle name="Normal 2 3 2 2" xfId="3688"/>
    <cellStyle name="Normal 2 3 2 3" xfId="3689"/>
    <cellStyle name="Normal 2 3 3" xfId="3690"/>
    <cellStyle name="Normal 2 3 3 2" xfId="3691"/>
    <cellStyle name="Normal 2 3 4" xfId="3692"/>
    <cellStyle name="Normal 2 3 5" xfId="3693"/>
    <cellStyle name="Normal 2 30" xfId="3694"/>
    <cellStyle name="Normal 2 31" xfId="3695"/>
    <cellStyle name="Normal 2 32" xfId="3696"/>
    <cellStyle name="Normal 2 33" xfId="3697"/>
    <cellStyle name="Normal 2 34" xfId="3698"/>
    <cellStyle name="Normal 2 35" xfId="3699"/>
    <cellStyle name="Normal 2 36" xfId="3700"/>
    <cellStyle name="Normal 2 37" xfId="3701"/>
    <cellStyle name="Normal 2 38" xfId="3702"/>
    <cellStyle name="Normal 2 39" xfId="3703"/>
    <cellStyle name="Normal 2 4" xfId="3704"/>
    <cellStyle name="Normal 2 4 2" xfId="3705"/>
    <cellStyle name="Normal 2 4 3" xfId="3706"/>
    <cellStyle name="Normal 2 40" xfId="3707"/>
    <cellStyle name="Normal 2 41" xfId="3708"/>
    <cellStyle name="Normal 2 42" xfId="3709"/>
    <cellStyle name="Normal 2 43" xfId="3710"/>
    <cellStyle name="Normal 2 44" xfId="3711"/>
    <cellStyle name="Normal 2 45" xfId="3712"/>
    <cellStyle name="Normal 2 46" xfId="3713"/>
    <cellStyle name="Normal 2 47" xfId="3714"/>
    <cellStyle name="Normal 2 48" xfId="3715"/>
    <cellStyle name="Normal 2 49" xfId="3716"/>
    <cellStyle name="Normal 2 5" xfId="3717"/>
    <cellStyle name="Normal 2 5 2" xfId="3718"/>
    <cellStyle name="Normal 2 5 3" xfId="3719"/>
    <cellStyle name="Normal 2 50" xfId="3720"/>
    <cellStyle name="Normal 2 51" xfId="3721"/>
    <cellStyle name="Normal 2 52" xfId="3722"/>
    <cellStyle name="Normal 2 52 2" xfId="3723"/>
    <cellStyle name="Normal 2 52 3" xfId="3724"/>
    <cellStyle name="Normal 2 52 4" xfId="3725"/>
    <cellStyle name="Normal 2 53" xfId="3726"/>
    <cellStyle name="Normal 2 54" xfId="3727"/>
    <cellStyle name="Normal 2 54 2" xfId="3728"/>
    <cellStyle name="Normal 2 54 3" xfId="3729"/>
    <cellStyle name="Normal 2 54 4" xfId="3730"/>
    <cellStyle name="Normal 2 55" xfId="3731"/>
    <cellStyle name="Normal 2 56" xfId="3732"/>
    <cellStyle name="Normal 2 57" xfId="3733"/>
    <cellStyle name="Normal 2 58" xfId="3734"/>
    <cellStyle name="Normal 2 59" xfId="3735"/>
    <cellStyle name="Normal 2 6" xfId="3736"/>
    <cellStyle name="Normal 2 6 2" xfId="3737"/>
    <cellStyle name="Normal 2 60" xfId="3738"/>
    <cellStyle name="Normal 2 61" xfId="3739"/>
    <cellStyle name="Normal 2 7" xfId="3740"/>
    <cellStyle name="Normal 2 7 2" xfId="3741"/>
    <cellStyle name="Normal 2 8" xfId="3742"/>
    <cellStyle name="Normal 2 8 2" xfId="3743"/>
    <cellStyle name="Normal 2 9" xfId="3744"/>
    <cellStyle name="Normal 2 9 2" xfId="3745"/>
    <cellStyle name="Normal 2 99" xfId="6519"/>
    <cellStyle name="Normal 2_130017-B1  โปรแกรมคอมพิวเตอร์ CPI_Q409" xfId="3746"/>
    <cellStyle name="Normal 20" xfId="31"/>
    <cellStyle name="Normal 20 2" xfId="830"/>
    <cellStyle name="Normal 20 2 2" xfId="6522"/>
    <cellStyle name="Normal 20 2 3" xfId="6521"/>
    <cellStyle name="Normal 20 3" xfId="3747"/>
    <cellStyle name="Normal 20 3 2" xfId="6523"/>
    <cellStyle name="Normal 20 4" xfId="3748"/>
    <cellStyle name="Normal 20 5" xfId="3749"/>
    <cellStyle name="Normal 20 6" xfId="6520"/>
    <cellStyle name="Normal 20_PL CST+CSA" xfId="3750"/>
    <cellStyle name="Normal 21" xfId="32"/>
    <cellStyle name="Normal 21 2" xfId="828"/>
    <cellStyle name="Normal 21 2 2" xfId="6526"/>
    <cellStyle name="Normal 21 2 3" xfId="6525"/>
    <cellStyle name="Normal 21 3" xfId="3751"/>
    <cellStyle name="Normal 21 3 2" xfId="6527"/>
    <cellStyle name="Normal 21 4" xfId="3752"/>
    <cellStyle name="Normal 21 5" xfId="3753"/>
    <cellStyle name="Normal 21 6" xfId="6524"/>
    <cellStyle name="Normal 21_PL CST+CSA" xfId="3754"/>
    <cellStyle name="Normal 22" xfId="33"/>
    <cellStyle name="Normal 22 2" xfId="832"/>
    <cellStyle name="Normal 22 2 2" xfId="6530"/>
    <cellStyle name="Normal 22 2 3" xfId="6529"/>
    <cellStyle name="Normal 22 3" xfId="3755"/>
    <cellStyle name="Normal 22 3 2" xfId="6531"/>
    <cellStyle name="Normal 22 4" xfId="6528"/>
    <cellStyle name="Normal 22_PL CST+CSA" xfId="3756"/>
    <cellStyle name="Normal 23" xfId="34"/>
    <cellStyle name="Normal 23 2" xfId="858"/>
    <cellStyle name="Normal 23 2 2" xfId="6534"/>
    <cellStyle name="Normal 23 2 3" xfId="6533"/>
    <cellStyle name="Normal 23 3" xfId="6535"/>
    <cellStyle name="Normal 23 4" xfId="6532"/>
    <cellStyle name="Normal 23_PL CST+CSA" xfId="3757"/>
    <cellStyle name="Normal 24" xfId="35"/>
    <cellStyle name="Normal 24 2" xfId="829"/>
    <cellStyle name="Normal 24 2 2" xfId="6538"/>
    <cellStyle name="Normal 24 2 3" xfId="6537"/>
    <cellStyle name="Normal 24 3" xfId="6539"/>
    <cellStyle name="Normal 24 4" xfId="6540"/>
    <cellStyle name="Normal 24 5" xfId="6536"/>
    <cellStyle name="Normal 24_PL CST+CSA" xfId="3758"/>
    <cellStyle name="Normal 25" xfId="36"/>
    <cellStyle name="Normal 25 2" xfId="833"/>
    <cellStyle name="Normal 25 2 2" xfId="6543"/>
    <cellStyle name="Normal 25 2 3" xfId="6542"/>
    <cellStyle name="Normal 25 3" xfId="6544"/>
    <cellStyle name="Normal 25 4" xfId="6541"/>
    <cellStyle name="Normal 25_PL CST+CSA" xfId="3759"/>
    <cellStyle name="Normal 26" xfId="37"/>
    <cellStyle name="Normal 26 2" xfId="834"/>
    <cellStyle name="Normal 26 2 2" xfId="6547"/>
    <cellStyle name="Normal 26 2 3" xfId="6546"/>
    <cellStyle name="Normal 26 3" xfId="6548"/>
    <cellStyle name="Normal 26 4" xfId="6545"/>
    <cellStyle name="Normal 26_PL CST+CSA" xfId="3760"/>
    <cellStyle name="Normal 27" xfId="38"/>
    <cellStyle name="Normal 27 2" xfId="855"/>
    <cellStyle name="Normal 27 2 2" xfId="6551"/>
    <cellStyle name="Normal 27 2 3" xfId="6550"/>
    <cellStyle name="Normal 27 3" xfId="6552"/>
    <cellStyle name="Normal 27 4" xfId="6549"/>
    <cellStyle name="Normal 27_PL CST+CSA" xfId="3761"/>
    <cellStyle name="Normal 28" xfId="39"/>
    <cellStyle name="Normal 28 2" xfId="872"/>
    <cellStyle name="Normal 28 2 2" xfId="6554"/>
    <cellStyle name="Normal 28 2 3" xfId="6553"/>
    <cellStyle name="Normal 28 3" xfId="4892"/>
    <cellStyle name="Normal 28_PL CST+CSA" xfId="3762"/>
    <cellStyle name="Normal 29" xfId="40"/>
    <cellStyle name="Normal 29 2" xfId="854"/>
    <cellStyle name="Normal 29 2 2" xfId="6556"/>
    <cellStyle name="Normal 29 2 3" xfId="6555"/>
    <cellStyle name="Normal 29 3" xfId="3763"/>
    <cellStyle name="Normal 29 3 2" xfId="6557"/>
    <cellStyle name="Normal 29 4" xfId="4894"/>
    <cellStyle name="Normal 29_PL CST+CSA" xfId="3764"/>
    <cellStyle name="Normal 3" xfId="7"/>
    <cellStyle name="Normal 3 10" xfId="3765"/>
    <cellStyle name="Normal 3 10 2" xfId="3766"/>
    <cellStyle name="Normal 3 10 3" xfId="3767"/>
    <cellStyle name="Normal 3 11" xfId="3768"/>
    <cellStyle name="Normal 3 11 2" xfId="3769"/>
    <cellStyle name="Normal 3 12" xfId="3770"/>
    <cellStyle name="Normal 3 12 2" xfId="3771"/>
    <cellStyle name="Normal 3 13" xfId="3772"/>
    <cellStyle name="Normal 3 13 2" xfId="3773"/>
    <cellStyle name="Normal 3 14" xfId="3774"/>
    <cellStyle name="Normal 3 14 2" xfId="3775"/>
    <cellStyle name="Normal 3 15" xfId="3776"/>
    <cellStyle name="Normal 3 15 2" xfId="3777"/>
    <cellStyle name="Normal 3 15 3" xfId="3778"/>
    <cellStyle name="Normal 3 15 4" xfId="3779"/>
    <cellStyle name="Normal 3 16" xfId="3780"/>
    <cellStyle name="Normal 3 17" xfId="3781"/>
    <cellStyle name="Normal 3 17 2" xfId="3782"/>
    <cellStyle name="Normal 3 17 3" xfId="3783"/>
    <cellStyle name="Normal 3 17 4" xfId="3784"/>
    <cellStyle name="Normal 3 18" xfId="3785"/>
    <cellStyle name="Normal 3 19" xfId="3786"/>
    <cellStyle name="Normal 3 2" xfId="804"/>
    <cellStyle name="Normal 3 2 2" xfId="3787"/>
    <cellStyle name="Normal 3 2 2 2" xfId="3788"/>
    <cellStyle name="Normal 3 2 2 3" xfId="3789"/>
    <cellStyle name="Normal 3 2 2 4" xfId="3790"/>
    <cellStyle name="Normal 3 2 3" xfId="3791"/>
    <cellStyle name="Normal 3 2 4" xfId="3792"/>
    <cellStyle name="Normal 3 2 5" xfId="3793"/>
    <cellStyle name="Normal 3 2 6" xfId="3794"/>
    <cellStyle name="Normal 3 2 7" xfId="3795"/>
    <cellStyle name="Normal 3 2 8" xfId="3796"/>
    <cellStyle name="Normal 3 2 9" xfId="3797"/>
    <cellStyle name="Normal 3 2_CPI_Y'52_TOP_GG 1" xfId="3798"/>
    <cellStyle name="Normal 3 20" xfId="3799"/>
    <cellStyle name="Normal 3 21" xfId="3800"/>
    <cellStyle name="Normal 3 22" xfId="3801"/>
    <cellStyle name="Normal 3 23" xfId="3802"/>
    <cellStyle name="Normal 3 24" xfId="3803"/>
    <cellStyle name="Normal 3 25" xfId="3804"/>
    <cellStyle name="Normal 3 26" xfId="3805"/>
    <cellStyle name="Normal 3 27" xfId="3806"/>
    <cellStyle name="Normal 3 28" xfId="3807"/>
    <cellStyle name="Normal 3 29" xfId="3808"/>
    <cellStyle name="Normal 3 3" xfId="1139"/>
    <cellStyle name="Normal 3 3 2" xfId="3809"/>
    <cellStyle name="Normal 3 3 2 2" xfId="6560"/>
    <cellStyle name="Normal 3 3 3" xfId="3810"/>
    <cellStyle name="Normal 3 3 4" xfId="6559"/>
    <cellStyle name="Normal 3 30" xfId="3811"/>
    <cellStyle name="Normal 3 31" xfId="3812"/>
    <cellStyle name="Normal 3 32" xfId="3813"/>
    <cellStyle name="Normal 3 33" xfId="3814"/>
    <cellStyle name="Normal 3 34" xfId="3815"/>
    <cellStyle name="Normal 3 35" xfId="3816"/>
    <cellStyle name="Normal 3 36" xfId="3817"/>
    <cellStyle name="Normal 3 37" xfId="3818"/>
    <cellStyle name="Normal 3 38" xfId="3819"/>
    <cellStyle name="Normal 3 39" xfId="3820"/>
    <cellStyle name="Normal 3 4" xfId="3821"/>
    <cellStyle name="Normal 3 4 2" xfId="3822"/>
    <cellStyle name="Normal 3 4 3" xfId="3823"/>
    <cellStyle name="Normal 3 4 4" xfId="6561"/>
    <cellStyle name="Normal 3 40" xfId="6558"/>
    <cellStyle name="Normal 3 5" xfId="3824"/>
    <cellStyle name="Normal 3 5 2" xfId="3825"/>
    <cellStyle name="Normal 3 5 3" xfId="3826"/>
    <cellStyle name="Normal 3 5 4" xfId="6562"/>
    <cellStyle name="Normal 3 6" xfId="3827"/>
    <cellStyle name="Normal 3 6 2" xfId="3828"/>
    <cellStyle name="Normal 3 6 3" xfId="3829"/>
    <cellStyle name="Normal 3 7" xfId="3830"/>
    <cellStyle name="Normal 3 7 2" xfId="3831"/>
    <cellStyle name="Normal 3 7 3" xfId="3832"/>
    <cellStyle name="Normal 3 8" xfId="3833"/>
    <cellStyle name="Normal 3 8 2" xfId="3834"/>
    <cellStyle name="Normal 3 8 3" xfId="3835"/>
    <cellStyle name="Normal 3 9" xfId="3836"/>
    <cellStyle name="Normal 3 9 2" xfId="3837"/>
    <cellStyle name="Normal 3 9 3" xfId="3838"/>
    <cellStyle name="Normal 3 9 4" xfId="3839"/>
    <cellStyle name="Normal 3 9 5" xfId="3840"/>
    <cellStyle name="Normal 3 9 6" xfId="3841"/>
    <cellStyle name="Normal 3_B3 - Property plant &amp; equipment_GE" xfId="3842"/>
    <cellStyle name="Normal 30" xfId="41"/>
    <cellStyle name="Normal 30 2" xfId="871"/>
    <cellStyle name="Normal 30 2 2" xfId="6565"/>
    <cellStyle name="Normal 30 2 3" xfId="6564"/>
    <cellStyle name="Normal 30 3" xfId="6566"/>
    <cellStyle name="Normal 30 4" xfId="6563"/>
    <cellStyle name="Normal 30_PL CST+CSA" xfId="3843"/>
    <cellStyle name="Normal 31" xfId="42"/>
    <cellStyle name="Normal 31 2" xfId="862"/>
    <cellStyle name="Normal 31 2 2" xfId="6568"/>
    <cellStyle name="Normal 31 2 3" xfId="6567"/>
    <cellStyle name="Normal 31 3" xfId="3844"/>
    <cellStyle name="Normal 31 3 2" xfId="6569"/>
    <cellStyle name="Normal 31 4" xfId="4896"/>
    <cellStyle name="Normal 31_PL CST+CSA" xfId="3845"/>
    <cellStyle name="Normal 32" xfId="43"/>
    <cellStyle name="Normal 32 2" xfId="861"/>
    <cellStyle name="Normal 32 2 2" xfId="6572"/>
    <cellStyle name="Normal 32 2 3" xfId="6571"/>
    <cellStyle name="Normal 32 3" xfId="3846"/>
    <cellStyle name="Normal 32 3 2" xfId="6573"/>
    <cellStyle name="Normal 32 4" xfId="6570"/>
    <cellStyle name="Normal 32_PL CST+CSA" xfId="3847"/>
    <cellStyle name="Normal 33" xfId="44"/>
    <cellStyle name="Normal 33 2" xfId="847"/>
    <cellStyle name="Normal 33 2 2" xfId="6575"/>
    <cellStyle name="Normal 33 2 3" xfId="6574"/>
    <cellStyle name="Normal 33 3" xfId="3848"/>
    <cellStyle name="Normal 33 3 2" xfId="6576"/>
    <cellStyle name="Normal 33 4" xfId="4898"/>
    <cellStyle name="Normal 33_PL CST+CSA" xfId="3849"/>
    <cellStyle name="Normal 34" xfId="45"/>
    <cellStyle name="Normal 34 2" xfId="865"/>
    <cellStyle name="Normal 34 2 2" xfId="6578"/>
    <cellStyle name="Normal 34 2 3" xfId="6577"/>
    <cellStyle name="Normal 34 3" xfId="4899"/>
    <cellStyle name="Normal 34_PL CST+CSA" xfId="3850"/>
    <cellStyle name="Normal 35" xfId="46"/>
    <cellStyle name="Normal 35 2" xfId="867"/>
    <cellStyle name="Normal 35 2 2" xfId="6581"/>
    <cellStyle name="Normal 35 2 3" xfId="6580"/>
    <cellStyle name="Normal 35 3" xfId="6582"/>
    <cellStyle name="Normal 35 4" xfId="6579"/>
    <cellStyle name="Normal 35_PL CST+CSA" xfId="3851"/>
    <cellStyle name="Normal 36" xfId="47"/>
    <cellStyle name="Normal 36 2" xfId="850"/>
    <cellStyle name="Normal 36 2 2" xfId="6585"/>
    <cellStyle name="Normal 36 2 3" xfId="6584"/>
    <cellStyle name="Normal 36 3" xfId="6586"/>
    <cellStyle name="Normal 36 4" xfId="6583"/>
    <cellStyle name="Normal 36_PL CST+CSA" xfId="3852"/>
    <cellStyle name="Normal 37" xfId="48"/>
    <cellStyle name="Normal 37 2" xfId="868"/>
    <cellStyle name="Normal 37 2 2" xfId="6589"/>
    <cellStyle name="Normal 37 2 3" xfId="6588"/>
    <cellStyle name="Normal 37 3" xfId="6590"/>
    <cellStyle name="Normal 37 4" xfId="6587"/>
    <cellStyle name="Normal 37_PL CST+CSA" xfId="3853"/>
    <cellStyle name="Normal 38" xfId="18"/>
    <cellStyle name="Normal 38 2" xfId="839"/>
    <cellStyle name="Normal 38 2 2" xfId="6593"/>
    <cellStyle name="Normal 38 2 3" xfId="6592"/>
    <cellStyle name="Normal 38 3" xfId="6594"/>
    <cellStyle name="Normal 38 4" xfId="6591"/>
    <cellStyle name="Normal 38_PL CST+CSA" xfId="3854"/>
    <cellStyle name="Normal 39" xfId="49"/>
    <cellStyle name="Normal 39 2" xfId="885"/>
    <cellStyle name="Normal 39 2 2" xfId="6597"/>
    <cellStyle name="Normal 39 2 3" xfId="6596"/>
    <cellStyle name="Normal 39 3" xfId="6598"/>
    <cellStyle name="Normal 39 4" xfId="6595"/>
    <cellStyle name="Normal 39_PL CST+CSA" xfId="3855"/>
    <cellStyle name="Normal 4" xfId="9"/>
    <cellStyle name="Normal 4 10" xfId="3856"/>
    <cellStyle name="Normal 4 10 2" xfId="3857"/>
    <cellStyle name="Normal 4 10 3" xfId="3858"/>
    <cellStyle name="Normal 4 10 4" xfId="3859"/>
    <cellStyle name="Normal 4 10 5" xfId="3860"/>
    <cellStyle name="Normal 4 11" xfId="3861"/>
    <cellStyle name="Normal 4 11 2" xfId="3862"/>
    <cellStyle name="Normal 4 11 3" xfId="3863"/>
    <cellStyle name="Normal 4 11 4" xfId="3864"/>
    <cellStyle name="Normal 4 11 5" xfId="3865"/>
    <cellStyle name="Normal 4 12" xfId="3866"/>
    <cellStyle name="Normal 4 12 2" xfId="3867"/>
    <cellStyle name="Normal 4 12 3" xfId="3868"/>
    <cellStyle name="Normal 4 12 4" xfId="3869"/>
    <cellStyle name="Normal 4 12 5" xfId="3870"/>
    <cellStyle name="Normal 4 13" xfId="3871"/>
    <cellStyle name="Normal 4 13 2" xfId="3872"/>
    <cellStyle name="Normal 4 13 3" xfId="3873"/>
    <cellStyle name="Normal 4 13 4" xfId="3874"/>
    <cellStyle name="Normal 4 13 5" xfId="3875"/>
    <cellStyle name="Normal 4 14" xfId="3876"/>
    <cellStyle name="Normal 4 15" xfId="3877"/>
    <cellStyle name="Normal 4 16" xfId="3878"/>
    <cellStyle name="Normal 4 17" xfId="3879"/>
    <cellStyle name="Normal 4 18" xfId="3880"/>
    <cellStyle name="Normal 4 18 2" xfId="3881"/>
    <cellStyle name="Normal 4 18 3" xfId="3882"/>
    <cellStyle name="Normal 4 18 4" xfId="3883"/>
    <cellStyle name="Normal 4 19" xfId="3884"/>
    <cellStyle name="Normal 4 2" xfId="813"/>
    <cellStyle name="Normal 4 2 10" xfId="3885"/>
    <cellStyle name="Normal 4 2 11" xfId="3886"/>
    <cellStyle name="Normal 4 2 12" xfId="3887"/>
    <cellStyle name="Normal 4 2 13" xfId="3888"/>
    <cellStyle name="Normal 4 2 2" xfId="3889"/>
    <cellStyle name="Normal 4 2 2 2" xfId="3890"/>
    <cellStyle name="Normal 4 2 2 2 2" xfId="3891"/>
    <cellStyle name="Normal 4 2 2 2 3" xfId="3892"/>
    <cellStyle name="Normal 4 2 2 2 4" xfId="3893"/>
    <cellStyle name="Normal 4 2 2 2 5" xfId="3894"/>
    <cellStyle name="Normal 4 2 2 3" xfId="3895"/>
    <cellStyle name="Normal 4 2 2 4" xfId="3896"/>
    <cellStyle name="Normal 4 2 2 5" xfId="3897"/>
    <cellStyle name="Normal 4 2 2 6" xfId="3898"/>
    <cellStyle name="Normal 4 2 2 7" xfId="3899"/>
    <cellStyle name="Normal 4 2 2 8" xfId="3900"/>
    <cellStyle name="Normal 4 2 3" xfId="3901"/>
    <cellStyle name="Normal 4 2 3 2" xfId="3902"/>
    <cellStyle name="Normal 4 2 4" xfId="3903"/>
    <cellStyle name="Normal 4 2 5" xfId="3904"/>
    <cellStyle name="Normal 4 2 6" xfId="3905"/>
    <cellStyle name="Normal 4 2 7" xfId="3906"/>
    <cellStyle name="Normal 4 2 7 2" xfId="3907"/>
    <cellStyle name="Normal 4 2 7 3" xfId="3908"/>
    <cellStyle name="Normal 4 2 7 4" xfId="3909"/>
    <cellStyle name="Normal 4 2 8" xfId="3910"/>
    <cellStyle name="Normal 4 2 9" xfId="3911"/>
    <cellStyle name="Normal 4 20" xfId="3912"/>
    <cellStyle name="Normal 4 20 2" xfId="3913"/>
    <cellStyle name="Normal 4 20 3" xfId="3914"/>
    <cellStyle name="Normal 4 20 4" xfId="3915"/>
    <cellStyle name="Normal 4 21" xfId="3916"/>
    <cellStyle name="Normal 4 22" xfId="3917"/>
    <cellStyle name="Normal 4 23" xfId="3918"/>
    <cellStyle name="Normal 4 24" xfId="3919"/>
    <cellStyle name="Normal 4 25" xfId="3920"/>
    <cellStyle name="Normal 4 26" xfId="3921"/>
    <cellStyle name="Normal 4 27" xfId="3922"/>
    <cellStyle name="Normal 4 28" xfId="3923"/>
    <cellStyle name="Normal 4 3" xfId="1140"/>
    <cellStyle name="Normal 4 3 2" xfId="1148"/>
    <cellStyle name="Normal 4 3 2 2" xfId="4908"/>
    <cellStyle name="Normal 4 3 3" xfId="3924"/>
    <cellStyle name="Normal 4 3 3 2" xfId="3925"/>
    <cellStyle name="Normal 4 3 3 3" xfId="3926"/>
    <cellStyle name="Normal 4 3 3 4" xfId="3927"/>
    <cellStyle name="Normal 4 3 3 5" xfId="3928"/>
    <cellStyle name="Normal 4 3 3 6" xfId="6599"/>
    <cellStyle name="Normal 4 3 4" xfId="3929"/>
    <cellStyle name="Normal 4 3 5" xfId="3930"/>
    <cellStyle name="Normal 4 3 6" xfId="3931"/>
    <cellStyle name="Normal 4 4" xfId="1149"/>
    <cellStyle name="Normal 4 4 2" xfId="3932"/>
    <cellStyle name="Normal 4 4 2 2" xfId="6600"/>
    <cellStyle name="Normal 4 4 3" xfId="3933"/>
    <cellStyle name="Normal 4 5" xfId="3934"/>
    <cellStyle name="Normal 4 5 2" xfId="3935"/>
    <cellStyle name="Normal 4 5 3" xfId="3936"/>
    <cellStyle name="Normal 4 5 4" xfId="6601"/>
    <cellStyle name="Normal 4 6" xfId="3937"/>
    <cellStyle name="Normal 4 6 2" xfId="3938"/>
    <cellStyle name="Normal 4 6 3" xfId="6602"/>
    <cellStyle name="Normal 4 7" xfId="3939"/>
    <cellStyle name="Normal 4 7 2" xfId="3940"/>
    <cellStyle name="Normal 4 7 3" xfId="3941"/>
    <cellStyle name="Normal 4 7 4" xfId="3942"/>
    <cellStyle name="Normal 4 7 5" xfId="3943"/>
    <cellStyle name="Normal 4 7 6" xfId="3944"/>
    <cellStyle name="Normal 4 8" xfId="3945"/>
    <cellStyle name="Normal 4 8 2" xfId="3946"/>
    <cellStyle name="Normal 4 8 3" xfId="3947"/>
    <cellStyle name="Normal 4 8 4" xfId="3948"/>
    <cellStyle name="Normal 4 8 5" xfId="3949"/>
    <cellStyle name="Normal 4 8 6" xfId="3950"/>
    <cellStyle name="Normal 4 9" xfId="3951"/>
    <cellStyle name="Normal 4 9 2" xfId="3952"/>
    <cellStyle name="Normal 4 9 3" xfId="3953"/>
    <cellStyle name="Normal 4 9 4" xfId="3954"/>
    <cellStyle name="Normal 4 9 5" xfId="3955"/>
    <cellStyle name="Normal 4_OLST Petroleum_Workings07" xfId="3956"/>
    <cellStyle name="Normal 40" xfId="50"/>
    <cellStyle name="Normal 40 2" xfId="890"/>
    <cellStyle name="Normal 40 2 2" xfId="6605"/>
    <cellStyle name="Normal 40 2 3" xfId="6604"/>
    <cellStyle name="Normal 40 3" xfId="6606"/>
    <cellStyle name="Normal 40 4" xfId="6603"/>
    <cellStyle name="Normal 40_PL CST+CSA" xfId="3957"/>
    <cellStyle name="Normal 41" xfId="51"/>
    <cellStyle name="Normal 41 2" xfId="889"/>
    <cellStyle name="Normal 41 2 2" xfId="6609"/>
    <cellStyle name="Normal 41 2 3" xfId="6608"/>
    <cellStyle name="Normal 41 3" xfId="6610"/>
    <cellStyle name="Normal 41 4" xfId="6607"/>
    <cellStyle name="Normal 41_PL CST+CSA" xfId="3958"/>
    <cellStyle name="Normal 42" xfId="52"/>
    <cellStyle name="Normal 42 2" xfId="892"/>
    <cellStyle name="Normal 42 2 2" xfId="6613"/>
    <cellStyle name="Normal 42 2 3" xfId="6612"/>
    <cellStyle name="Normal 42 3" xfId="6614"/>
    <cellStyle name="Normal 42 4" xfId="6611"/>
    <cellStyle name="Normal 42_PL CST+CSA" xfId="3959"/>
    <cellStyle name="Normal 43" xfId="53"/>
    <cellStyle name="Normal 43 2" xfId="888"/>
    <cellStyle name="Normal 43 2 2" xfId="6617"/>
    <cellStyle name="Normal 43 2 3" xfId="6616"/>
    <cellStyle name="Normal 43 3" xfId="6618"/>
    <cellStyle name="Normal 43 4" xfId="6615"/>
    <cellStyle name="Normal 43_PL CST+CSA" xfId="3960"/>
    <cellStyle name="Normal 44" xfId="54"/>
    <cellStyle name="Normal 44 2" xfId="887"/>
    <cellStyle name="Normal 44 2 2" xfId="6621"/>
    <cellStyle name="Normal 44 2 3" xfId="6620"/>
    <cellStyle name="Normal 44 3" xfId="6622"/>
    <cellStyle name="Normal 44 4" xfId="6619"/>
    <cellStyle name="Normal 44_PL CST+CSA" xfId="3961"/>
    <cellStyle name="Normal 45" xfId="55"/>
    <cellStyle name="Normal 45 2" xfId="910"/>
    <cellStyle name="Normal 45 2 2" xfId="6625"/>
    <cellStyle name="Normal 45 2 3" xfId="6624"/>
    <cellStyle name="Normal 45 3" xfId="6626"/>
    <cellStyle name="Normal 45 4" xfId="6623"/>
    <cellStyle name="Normal 45_PL CST+CSA" xfId="3962"/>
    <cellStyle name="Normal 46" xfId="56"/>
    <cellStyle name="Normal 46 2" xfId="919"/>
    <cellStyle name="Normal 46 2 2" xfId="6629"/>
    <cellStyle name="Normal 46 2 3" xfId="6628"/>
    <cellStyle name="Normal 46 3" xfId="6630"/>
    <cellStyle name="Normal 46 4" xfId="6627"/>
    <cellStyle name="Normal 46_PL CST+CSA" xfId="3963"/>
    <cellStyle name="Normal 47" xfId="57"/>
    <cellStyle name="Normal 47 2" xfId="915"/>
    <cellStyle name="Normal 47 2 2" xfId="6633"/>
    <cellStyle name="Normal 47 2 3" xfId="6632"/>
    <cellStyle name="Normal 47 3" xfId="6634"/>
    <cellStyle name="Normal 47 4" xfId="6631"/>
    <cellStyle name="Normal 47_PL CST+CSA" xfId="3964"/>
    <cellStyle name="Normal 48" xfId="58"/>
    <cellStyle name="Normal 48 2" xfId="921"/>
    <cellStyle name="Normal 48 2 2" xfId="6636"/>
    <cellStyle name="Normal 48 2 3" xfId="6635"/>
    <cellStyle name="Normal 48 3" xfId="4893"/>
    <cellStyle name="Normal 48_PL CST+CSA" xfId="3965"/>
    <cellStyle name="Normal 49" xfId="59"/>
    <cellStyle name="Normal 49 2" xfId="914"/>
    <cellStyle name="Normal 49 2 2" xfId="6638"/>
    <cellStyle name="Normal 49 2 3" xfId="6637"/>
    <cellStyle name="Normal 49 3" xfId="4895"/>
    <cellStyle name="Normal 49_PL CST+CSA" xfId="3966"/>
    <cellStyle name="Normal 5" xfId="13"/>
    <cellStyle name="Normal 5 10" xfId="3967"/>
    <cellStyle name="Normal 5 11" xfId="3968"/>
    <cellStyle name="Normal 5 12" xfId="3969"/>
    <cellStyle name="Normal 5 13" xfId="3970"/>
    <cellStyle name="Normal 5 14" xfId="6639"/>
    <cellStyle name="Normal 5 2" xfId="800"/>
    <cellStyle name="Normal 5 2 10" xfId="3971"/>
    <cellStyle name="Normal 5 2 11" xfId="3972"/>
    <cellStyle name="Normal 5 2 12" xfId="3973"/>
    <cellStyle name="Normal 5 2 2" xfId="3974"/>
    <cellStyle name="Normal 5 2 2 2" xfId="3975"/>
    <cellStyle name="Normal 5 2 2 2 2" xfId="3976"/>
    <cellStyle name="Normal 5 2 2 2 3" xfId="3977"/>
    <cellStyle name="Normal 5 2 2 2 4" xfId="3978"/>
    <cellStyle name="Normal 5 2 2 3" xfId="3979"/>
    <cellStyle name="Normal 5 2 2 4" xfId="3980"/>
    <cellStyle name="Normal 5 2 2 5" xfId="3981"/>
    <cellStyle name="Normal 5 2 2 6" xfId="3982"/>
    <cellStyle name="Normal 5 2 2 7" xfId="3983"/>
    <cellStyle name="Normal 5 2 2 8" xfId="3984"/>
    <cellStyle name="Normal 5 2 3" xfId="3985"/>
    <cellStyle name="Normal 5 2 4" xfId="3986"/>
    <cellStyle name="Normal 5 2 5" xfId="3987"/>
    <cellStyle name="Normal 5 2 6" xfId="3988"/>
    <cellStyle name="Normal 5 2 7" xfId="3989"/>
    <cellStyle name="Normal 5 2 7 2" xfId="3990"/>
    <cellStyle name="Normal 5 2 7 3" xfId="3991"/>
    <cellStyle name="Normal 5 2 7 4" xfId="3992"/>
    <cellStyle name="Normal 5 2 7 5" xfId="3993"/>
    <cellStyle name="Normal 5 2 8" xfId="3994"/>
    <cellStyle name="Normal 5 2 9" xfId="3995"/>
    <cellStyle name="Normal 5 3" xfId="3996"/>
    <cellStyle name="Normal 5 3 2" xfId="3997"/>
    <cellStyle name="Normal 5 3 3" xfId="3998"/>
    <cellStyle name="Normal 5 3 4" xfId="6640"/>
    <cellStyle name="Normal 5 4" xfId="3999"/>
    <cellStyle name="Normal 5 4 2" xfId="6641"/>
    <cellStyle name="Normal 5 5" xfId="4000"/>
    <cellStyle name="Normal 5 5 2" xfId="4001"/>
    <cellStyle name="Normal 5 6" xfId="4002"/>
    <cellStyle name="Normal 5 6 2" xfId="4003"/>
    <cellStyle name="Normal 5 7" xfId="4004"/>
    <cellStyle name="Normal 5 8" xfId="4005"/>
    <cellStyle name="Normal 5 9" xfId="4006"/>
    <cellStyle name="Normal 5_B3 - Property plant &amp; equipment_GE" xfId="4007"/>
    <cellStyle name="Normal 50" xfId="60"/>
    <cellStyle name="Normal 50 2" xfId="912"/>
    <cellStyle name="Normal 50 2 2" xfId="6644"/>
    <cellStyle name="Normal 50 2 3" xfId="6643"/>
    <cellStyle name="Normal 50 3" xfId="6645"/>
    <cellStyle name="Normal 50 4" xfId="6642"/>
    <cellStyle name="Normal 50_PL CST+CSA" xfId="4008"/>
    <cellStyle name="Normal 51" xfId="61"/>
    <cellStyle name="Normal 51 2" xfId="916"/>
    <cellStyle name="Normal 51 2 2" xfId="6647"/>
    <cellStyle name="Normal 51 2 3" xfId="6646"/>
    <cellStyle name="Normal 51 3" xfId="4897"/>
    <cellStyle name="Normal 51_PL CST+CSA" xfId="4009"/>
    <cellStyle name="Normal 52" xfId="62"/>
    <cellStyle name="Normal 52 2" xfId="940"/>
    <cellStyle name="Normal 52 2 2" xfId="6650"/>
    <cellStyle name="Normal 52 2 3" xfId="6649"/>
    <cellStyle name="Normal 52 3" xfId="6651"/>
    <cellStyle name="Normal 52 4" xfId="6648"/>
    <cellStyle name="Normal 52_PL CST+CSA" xfId="4010"/>
    <cellStyle name="Normal 53" xfId="63"/>
    <cellStyle name="Normal 53 2" xfId="913"/>
    <cellStyle name="Normal 53 2 2" xfId="6654"/>
    <cellStyle name="Normal 53 2 3" xfId="6653"/>
    <cellStyle name="Normal 53 3" xfId="6655"/>
    <cellStyle name="Normal 53 4" xfId="6652"/>
    <cellStyle name="Normal 53_PL CST+CSA" xfId="4011"/>
    <cellStyle name="Normal 54" xfId="64"/>
    <cellStyle name="Normal 54 2" xfId="917"/>
    <cellStyle name="Normal 54 2 2" xfId="6658"/>
    <cellStyle name="Normal 54 2 3" xfId="6657"/>
    <cellStyle name="Normal 54 3" xfId="6659"/>
    <cellStyle name="Normal 54 4" xfId="6656"/>
    <cellStyle name="Normal 54_PL CST+CSA" xfId="4012"/>
    <cellStyle name="Normal 55" xfId="65"/>
    <cellStyle name="Normal 55 2" xfId="918"/>
    <cellStyle name="Normal 55 2 2" xfId="6662"/>
    <cellStyle name="Normal 55 2 3" xfId="6661"/>
    <cellStyle name="Normal 55 3" xfId="6663"/>
    <cellStyle name="Normal 55 4" xfId="6660"/>
    <cellStyle name="Normal 55_PL CST+CSA" xfId="4013"/>
    <cellStyle name="Normal 56" xfId="66"/>
    <cellStyle name="Normal 56 2" xfId="937"/>
    <cellStyle name="Normal 56 2 2" xfId="6666"/>
    <cellStyle name="Normal 56 2 3" xfId="6665"/>
    <cellStyle name="Normal 56 3" xfId="6667"/>
    <cellStyle name="Normal 56 4" xfId="6664"/>
    <cellStyle name="Normal 56_PL CST+CSA" xfId="4014"/>
    <cellStyle name="Normal 57" xfId="67"/>
    <cellStyle name="Normal 57 2" xfId="953"/>
    <cellStyle name="Normal 57 2 2" xfId="6670"/>
    <cellStyle name="Normal 57 2 3" xfId="6669"/>
    <cellStyle name="Normal 57 3" xfId="6671"/>
    <cellStyle name="Normal 57 4" xfId="6668"/>
    <cellStyle name="Normal 57_PL CST+CSA" xfId="4015"/>
    <cellStyle name="Normal 58" xfId="68"/>
    <cellStyle name="Normal 58 2" xfId="936"/>
    <cellStyle name="Normal 58 2 2" xfId="6674"/>
    <cellStyle name="Normal 58 2 3" xfId="6673"/>
    <cellStyle name="Normal 58 3" xfId="6675"/>
    <cellStyle name="Normal 58 4" xfId="6672"/>
    <cellStyle name="Normal 59" xfId="73"/>
    <cellStyle name="Normal 59 2" xfId="952"/>
    <cellStyle name="Normal 59 2 2" xfId="6678"/>
    <cellStyle name="Normal 59 2 3" xfId="6677"/>
    <cellStyle name="Normal 59 3" xfId="6679"/>
    <cellStyle name="Normal 59 4" xfId="6676"/>
    <cellStyle name="Normal 6" xfId="15"/>
    <cellStyle name="Normal 6 10" xfId="4016"/>
    <cellStyle name="Normal 6 11" xfId="4017"/>
    <cellStyle name="Normal 6 12" xfId="4018"/>
    <cellStyle name="Normal 6 13" xfId="4019"/>
    <cellStyle name="Normal 6 14" xfId="4020"/>
    <cellStyle name="Normal 6 15" xfId="4021"/>
    <cellStyle name="Normal 6 16" xfId="4022"/>
    <cellStyle name="Normal 6 17" xfId="6680"/>
    <cellStyle name="Normal 6 2" xfId="797"/>
    <cellStyle name="Normal 6 2 2" xfId="4023"/>
    <cellStyle name="Normal 6 2 2 2" xfId="4024"/>
    <cellStyle name="Normal 6 2 2 3" xfId="4025"/>
    <cellStyle name="Normal 6 2 2 4" xfId="4026"/>
    <cellStyle name="Normal 6 2 2 5" xfId="4027"/>
    <cellStyle name="Normal 6 2 3" xfId="4028"/>
    <cellStyle name="Normal 6 2 4" xfId="4029"/>
    <cellStyle name="Normal 6 2 5" xfId="4030"/>
    <cellStyle name="Normal 6 2 6" xfId="4031"/>
    <cellStyle name="Normal 6 2 7" xfId="4032"/>
    <cellStyle name="Normal 6 2 8" xfId="4033"/>
    <cellStyle name="Normal 6 3" xfId="4034"/>
    <cellStyle name="Normal 6 3 2" xfId="4035"/>
    <cellStyle name="Normal 6 3 3" xfId="4036"/>
    <cellStyle name="Normal 6 3 4" xfId="6681"/>
    <cellStyle name="Normal 6 4" xfId="4037"/>
    <cellStyle name="Normal 6 5" xfId="4038"/>
    <cellStyle name="Normal 6 5 2" xfId="4039"/>
    <cellStyle name="Normal 6 5 3" xfId="4040"/>
    <cellStyle name="Normal 6 6" xfId="4041"/>
    <cellStyle name="Normal 6 6 2" xfId="4042"/>
    <cellStyle name="Normal 6 6 3" xfId="4043"/>
    <cellStyle name="Normal 6 7" xfId="4044"/>
    <cellStyle name="Normal 6 8" xfId="4045"/>
    <cellStyle name="Normal 6 9" xfId="4046"/>
    <cellStyle name="Normal 6_PL CST+CSA" xfId="4047"/>
    <cellStyle name="Normal 60" xfId="944"/>
    <cellStyle name="Normal 60 2" xfId="6683"/>
    <cellStyle name="Normal 60 3" xfId="6682"/>
    <cellStyle name="Normal 61" xfId="943"/>
    <cellStyle name="Normal 61 2" xfId="6685"/>
    <cellStyle name="Normal 61 3" xfId="6684"/>
    <cellStyle name="Normal 62" xfId="930"/>
    <cellStyle name="Normal 62 2" xfId="6687"/>
    <cellStyle name="Normal 62 3" xfId="6686"/>
    <cellStyle name="Normal 63" xfId="947"/>
    <cellStyle name="Normal 63 2" xfId="6689"/>
    <cellStyle name="Normal 63 3" xfId="6688"/>
    <cellStyle name="Normal 64" xfId="949"/>
    <cellStyle name="Normal 64 2" xfId="6691"/>
    <cellStyle name="Normal 64 3" xfId="6690"/>
    <cellStyle name="Normal 65" xfId="963"/>
    <cellStyle name="Normal 65 2" xfId="6693"/>
    <cellStyle name="Normal 65 3" xfId="6692"/>
    <cellStyle name="Normal 66" xfId="972"/>
    <cellStyle name="Normal 66 2" xfId="6695"/>
    <cellStyle name="Normal 66 3" xfId="6694"/>
    <cellStyle name="Normal 67" xfId="968"/>
    <cellStyle name="Normal 67 2" xfId="6697"/>
    <cellStyle name="Normal 67 3" xfId="6696"/>
    <cellStyle name="Normal 68" xfId="974"/>
    <cellStyle name="Normal 68 2" xfId="6699"/>
    <cellStyle name="Normal 68 3" xfId="6698"/>
    <cellStyle name="Normal 69" xfId="967"/>
    <cellStyle name="Normal 69 2" xfId="6701"/>
    <cellStyle name="Normal 69 3" xfId="6700"/>
    <cellStyle name="Normal 7" xfId="19"/>
    <cellStyle name="Normal 7 10" xfId="4048"/>
    <cellStyle name="Normal 7 11" xfId="4049"/>
    <cellStyle name="Normal 7 12" xfId="6702"/>
    <cellStyle name="Normal 7 2" xfId="803"/>
    <cellStyle name="Normal 7 2 2" xfId="4050"/>
    <cellStyle name="Normal 7 2 3" xfId="4051"/>
    <cellStyle name="Normal 7 2 4" xfId="4052"/>
    <cellStyle name="Normal 7 2 5" xfId="4053"/>
    <cellStyle name="Normal 7 2 6" xfId="4054"/>
    <cellStyle name="Normal 7 3" xfId="4055"/>
    <cellStyle name="Normal 7 3 2" xfId="4056"/>
    <cellStyle name="Normal 7 3 3" xfId="4057"/>
    <cellStyle name="Normal 7 3 4" xfId="6703"/>
    <cellStyle name="Normal 7 4" xfId="4058"/>
    <cellStyle name="Normal 7 4 2" xfId="4059"/>
    <cellStyle name="Normal 7 4 3" xfId="4060"/>
    <cellStyle name="Normal 7 5" xfId="4061"/>
    <cellStyle name="Normal 7 5 2" xfId="4062"/>
    <cellStyle name="Normal 7 6" xfId="4063"/>
    <cellStyle name="Normal 7 7" xfId="4064"/>
    <cellStyle name="Normal 7 8" xfId="4065"/>
    <cellStyle name="Normal 7 9" xfId="4066"/>
    <cellStyle name="Normal 7_PL CST+CSA" xfId="4067"/>
    <cellStyle name="Normal 70" xfId="965"/>
    <cellStyle name="Normal 70 2" xfId="6705"/>
    <cellStyle name="Normal 70 3" xfId="6704"/>
    <cellStyle name="Normal 71" xfId="969"/>
    <cellStyle name="Normal 71 2" xfId="6707"/>
    <cellStyle name="Normal 71 3" xfId="6706"/>
    <cellStyle name="Normal 72" xfId="996"/>
    <cellStyle name="Normal 72 2" xfId="6709"/>
    <cellStyle name="Normal 72 3" xfId="6708"/>
    <cellStyle name="Normal 73" xfId="966"/>
    <cellStyle name="Normal 73 2" xfId="6711"/>
    <cellStyle name="Normal 73 3" xfId="6710"/>
    <cellStyle name="Normal 74" xfId="970"/>
    <cellStyle name="Normal 74 2" xfId="6713"/>
    <cellStyle name="Normal 74 3" xfId="6712"/>
    <cellStyle name="Normal 75" xfId="971"/>
    <cellStyle name="Normal 75 2" xfId="6715"/>
    <cellStyle name="Normal 75 3" xfId="6714"/>
    <cellStyle name="Normal 76" xfId="992"/>
    <cellStyle name="Normal 76 2" xfId="6717"/>
    <cellStyle name="Normal 76 3" xfId="6716"/>
    <cellStyle name="Normal 77" xfId="1010"/>
    <cellStyle name="Normal 77 2" xfId="6719"/>
    <cellStyle name="Normal 77 3" xfId="6718"/>
    <cellStyle name="Normal 78" xfId="991"/>
    <cellStyle name="Normal 78 2" xfId="6721"/>
    <cellStyle name="Normal 78 3" xfId="6720"/>
    <cellStyle name="Normal 79" xfId="1009"/>
    <cellStyle name="Normal 79 2" xfId="6723"/>
    <cellStyle name="Normal 79 3" xfId="6722"/>
    <cellStyle name="Normal 8" xfId="20"/>
    <cellStyle name="Normal 8 2" xfId="802"/>
    <cellStyle name="Normal 8 2 2" xfId="4068"/>
    <cellStyle name="Normal 8 3" xfId="4069"/>
    <cellStyle name="Normal 8 3 2" xfId="4070"/>
    <cellStyle name="Normal 8 3 3" xfId="6725"/>
    <cellStyle name="Normal 8 4" xfId="4071"/>
    <cellStyle name="Normal 8 5" xfId="4072"/>
    <cellStyle name="Normal 8 6" xfId="4073"/>
    <cellStyle name="Normal 8 7" xfId="6724"/>
    <cellStyle name="Normal 8_B3 - Property plant &amp; equipment" xfId="4074"/>
    <cellStyle name="Normal 80" xfId="1000"/>
    <cellStyle name="Normal 80 2" xfId="6727"/>
    <cellStyle name="Normal 80 3" xfId="6726"/>
    <cellStyle name="Normal 81" xfId="999"/>
    <cellStyle name="Normal 81 2" xfId="6729"/>
    <cellStyle name="Normal 81 3" xfId="6728"/>
    <cellStyle name="Normal 82" xfId="984"/>
    <cellStyle name="Normal 82 2" xfId="6731"/>
    <cellStyle name="Normal 82 3" xfId="6730"/>
    <cellStyle name="Normal 83" xfId="1003"/>
    <cellStyle name="Normal 83 2" xfId="6733"/>
    <cellStyle name="Normal 83 3" xfId="6732"/>
    <cellStyle name="Normal 84" xfId="1005"/>
    <cellStyle name="Normal 84 2" xfId="6735"/>
    <cellStyle name="Normal 84 3" xfId="6734"/>
    <cellStyle name="Normal 85" xfId="987"/>
    <cellStyle name="Normal 85 2" xfId="4075"/>
    <cellStyle name="Normal 86" xfId="1006"/>
    <cellStyle name="Normal 86 2" xfId="6737"/>
    <cellStyle name="Normal 86 3" xfId="6736"/>
    <cellStyle name="Normal 87" xfId="976"/>
    <cellStyle name="Normal 87 2" xfId="6739"/>
    <cellStyle name="Normal 87 3" xfId="6738"/>
    <cellStyle name="Normal 88" xfId="995"/>
    <cellStyle name="Normal 88 2" xfId="6741"/>
    <cellStyle name="Normal 88 3" xfId="6740"/>
    <cellStyle name="Normal 89" xfId="1013"/>
    <cellStyle name="Normal 89 2" xfId="6743"/>
    <cellStyle name="Normal 89 3" xfId="6742"/>
    <cellStyle name="Normal 9" xfId="21"/>
    <cellStyle name="Normal 9 10" xfId="4076"/>
    <cellStyle name="Normal 9 11" xfId="6744"/>
    <cellStyle name="Normal 9 2" xfId="811"/>
    <cellStyle name="Normal 9 2 2" xfId="4077"/>
    <cellStyle name="Normal 9 3" xfId="4078"/>
    <cellStyle name="Normal 9 3 2" xfId="4079"/>
    <cellStyle name="Normal 9 3 3" xfId="6745"/>
    <cellStyle name="Normal 9 4" xfId="4080"/>
    <cellStyle name="Normal 9 4 2" xfId="4081"/>
    <cellStyle name="Normal 9 5" xfId="4082"/>
    <cellStyle name="Normal 9 6" xfId="4083"/>
    <cellStyle name="Normal 9 7" xfId="4084"/>
    <cellStyle name="Normal 9 8" xfId="4085"/>
    <cellStyle name="Normal 9 9" xfId="4086"/>
    <cellStyle name="Normal 9_PL CST+CSA" xfId="4087"/>
    <cellStyle name="Normal 90" xfId="1015"/>
    <cellStyle name="Normal 90 2" xfId="6747"/>
    <cellStyle name="Normal 90 3" xfId="6746"/>
    <cellStyle name="Normal 91" xfId="1017"/>
    <cellStyle name="Normal 91 2" xfId="6749"/>
    <cellStyle name="Normal 91 3" xfId="6748"/>
    <cellStyle name="Normal 92" xfId="1019"/>
    <cellStyle name="Normal 92 2" xfId="6751"/>
    <cellStyle name="Normal 92 3" xfId="6750"/>
    <cellStyle name="Normal 93" xfId="1021"/>
    <cellStyle name="Normal 93 2" xfId="6753"/>
    <cellStyle name="Normal 93 3" xfId="6752"/>
    <cellStyle name="Normal 94" xfId="1023"/>
    <cellStyle name="Normal 94 2" xfId="4088"/>
    <cellStyle name="Normal 94 2 2" xfId="6755"/>
    <cellStyle name="Normal 94 3" xfId="6754"/>
    <cellStyle name="Normal 95" xfId="1025"/>
    <cellStyle name="Normal 95 2" xfId="6757"/>
    <cellStyle name="Normal 95 3" xfId="6756"/>
    <cellStyle name="Normal 96" xfId="1027"/>
    <cellStyle name="Normal 96 2" xfId="6759"/>
    <cellStyle name="Normal 96 3" xfId="6758"/>
    <cellStyle name="Normal 97" xfId="1029"/>
    <cellStyle name="Normal 97 2" xfId="6761"/>
    <cellStyle name="Normal 97 3" xfId="6760"/>
    <cellStyle name="Normal 98" xfId="1031"/>
    <cellStyle name="Normal 98 2" xfId="6763"/>
    <cellStyle name="Normal 98 3" xfId="6762"/>
    <cellStyle name="Normal 99" xfId="1033"/>
    <cellStyle name="Normal 99 2" xfId="6765"/>
    <cellStyle name="Normal 99 3" xfId="6764"/>
    <cellStyle name="Normal_C164 - BSPLT_YE12'08" xfId="4907"/>
    <cellStyle name="Normal_T240 - BS&amp;PLT - YE12'08" xfId="6864"/>
    <cellStyle name="Normal0" xfId="4089"/>
    <cellStyle name="Normale_9639A02C" xfId="4090"/>
    <cellStyle name="NormalGB" xfId="4091"/>
    <cellStyle name="Note 10" xfId="4092"/>
    <cellStyle name="Note 10 2" xfId="4093"/>
    <cellStyle name="Note 11" xfId="4094"/>
    <cellStyle name="Note 11 2" xfId="4095"/>
    <cellStyle name="Note 12" xfId="4096"/>
    <cellStyle name="Note 13" xfId="4097"/>
    <cellStyle name="Note 14" xfId="4098"/>
    <cellStyle name="Note 2" xfId="805"/>
    <cellStyle name="Note 2 2" xfId="4099"/>
    <cellStyle name="Note 2 2 2" xfId="4100"/>
    <cellStyle name="Note 2 2 3" xfId="4101"/>
    <cellStyle name="Note 2 2 4" xfId="4102"/>
    <cellStyle name="Note 2 2 5" xfId="4103"/>
    <cellStyle name="Note 2 2 6" xfId="6767"/>
    <cellStyle name="Note 2 3" xfId="4104"/>
    <cellStyle name="Note 2 3 2" xfId="4105"/>
    <cellStyle name="Note 2 3 3" xfId="4106"/>
    <cellStyle name="Note 2 3 4" xfId="4107"/>
    <cellStyle name="Note 2 3 5" xfId="4108"/>
    <cellStyle name="Note 2 4" xfId="4109"/>
    <cellStyle name="Note 2 4 2" xfId="4110"/>
    <cellStyle name="Note 2 4 3" xfId="4111"/>
    <cellStyle name="Note 2 4 4" xfId="4112"/>
    <cellStyle name="Note 2 4 5" xfId="4113"/>
    <cellStyle name="Note 2 5" xfId="4114"/>
    <cellStyle name="Note 2 5 2" xfId="4115"/>
    <cellStyle name="Note 2 5 3" xfId="4116"/>
    <cellStyle name="Note 2 5 4" xfId="4117"/>
    <cellStyle name="Note 2 5 5" xfId="4118"/>
    <cellStyle name="Note 2 6" xfId="4119"/>
    <cellStyle name="Note 2 6 2" xfId="4120"/>
    <cellStyle name="Note 2 6 3" xfId="4121"/>
    <cellStyle name="Note 2 6 4" xfId="4122"/>
    <cellStyle name="Note 2 6 5" xfId="4123"/>
    <cellStyle name="Note 2 7" xfId="4124"/>
    <cellStyle name="Note 2 8" xfId="6766"/>
    <cellStyle name="Note 3" xfId="836"/>
    <cellStyle name="Note 3 2" xfId="4125"/>
    <cellStyle name="Note 3 2 2" xfId="4126"/>
    <cellStyle name="Note 3 2 3" xfId="4127"/>
    <cellStyle name="Note 3 2 4" xfId="4128"/>
    <cellStyle name="Note 3 2 5" xfId="4129"/>
    <cellStyle name="Note 3 2 6" xfId="6769"/>
    <cellStyle name="Note 3 3" xfId="4130"/>
    <cellStyle name="Note 3 3 2" xfId="4131"/>
    <cellStyle name="Note 3 3 3" xfId="4132"/>
    <cellStyle name="Note 3 3 4" xfId="4133"/>
    <cellStyle name="Note 3 3 5" xfId="4134"/>
    <cellStyle name="Note 3 4" xfId="4135"/>
    <cellStyle name="Note 3 4 2" xfId="4136"/>
    <cellStyle name="Note 3 4 3" xfId="4137"/>
    <cellStyle name="Note 3 4 4" xfId="4138"/>
    <cellStyle name="Note 3 4 5" xfId="4139"/>
    <cellStyle name="Note 3 5" xfId="4140"/>
    <cellStyle name="Note 3 5 2" xfId="4141"/>
    <cellStyle name="Note 3 5 3" xfId="4142"/>
    <cellStyle name="Note 3 5 4" xfId="4143"/>
    <cellStyle name="Note 3 5 5" xfId="4144"/>
    <cellStyle name="Note 3 6" xfId="4145"/>
    <cellStyle name="Note 3 6 2" xfId="4146"/>
    <cellStyle name="Note 3 6 3" xfId="4147"/>
    <cellStyle name="Note 3 6 4" xfId="4148"/>
    <cellStyle name="Note 3 6 5" xfId="4149"/>
    <cellStyle name="Note 3 7" xfId="4150"/>
    <cellStyle name="Note 3 8" xfId="6768"/>
    <cellStyle name="Note 4" xfId="891"/>
    <cellStyle name="Note 4 2" xfId="4151"/>
    <cellStyle name="Note 4 2 2" xfId="6771"/>
    <cellStyle name="Note 4 3" xfId="4152"/>
    <cellStyle name="Note 4 4" xfId="6770"/>
    <cellStyle name="Note 5" xfId="920"/>
    <cellStyle name="Note 5 2" xfId="4153"/>
    <cellStyle name="Note 5 2 2" xfId="6773"/>
    <cellStyle name="Note 5 3" xfId="4154"/>
    <cellStyle name="Note 5 4" xfId="6772"/>
    <cellStyle name="Note 6" xfId="973"/>
    <cellStyle name="Note 6 2" xfId="4155"/>
    <cellStyle name="Note 6 2 2" xfId="6775"/>
    <cellStyle name="Note 6 3" xfId="6774"/>
    <cellStyle name="Note 7" xfId="1078"/>
    <cellStyle name="Note 7 2" xfId="4156"/>
    <cellStyle name="Note 7 2 2" xfId="6777"/>
    <cellStyle name="Note 7 3" xfId="6776"/>
    <cellStyle name="Note 8" xfId="1112"/>
    <cellStyle name="Note 8 2" xfId="4157"/>
    <cellStyle name="Note 8 2 2" xfId="6779"/>
    <cellStyle name="Note 8 3" xfId="6778"/>
    <cellStyle name="Note 9" xfId="4158"/>
    <cellStyle name="Note 9 2" xfId="4159"/>
    <cellStyle name="NUMBER" xfId="655"/>
    <cellStyle name="NUMBER 2" xfId="4160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1"/>
    <cellStyle name="oft Mail]_x000d__x000a_NextOnMoveDelete=1_x000d__x000a_CustomInitHandler=_x000d__x000a_DemosEnabled=1_x000d__x000a_WG=0_x000d__x000a_Login=slwong_x000d__x000a_MAPIHELP=C:\MSMAIL\MSMAIL.HL" xfId="658"/>
    <cellStyle name="oft Mail]_x000d__x000a_NextOnMoveDelete=1_x000d__x000a_CustomInitHandler=_x000d__x000a_DemosEnabled=1_x000d__x000a_WG=0_x000d__x000a_Login=slwong_x000d__x000a_MAPIHELP=C:\MSMAIL\MSMAIL.HL 2" xfId="6780"/>
    <cellStyle name="_x0004_omma_laroux_1_PLDT_Term loan &amp; PP-(YT)" xfId="4162"/>
    <cellStyle name="OTM" xfId="4163"/>
    <cellStyle name="Output" xfId="4868" builtinId="21" customBuiltin="1"/>
    <cellStyle name="Output 2" xfId="4164"/>
    <cellStyle name="Output 2 2" xfId="4165"/>
    <cellStyle name="Output 2 3" xfId="4166"/>
    <cellStyle name="Output 2 4" xfId="4167"/>
    <cellStyle name="Output 2 5" xfId="4168"/>
    <cellStyle name="Output 2 6" xfId="4169"/>
    <cellStyle name="Output 2 7" xfId="4170"/>
    <cellStyle name="Output 2 8" xfId="6781"/>
    <cellStyle name="Output 3" xfId="4171"/>
    <cellStyle name="Output 3 2" xfId="4172"/>
    <cellStyle name="Output 3 3" xfId="4173"/>
    <cellStyle name="Output 3 4" xfId="4174"/>
    <cellStyle name="Output 3 5" xfId="4175"/>
    <cellStyle name="Output 3 6" xfId="4176"/>
    <cellStyle name="Output 3 7" xfId="4177"/>
    <cellStyle name="Output 3 8" xfId="6782"/>
    <cellStyle name="Output 4" xfId="4178"/>
    <cellStyle name="Output 4 2" xfId="6783"/>
    <cellStyle name="Output 5" xfId="4179"/>
    <cellStyle name="Output 5 2" xfId="6784"/>
    <cellStyle name="Output 6" xfId="6785"/>
    <cellStyle name="Output 7" xfId="6786"/>
    <cellStyle name="Output 8" xfId="6787"/>
    <cellStyle name="Output 9" xfId="6788"/>
    <cellStyle name="Output Amounts" xfId="659"/>
    <cellStyle name="Output Column Headings" xfId="4180"/>
    <cellStyle name="Output Line Items" xfId="660"/>
    <cellStyle name="Output Report Heading" xfId="4181"/>
    <cellStyle name="Output Report Title" xfId="4182"/>
    <cellStyle name="Page Number" xfId="4183"/>
    <cellStyle name="PageSubTitle" xfId="4184"/>
    <cellStyle name="PageTitle" xfId="4185"/>
    <cellStyle name="pcdos" xfId="4186"/>
    <cellStyle name="per.style" xfId="661"/>
    <cellStyle name="Percent (0%)" xfId="4187"/>
    <cellStyle name="Percent (0.0%)" xfId="4188"/>
    <cellStyle name="Percent (0.00%)" xfId="4189"/>
    <cellStyle name="Percent [0]" xfId="662"/>
    <cellStyle name="Percent [0] 2" xfId="4190"/>
    <cellStyle name="Percent [00]" xfId="663"/>
    <cellStyle name="Percent [00] 2" xfId="4191"/>
    <cellStyle name="Percent [2]" xfId="664"/>
    <cellStyle name="Percent [2] 10" xfId="4192"/>
    <cellStyle name="Percent [2] 11" xfId="4193"/>
    <cellStyle name="Percent [2] 12" xfId="4194"/>
    <cellStyle name="Percent [2] 13" xfId="4195"/>
    <cellStyle name="Percent [2] 14" xfId="4196"/>
    <cellStyle name="Percent [2] 15" xfId="4197"/>
    <cellStyle name="Percent [2] 16" xfId="4198"/>
    <cellStyle name="Percent [2] 17" xfId="4199"/>
    <cellStyle name="Percent [2] 18" xfId="4200"/>
    <cellStyle name="Percent [2] 2" xfId="4201"/>
    <cellStyle name="Percent [2] 3" xfId="4202"/>
    <cellStyle name="Percent [2] 4" xfId="4203"/>
    <cellStyle name="Percent [2] 4 2" xfId="4204"/>
    <cellStyle name="Percent [2] 5" xfId="4205"/>
    <cellStyle name="Percent [2] 6" xfId="4206"/>
    <cellStyle name="Percent [2] 7" xfId="4207"/>
    <cellStyle name="Percent [2] 8" xfId="4208"/>
    <cellStyle name="Percent [2] 9" xfId="4209"/>
    <cellStyle name="Percent [2]_282-193.00" xfId="4210"/>
    <cellStyle name="Percent 10" xfId="4211"/>
    <cellStyle name="Percent 10 2" xfId="4212"/>
    <cellStyle name="Percent 10 2 2" xfId="4213"/>
    <cellStyle name="Percent 10 2 3" xfId="4214"/>
    <cellStyle name="Percent 10 2 4" xfId="4215"/>
    <cellStyle name="Percent 10 2 5" xfId="4216"/>
    <cellStyle name="Percent 10 3" xfId="4217"/>
    <cellStyle name="Percent 10 4" xfId="4218"/>
    <cellStyle name="Percent 10 5" xfId="4219"/>
    <cellStyle name="Percent 10 6" xfId="4220"/>
    <cellStyle name="Percent 10 7" xfId="4221"/>
    <cellStyle name="Percent 10 8" xfId="6789"/>
    <cellStyle name="Percent 11" xfId="4222"/>
    <cellStyle name="Percent 11 2" xfId="6790"/>
    <cellStyle name="Percent 12" xfId="4223"/>
    <cellStyle name="Percent 12 2" xfId="6791"/>
    <cellStyle name="Percent 13" xfId="4224"/>
    <cellStyle name="Percent 13 2" xfId="6792"/>
    <cellStyle name="Percent 14" xfId="4225"/>
    <cellStyle name="Percent 14 2" xfId="6793"/>
    <cellStyle name="Percent 15" xfId="4226"/>
    <cellStyle name="Percent 15 2" xfId="6794"/>
    <cellStyle name="Percent 16" xfId="4227"/>
    <cellStyle name="Percent 16 2" xfId="6795"/>
    <cellStyle name="Percent 17" xfId="4228"/>
    <cellStyle name="Percent 17 2" xfId="6796"/>
    <cellStyle name="Percent 18" xfId="4229"/>
    <cellStyle name="Percent 18 2" xfId="6797"/>
    <cellStyle name="Percent 19" xfId="4230"/>
    <cellStyle name="Percent 19 2" xfId="6798"/>
    <cellStyle name="Percent 2" xfId="12"/>
    <cellStyle name="Percent 2 10" xfId="4231"/>
    <cellStyle name="Percent 2 11" xfId="4232"/>
    <cellStyle name="Percent 2 12" xfId="4233"/>
    <cellStyle name="Percent 2 13" xfId="4234"/>
    <cellStyle name="Percent 2 14" xfId="4235"/>
    <cellStyle name="Percent 2 15" xfId="4236"/>
    <cellStyle name="Percent 2 16" xfId="4237"/>
    <cellStyle name="Percent 2 17" xfId="4238"/>
    <cellStyle name="Percent 2 18" xfId="4239"/>
    <cellStyle name="Percent 2 19" xfId="4240"/>
    <cellStyle name="Percent 2 2" xfId="1141"/>
    <cellStyle name="Percent 2 2 2" xfId="4241"/>
    <cellStyle name="Percent 2 2 2 2" xfId="4242"/>
    <cellStyle name="Percent 2 2 2 2 2" xfId="4243"/>
    <cellStyle name="Percent 2 2 2 2 3" xfId="4244"/>
    <cellStyle name="Percent 2 2 2 3" xfId="4245"/>
    <cellStyle name="Percent 2 2 2 4" xfId="4246"/>
    <cellStyle name="Percent 2 2 2 5" xfId="4247"/>
    <cellStyle name="Percent 2 2 2 6" xfId="6801"/>
    <cellStyle name="Percent 2 2 3" xfId="4248"/>
    <cellStyle name="Percent 2 2 4" xfId="4249"/>
    <cellStyle name="Percent 2 2 5" xfId="4250"/>
    <cellStyle name="Percent 2 2 6" xfId="4251"/>
    <cellStyle name="Percent 2 2 7" xfId="6800"/>
    <cellStyle name="Percent 2 20" xfId="4252"/>
    <cellStyle name="Percent 2 21" xfId="4253"/>
    <cellStyle name="Percent 2 22" xfId="4254"/>
    <cellStyle name="Percent 2 23" xfId="4255"/>
    <cellStyle name="Percent 2 24" xfId="4256"/>
    <cellStyle name="Percent 2 25" xfId="4257"/>
    <cellStyle name="Percent 2 26" xfId="4258"/>
    <cellStyle name="Percent 2 27" xfId="4259"/>
    <cellStyle name="Percent 2 28" xfId="4260"/>
    <cellStyle name="Percent 2 29" xfId="4261"/>
    <cellStyle name="Percent 2 3" xfId="4262"/>
    <cellStyle name="Percent 2 3 2" xfId="4263"/>
    <cellStyle name="Percent 2 30" xfId="4264"/>
    <cellStyle name="Percent 2 31" xfId="4265"/>
    <cellStyle name="Percent 2 32" xfId="4266"/>
    <cellStyle name="Percent 2 33" xfId="4267"/>
    <cellStyle name="Percent 2 34" xfId="4268"/>
    <cellStyle name="Percent 2 35" xfId="4269"/>
    <cellStyle name="Percent 2 36" xfId="4270"/>
    <cellStyle name="Percent 2 37" xfId="4271"/>
    <cellStyle name="Percent 2 38" xfId="4272"/>
    <cellStyle name="Percent 2 39" xfId="4273"/>
    <cellStyle name="Percent 2 4" xfId="4274"/>
    <cellStyle name="Percent 2 4 2" xfId="4275"/>
    <cellStyle name="Percent 2 4 3" xfId="6802"/>
    <cellStyle name="Percent 2 40" xfId="4276"/>
    <cellStyle name="Percent 2 41" xfId="4277"/>
    <cellStyle name="Percent 2 42" xfId="4278"/>
    <cellStyle name="Percent 2 43" xfId="4279"/>
    <cellStyle name="Percent 2 44" xfId="4280"/>
    <cellStyle name="Percent 2 45" xfId="4281"/>
    <cellStyle name="Percent 2 46" xfId="4282"/>
    <cellStyle name="Percent 2 47" xfId="4283"/>
    <cellStyle name="Percent 2 48" xfId="4284"/>
    <cellStyle name="Percent 2 49" xfId="4285"/>
    <cellStyle name="Percent 2 5" xfId="4286"/>
    <cellStyle name="Percent 2 5 2" xfId="4287"/>
    <cellStyle name="Percent 2 50" xfId="4288"/>
    <cellStyle name="Percent 2 51" xfId="4289"/>
    <cellStyle name="Percent 2 52" xfId="4290"/>
    <cellStyle name="Percent 2 53" xfId="4291"/>
    <cellStyle name="Percent 2 54" xfId="4292"/>
    <cellStyle name="Percent 2 55" xfId="4293"/>
    <cellStyle name="Percent 2 56" xfId="4294"/>
    <cellStyle name="Percent 2 57" xfId="4295"/>
    <cellStyle name="Percent 2 58" xfId="4296"/>
    <cellStyle name="Percent 2 59" xfId="4297"/>
    <cellStyle name="Percent 2 6" xfId="4298"/>
    <cellStyle name="Percent 2 6 2" xfId="4299"/>
    <cellStyle name="Percent 2 60" xfId="4300"/>
    <cellStyle name="Percent 2 61" xfId="6799"/>
    <cellStyle name="Percent 2 7" xfId="4301"/>
    <cellStyle name="Percent 2 7 2" xfId="4302"/>
    <cellStyle name="Percent 2 8" xfId="4303"/>
    <cellStyle name="Percent 2 9" xfId="4304"/>
    <cellStyle name="Percent 2_OLST Petroleum_Workings07" xfId="4305"/>
    <cellStyle name="Percent 20" xfId="4306"/>
    <cellStyle name="Percent 20 2" xfId="6803"/>
    <cellStyle name="Percent 21" xfId="4307"/>
    <cellStyle name="Percent 22" xfId="4308"/>
    <cellStyle name="Percent 23" xfId="4309"/>
    <cellStyle name="Percent 24" xfId="4310"/>
    <cellStyle name="Percent 25" xfId="4311"/>
    <cellStyle name="Percent 26" xfId="4312"/>
    <cellStyle name="Percent 27" xfId="4313"/>
    <cellStyle name="Percent 28" xfId="4314"/>
    <cellStyle name="Percent 28 2" xfId="4315"/>
    <cellStyle name="Percent 29" xfId="4316"/>
    <cellStyle name="Percent 29 2" xfId="4317"/>
    <cellStyle name="Percent 3" xfId="16"/>
    <cellStyle name="Percent 3 2" xfId="4318"/>
    <cellStyle name="Percent 3 2 2" xfId="4319"/>
    <cellStyle name="Percent 3 2 2 2" xfId="6806"/>
    <cellStyle name="Percent 3 2 3" xfId="6805"/>
    <cellStyle name="Percent 3 3" xfId="4320"/>
    <cellStyle name="Percent 3 3 2" xfId="4321"/>
    <cellStyle name="Percent 3 3 2 2" xfId="6808"/>
    <cellStyle name="Percent 3 3 3" xfId="4322"/>
    <cellStyle name="Percent 3 3 4" xfId="4323"/>
    <cellStyle name="Percent 3 3 5" xfId="4324"/>
    <cellStyle name="Percent 3 3 6" xfId="4325"/>
    <cellStyle name="Percent 3 3 7" xfId="6807"/>
    <cellStyle name="Percent 3 4" xfId="4326"/>
    <cellStyle name="Percent 3 4 2" xfId="4327"/>
    <cellStyle name="Percent 3 4 3" xfId="4328"/>
    <cellStyle name="Percent 3 4 4" xfId="4329"/>
    <cellStyle name="Percent 3 4 5" xfId="4330"/>
    <cellStyle name="Percent 3 4 6" xfId="4331"/>
    <cellStyle name="Percent 3 4 7" xfId="6809"/>
    <cellStyle name="Percent 3 5" xfId="4332"/>
    <cellStyle name="Percent 3 5 2" xfId="4333"/>
    <cellStyle name="Percent 3 5 3" xfId="4334"/>
    <cellStyle name="Percent 3 5 4" xfId="4335"/>
    <cellStyle name="Percent 3 5 5" xfId="4336"/>
    <cellStyle name="Percent 3 5 6" xfId="4337"/>
    <cellStyle name="Percent 3 6" xfId="4338"/>
    <cellStyle name="Percent 3 7" xfId="6804"/>
    <cellStyle name="Percent 3_WP(BS)-System" xfId="4339"/>
    <cellStyle name="Percent 30" xfId="4340"/>
    <cellStyle name="Percent 30 2" xfId="4341"/>
    <cellStyle name="Percent 31" xfId="4342"/>
    <cellStyle name="Percent 32" xfId="4343"/>
    <cellStyle name="Percent 33" xfId="4344"/>
    <cellStyle name="Percent 33 2" xfId="4345"/>
    <cellStyle name="Percent 34" xfId="4346"/>
    <cellStyle name="Percent 35" xfId="4347"/>
    <cellStyle name="Percent 4" xfId="1151"/>
    <cellStyle name="Percent 4 10" xfId="4348"/>
    <cellStyle name="Percent 4 11" xfId="4349"/>
    <cellStyle name="Percent 4 12" xfId="4350"/>
    <cellStyle name="Percent 4 2" xfId="4351"/>
    <cellStyle name="Percent 4 2 2" xfId="4352"/>
    <cellStyle name="Percent 4 3" xfId="4353"/>
    <cellStyle name="Percent 4 3 2" xfId="4354"/>
    <cellStyle name="Percent 4 3 3" xfId="4355"/>
    <cellStyle name="Percent 4 3 4" xfId="4356"/>
    <cellStyle name="Percent 4 3 5" xfId="4357"/>
    <cellStyle name="Percent 4 3 6" xfId="4358"/>
    <cellStyle name="Percent 4 4" xfId="4359"/>
    <cellStyle name="Percent 4 4 2" xfId="4360"/>
    <cellStyle name="Percent 4 4 3" xfId="4361"/>
    <cellStyle name="Percent 4 4 4" xfId="4362"/>
    <cellStyle name="Percent 4 4 5" xfId="4363"/>
    <cellStyle name="Percent 4 4 6" xfId="4364"/>
    <cellStyle name="Percent 4 5" xfId="4365"/>
    <cellStyle name="Percent 4 5 2" xfId="4366"/>
    <cellStyle name="Percent 4 5 3" xfId="4367"/>
    <cellStyle name="Percent 4 5 4" xfId="4368"/>
    <cellStyle name="Percent 4 5 5" xfId="4369"/>
    <cellStyle name="Percent 4 5 6" xfId="4370"/>
    <cellStyle name="Percent 4 6" xfId="4371"/>
    <cellStyle name="Percent 4 6 2" xfId="4372"/>
    <cellStyle name="Percent 4 6 3" xfId="4373"/>
    <cellStyle name="Percent 4 6 4" xfId="4374"/>
    <cellStyle name="Percent 4 6 5" xfId="4375"/>
    <cellStyle name="Percent 4 6 6" xfId="4376"/>
    <cellStyle name="Percent 4 7" xfId="4377"/>
    <cellStyle name="Percent 4 8" xfId="4378"/>
    <cellStyle name="Percent 4 9" xfId="4379"/>
    <cellStyle name="Percent 5" xfId="4380"/>
    <cellStyle name="Percent 5 10" xfId="4381"/>
    <cellStyle name="Percent 5 11" xfId="4382"/>
    <cellStyle name="Percent 5 12" xfId="4383"/>
    <cellStyle name="Percent 5 13" xfId="4384"/>
    <cellStyle name="Percent 5 14" xfId="4385"/>
    <cellStyle name="Percent 5 15" xfId="4386"/>
    <cellStyle name="Percent 5 16" xfId="4387"/>
    <cellStyle name="Percent 5 17" xfId="4388"/>
    <cellStyle name="Percent 5 18" xfId="4389"/>
    <cellStyle name="Percent 5 19" xfId="4390"/>
    <cellStyle name="Percent 5 2" xfId="4391"/>
    <cellStyle name="Percent 5 2 2" xfId="4392"/>
    <cellStyle name="Percent 5 2 3" xfId="4393"/>
    <cellStyle name="Percent 5 2 4" xfId="6810"/>
    <cellStyle name="Percent 5 20" xfId="4394"/>
    <cellStyle name="Percent 5 3" xfId="4395"/>
    <cellStyle name="Percent 5 4" xfId="4396"/>
    <cellStyle name="Percent 5 5" xfId="4397"/>
    <cellStyle name="Percent 5 6" xfId="4398"/>
    <cellStyle name="Percent 5 7" xfId="4399"/>
    <cellStyle name="Percent 5 8" xfId="4400"/>
    <cellStyle name="Percent 5 9" xfId="4401"/>
    <cellStyle name="Percent 6" xfId="4402"/>
    <cellStyle name="Percent 6 2" xfId="4403"/>
    <cellStyle name="Percent 6 2 2" xfId="4404"/>
    <cellStyle name="Percent 6 3" xfId="6811"/>
    <cellStyle name="Percent 7" xfId="4405"/>
    <cellStyle name="Percent 7 2" xfId="4406"/>
    <cellStyle name="Percent 7 3" xfId="6812"/>
    <cellStyle name="Percent 8" xfId="4407"/>
    <cellStyle name="Percent 8 2" xfId="4408"/>
    <cellStyle name="Percent 8 3" xfId="6813"/>
    <cellStyle name="Percent 9" xfId="4409"/>
    <cellStyle name="Percent 9 2" xfId="4410"/>
    <cellStyle name="Percent 9 3" xfId="6814"/>
    <cellStyle name="percentage" xfId="665"/>
    <cellStyle name="Pilkku_BINV" xfId="4411"/>
    <cellStyle name="Pivot" xfId="666"/>
    <cellStyle name="PLAN" xfId="4412"/>
    <cellStyle name="PrePop Currency (0)" xfId="667"/>
    <cellStyle name="PrePop Currency (0) 2" xfId="4413"/>
    <cellStyle name="PrePop Currency (2)" xfId="668"/>
    <cellStyle name="PrePop Currency (2) 2" xfId="4414"/>
    <cellStyle name="PrePop Units (0)" xfId="669"/>
    <cellStyle name="PrePop Units (0) 2" xfId="4415"/>
    <cellStyle name="PrePop Units (1)" xfId="670"/>
    <cellStyle name="PrePop Units (1) 2" xfId="4416"/>
    <cellStyle name="PrePop Units (2)" xfId="671"/>
    <cellStyle name="PrePop Units (2) 2" xfId="4417"/>
    <cellStyle name="pricing" xfId="672"/>
    <cellStyle name="Profile" xfId="673"/>
    <cellStyle name="PSChar" xfId="674"/>
    <cellStyle name="PSChar 2" xfId="6815"/>
    <cellStyle name="PSDate" xfId="675"/>
    <cellStyle name="PSDate 2" xfId="6816"/>
    <cellStyle name="PSDec" xfId="676"/>
    <cellStyle name="PSDec 2" xfId="6817"/>
    <cellStyle name="PSHeading" xfId="677"/>
    <cellStyle name="PSHeading 2" xfId="6818"/>
    <cellStyle name="PSInt" xfId="678"/>
    <cellStyle name="PSInt 2" xfId="6819"/>
    <cellStyle name="PSSpacer" xfId="679"/>
    <cellStyle name="PSSpacer 2" xfId="6820"/>
    <cellStyle name="pwstyle" xfId="4418"/>
    <cellStyle name="Py?r. luku_BINV" xfId="4419"/>
    <cellStyle name="Py?r. valuutta_BINV" xfId="4420"/>
    <cellStyle name="Q1" xfId="680"/>
    <cellStyle name="Q1 2" xfId="4421"/>
    <cellStyle name="qn1" xfId="4422"/>
    <cellStyle name="Quantity" xfId="4423"/>
    <cellStyle name="Quantity 10" xfId="4424"/>
    <cellStyle name="Quantity 11" xfId="4425"/>
    <cellStyle name="Quantity 12" xfId="4426"/>
    <cellStyle name="Quantity 13" xfId="4427"/>
    <cellStyle name="Quantity 14" xfId="4428"/>
    <cellStyle name="Quantity 15" xfId="4429"/>
    <cellStyle name="Quantity 16" xfId="4430"/>
    <cellStyle name="Quantity 17" xfId="4431"/>
    <cellStyle name="Quantity 18" xfId="4432"/>
    <cellStyle name="Quantity 2" xfId="4433"/>
    <cellStyle name="Quantity 3" xfId="4434"/>
    <cellStyle name="Quantity 4" xfId="4435"/>
    <cellStyle name="Quantity 4 2" xfId="4436"/>
    <cellStyle name="Quantity 5" xfId="4437"/>
    <cellStyle name="Quantity 6" xfId="4438"/>
    <cellStyle name="Quantity 7" xfId="4439"/>
    <cellStyle name="Quantity 8" xfId="4440"/>
    <cellStyle name="Quantity 9" xfId="4441"/>
    <cellStyle name="Quantity_282-193.00" xfId="4442"/>
    <cellStyle name="Rate" xfId="681"/>
    <cellStyle name="Rate 2" xfId="6821"/>
    <cellStyle name="Rate 2 2" xfId="6822"/>
    <cellStyle name="Ratio" xfId="682"/>
    <cellStyle name="Reset  - Style4" xfId="683"/>
    <cellStyle name="Reset  - Style7" xfId="684"/>
    <cellStyle name="Reset range style to defaults" xfId="4443"/>
    <cellStyle name="Revenue(rev).xls]SEPT" xfId="685"/>
    <cellStyle name="Revenue(rev).xls]SEPT 2" xfId="6823"/>
    <cellStyle name="RevList" xfId="686"/>
    <cellStyle name="RevList 2" xfId="4444"/>
    <cellStyle name="Rittichai" xfId="4445"/>
    <cellStyle name="rrency [0]_laroux_1" xfId="4446"/>
    <cellStyle name="s" xfId="687"/>
    <cellStyle name="s 2" xfId="4447"/>
    <cellStyle name="S)" xfId="688"/>
    <cellStyle name="s_FA" xfId="689"/>
    <cellStyle name="s_FA 2" xfId="4448"/>
    <cellStyle name="s_FA_2010_Billing" xfId="6824"/>
    <cellStyle name="s_FA_Group Financial Figures" xfId="6825"/>
    <cellStyle name="s_FA_WP-IS" xfId="4449"/>
    <cellStyle name="s_FA_WP-IS 2" xfId="4450"/>
    <cellStyle name="s_Group Financial Figures" xfId="6826"/>
    <cellStyle name="s_purchases test - orisoft systems" xfId="4451"/>
    <cellStyle name="s_purchases test - orisoft systems 2" xfId="4452"/>
    <cellStyle name="S_UPB_S" xfId="690"/>
    <cellStyle name="s_WP(IS)-System" xfId="4453"/>
    <cellStyle name="s_WP(IS)-System 2" xfId="4454"/>
    <cellStyle name="s_WP-IS" xfId="4455"/>
    <cellStyle name="s_WP-IS 2" xfId="4456"/>
    <cellStyle name="Salomon Logo" xfId="4457"/>
    <cellStyle name="SAPBEXaggData" xfId="691"/>
    <cellStyle name="SAPBEXaggDataEmph" xfId="692"/>
    <cellStyle name="SAPBEXaggItem" xfId="693"/>
    <cellStyle name="SAPBEXaggItemX" xfId="4458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59"/>
    <cellStyle name="SAPBEXHLevel0X" xfId="4460"/>
    <cellStyle name="SAPBEXHLevel1" xfId="4461"/>
    <cellStyle name="SAPBEXHLevel1X" xfId="4462"/>
    <cellStyle name="SAPBEXHLevel2" xfId="4463"/>
    <cellStyle name="SAPBEXHLevel2X" xfId="4464"/>
    <cellStyle name="SAPBEXHLevel3" xfId="4465"/>
    <cellStyle name="SAPBEXHLevel3X" xfId="4466"/>
    <cellStyle name="SAPBEXinputData" xfId="4467"/>
    <cellStyle name="SAPBEXresData" xfId="710"/>
    <cellStyle name="SAPBEXresDataEmph" xfId="711"/>
    <cellStyle name="SAPBEXresItem" xfId="712"/>
    <cellStyle name="SAPBEXresItemX" xfId="4468"/>
    <cellStyle name="SAPBEXstdData" xfId="713"/>
    <cellStyle name="SAPBEXstdDataEmph" xfId="714"/>
    <cellStyle name="SAPBEXstdItem" xfId="715"/>
    <cellStyle name="SAPBEXstdItemX" xfId="4469"/>
    <cellStyle name="SAPBEXtitle" xfId="716"/>
    <cellStyle name="SAPBEXundefined" xfId="717"/>
    <cellStyle name="sbt2" xfId="4470"/>
    <cellStyle name="SCH1" xfId="4471"/>
    <cellStyle name="section head" xfId="4472"/>
    <cellStyle name="shade" xfId="718"/>
    <cellStyle name="SHADETOTAL-AKS" xfId="4473"/>
    <cellStyle name="Sheet Title" xfId="4474"/>
    <cellStyle name="SHEET2" xfId="719"/>
    <cellStyle name="SHEET2 2" xfId="6827"/>
    <cellStyle name="STANDARD" xfId="720"/>
    <cellStyle name="STANDARD 2" xfId="4475"/>
    <cellStyle name="Standard_9912(4)" xfId="4476"/>
    <cellStyle name="STEVE" xfId="721"/>
    <cellStyle name="steven" xfId="722"/>
    <cellStyle name="Style 1" xfId="4"/>
    <cellStyle name="Style 1 2" xfId="723"/>
    <cellStyle name="Style 2" xfId="724"/>
    <cellStyle name="Style 2 2" xfId="4477"/>
    <cellStyle name="Style 3" xfId="725"/>
    <cellStyle name="Style 4" xfId="726"/>
    <cellStyle name="Style 4 2" xfId="6828"/>
    <cellStyle name="Style 5" xfId="4478"/>
    <cellStyle name="Style 6" xfId="4479"/>
    <cellStyle name="STYLE1" xfId="727"/>
    <cellStyle name="STYLE2" xfId="4480"/>
    <cellStyle name="Sub_Heading" xfId="728"/>
    <cellStyle name="subhead" xfId="729"/>
    <cellStyle name="SubHeading" xfId="4481"/>
    <cellStyle name="subt1" xfId="4482"/>
    <cellStyle name="Subtotal" xfId="730"/>
    <cellStyle name="Table" xfId="4483"/>
    <cellStyle name="Table  - Style5" xfId="731"/>
    <cellStyle name="Table  - Style6" xfId="732"/>
    <cellStyle name="Table Head" xfId="4484"/>
    <cellStyle name="Table Source" xfId="4485"/>
    <cellStyle name="Table Text" xfId="4486"/>
    <cellStyle name="Table Text 2" xfId="4487"/>
    <cellStyle name="Table Title" xfId="4488"/>
    <cellStyle name="Table Units" xfId="4489"/>
    <cellStyle name="TableBorder" xfId="733"/>
    <cellStyle name="text" xfId="734"/>
    <cellStyle name="Text 1" xfId="4490"/>
    <cellStyle name="Text 2" xfId="4491"/>
    <cellStyle name="Text Head 1" xfId="4492"/>
    <cellStyle name="Text Head 2" xfId="4493"/>
    <cellStyle name="Text Indent 1" xfId="4494"/>
    <cellStyle name="Text Indent 2" xfId="4495"/>
    <cellStyle name="Text Indent A" xfId="735"/>
    <cellStyle name="Text Indent B" xfId="736"/>
    <cellStyle name="Text Indent B 2" xfId="4496"/>
    <cellStyle name="Text Indent C" xfId="737"/>
    <cellStyle name="Text Indent C 2" xfId="4497"/>
    <cellStyle name="text_03-K,O,R and U (after MJ review) " xfId="738"/>
    <cellStyle name="text1" xfId="739"/>
    <cellStyle name="Thaihead" xfId="4498"/>
    <cellStyle name="þ_x001d_ð%&amp;“ý•&amp;Œýx_x0001_‚_x0007_å_x000e__x0007__x0001__x0001_" xfId="740"/>
    <cellStyle name="þ_x001d_ð%&amp;“ý•&amp;Œýx_x0001_‚_x0007_å_x000e__x0007__x0001__x0001_ 2" xfId="6829"/>
    <cellStyle name="þ_x001d_ð›_x000c_#ý_x000b__x000d__x001c_ýU_x0001_Ë3_x001e_5_x0007__x0001__x0001_" xfId="741"/>
    <cellStyle name="þ_x001d_ð›_x000c_#ý_x000b__x000d__x001c_ýU_x0001_Ë3_x001e_5_x0007__x0001__x0001_ 2" xfId="6830"/>
    <cellStyle name="þ_x001d_ð²_x000c_3ý&quot;_x000d_,ýU_x0001_·1î2_x0007__x0001__x0001_" xfId="742"/>
    <cellStyle name="þ_x001d_ð²_x000c_3ý&quot;_x000d_,ýU_x0001_·1î2_x0007__x0001__x0001_ 2" xfId="6831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499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0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1"/>
    <cellStyle name="TOC 2" xfId="4502"/>
    <cellStyle name="Total 2" xfId="806"/>
    <cellStyle name="Total 2 2" xfId="4503"/>
    <cellStyle name="Total 2 2 2" xfId="4504"/>
    <cellStyle name="Total 2 3" xfId="4505"/>
    <cellStyle name="Total 2 4" xfId="4506"/>
    <cellStyle name="Total 2 5" xfId="4507"/>
    <cellStyle name="Total 2 6" xfId="4508"/>
    <cellStyle name="Total 3" xfId="750"/>
    <cellStyle name="Total 3 2" xfId="4509"/>
    <cellStyle name="Total 3 2 2" xfId="6832"/>
    <cellStyle name="Total 4" xfId="4510"/>
    <cellStyle name="Total 4 2" xfId="6833"/>
    <cellStyle name="Total 5" xfId="4511"/>
    <cellStyle name="Total 5 2" xfId="6834"/>
    <cellStyle name="Total 6" xfId="4512"/>
    <cellStyle name="Total 6 2" xfId="6835"/>
    <cellStyle name="Total 7" xfId="6836"/>
    <cellStyle name="Total 8" xfId="6837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3"/>
    <cellStyle name="Ù┼" xfId="756"/>
    <cellStyle name="Update" xfId="757"/>
    <cellStyle name="User_Defined_C" xfId="758"/>
    <cellStyle name="Value" xfId="759"/>
    <cellStyle name="Value 2" xfId="6838"/>
    <cellStyle name="Value 2 2" xfId="6839"/>
    <cellStyle name="Valuta (0)_pldt" xfId="760"/>
    <cellStyle name="Valuta_NPV" xfId="4514"/>
    <cellStyle name="Valuutta_BINV" xfId="4515"/>
    <cellStyle name="Währung [0]_Compiling Utility Macros" xfId="761"/>
    <cellStyle name="Währung_Compiling Utility Macros" xfId="762"/>
    <cellStyle name="Warning Text" xfId="4645" builtinId="11" customBuiltin="1"/>
    <cellStyle name="Warning Text 2" xfId="4516"/>
    <cellStyle name="Warning Text 2 2" xfId="4517"/>
    <cellStyle name="Warning Text 2 3" xfId="6840"/>
    <cellStyle name="Warning Text 3" xfId="4518"/>
    <cellStyle name="Warning Text 3 2" xfId="4519"/>
    <cellStyle name="Warning Text 3 3" xfId="6841"/>
    <cellStyle name="Warning Text 4" xfId="4520"/>
    <cellStyle name="Warning Text 4 2" xfId="6842"/>
    <cellStyle name="Warning Text 5" xfId="4521"/>
    <cellStyle name="Warning Text 5 2" xfId="6843"/>
    <cellStyle name="Warning Text 6" xfId="6844"/>
    <cellStyle name="Warning Text 7" xfId="6845"/>
    <cellStyle name="Warning Text 8" xfId="6846"/>
    <cellStyle name="Warning Text 9" xfId="6847"/>
    <cellStyle name="WHead - Style2" xfId="4522"/>
    <cellStyle name="wrap" xfId="4523"/>
    <cellStyle name="x" xfId="763"/>
    <cellStyle name="x 2" xfId="4524"/>
    <cellStyle name="x_2010_Billing" xfId="6848"/>
    <cellStyle name="x_Aud Sch - Ori Sys (M) 07 (7.5.07)" xfId="4525"/>
    <cellStyle name="x_Aud Sch - Ori Sys (M) 07 (7.5.07)_cassie" xfId="4526"/>
    <cellStyle name="x_Aud Sch - Ori Sys (M) 07 (7.5.07)_GFES-AWP(IS)-311208" xfId="4527"/>
    <cellStyle name="x_Aud Sch - Ori Sys (M) 07 (7.5.07)_GFS OB and sales test" xfId="4528"/>
    <cellStyle name="x_Aud Sch - Ori Sys (M) 07 (7.5.07)_GFS-awp (BS) 08" xfId="4529"/>
    <cellStyle name="x_Aud Sch - Ori Sys (M) 07 (7.5.07)_Penkopack-WP (BS) 08" xfId="4530"/>
    <cellStyle name="x_Aud Sch - Ori Sys (M) 07 (7.5.07)_purchases test - orisoft systems" xfId="4531"/>
    <cellStyle name="x_Aud Sch - Ori Sys (M) 07 (7.5.07)_sales test-Orisoft" xfId="4532"/>
    <cellStyle name="x_Aud Sch - Ori Sys (M) 07 (7.5.07)_Spritvest-awp (BS) 08" xfId="4533"/>
    <cellStyle name="x_Aud Sch - Ori Sys (M) 07 (7.5.07)_SPV 08 -mui" xfId="4534"/>
    <cellStyle name="x_Aud Sch - Ori Sys (M) 07 (7.5.07)_WP(IS)-APOS" xfId="4535"/>
    <cellStyle name="x_Aud Sch - Ori Sys (M) 07 (7.5.07)_WP-IS" xfId="4536"/>
    <cellStyle name="x_AWP" xfId="4537"/>
    <cellStyle name="x_AWP - FDI - 2004" xfId="4538"/>
    <cellStyle name="x_AWP - FDI - 2004_WP-IS" xfId="4539"/>
    <cellStyle name="x_AWP(BS)-LST'08" xfId="4540"/>
    <cellStyle name="x_AWP_WP-IS" xfId="4541"/>
    <cellStyle name="x_AWP-BS" xfId="4542"/>
    <cellStyle name="x_AWP-BS 08 (new)" xfId="4543"/>
    <cellStyle name="x_AWP-BS winson 13.1.09" xfId="4544"/>
    <cellStyle name="x_AWP-stock 08" xfId="4545"/>
    <cellStyle name="x_Bill payables - Jul'09" xfId="4546"/>
    <cellStyle name="x_BMITSB AWPs1204 " xfId="764"/>
    <cellStyle name="x_BMITSB AWPs1204 _2010_Billing" xfId="6849"/>
    <cellStyle name="x_BMITSB AWPs1204 _Group Financial Figures" xfId="6850"/>
    <cellStyle name="x_BMSB AWPs1204" xfId="765"/>
    <cellStyle name="x_Book1" xfId="4547"/>
    <cellStyle name="x_Book3" xfId="4548"/>
    <cellStyle name="x_Book3_cassie" xfId="4549"/>
    <cellStyle name="x_Book3_GFES-AWP(IS)-311208" xfId="4550"/>
    <cellStyle name="x_Book3_GFS OB and sales test" xfId="4551"/>
    <cellStyle name="x_Book3_GFS-awp (BS) 08" xfId="4552"/>
    <cellStyle name="x_Book3_Penkopack-WP (BS) 08" xfId="4553"/>
    <cellStyle name="x_Book3_purchases test - orisoft systems" xfId="4554"/>
    <cellStyle name="x_Book3_sales test-Orisoft" xfId="4555"/>
    <cellStyle name="x_Book3_Spritvest-awp (BS) 08" xfId="4556"/>
    <cellStyle name="x_Book3_SPV 08 -mui" xfId="4557"/>
    <cellStyle name="x_Book3_WP(IS)-APOS" xfId="4558"/>
    <cellStyle name="x_Book3_WP-IS" xfId="4559"/>
    <cellStyle name="x_Bookmark schedules 2007 BS" xfId="4560"/>
    <cellStyle name="x_BS wp" xfId="4561"/>
    <cellStyle name="x_BS wp_BS wps" xfId="4562"/>
    <cellStyle name="x_BS wps" xfId="4563"/>
    <cellStyle name="x_BS wps-GFESS" xfId="4564"/>
    <cellStyle name="x_cassie" xfId="4565"/>
    <cellStyle name="x_chef N Brew outstnading" xfId="4566"/>
    <cellStyle name="x_Copy of WP-BS 09-old" xfId="4567"/>
    <cellStyle name="x_DETAIL OF FD 2008" xfId="4568"/>
    <cellStyle name="x_Due D schedule" xfId="4569"/>
    <cellStyle name="x_E-tech (BS) 09" xfId="4570"/>
    <cellStyle name="x_E-tech (BS) 09-KC" xfId="4571"/>
    <cellStyle name="x_FA lead 06" xfId="4572"/>
    <cellStyle name="x_FA lead 06_WP-IS" xfId="4573"/>
    <cellStyle name="x_FA(Jul'09)-E-tech" xfId="4574"/>
    <cellStyle name="x_GFES-AWP(BS)-311208" xfId="4575"/>
    <cellStyle name="x_GFES-AWP(BS)-311208-old" xfId="4576"/>
    <cellStyle name="x_GFES-AWP(IS)-311208" xfId="4577"/>
    <cellStyle name="x_GFES-insurance" xfId="4578"/>
    <cellStyle name="x_GFI - IS 08" xfId="4579"/>
    <cellStyle name="x_GFS OB and sales test" xfId="4580"/>
    <cellStyle name="x_GFS-awp (BS) 08" xfId="4581"/>
    <cellStyle name="x_GFS-BS" xfId="4582"/>
    <cellStyle name="x_Group Financial Figures" xfId="6851"/>
    <cellStyle name="x_Insurance coverage - P &amp; T" xfId="4583"/>
    <cellStyle name="x_Insurance coverage - P &amp; T_WP-IS" xfId="4584"/>
    <cellStyle name="x_kin choong(1)" xfId="4585"/>
    <cellStyle name="x_Kopacklables Press-awp (BS) 08" xfId="4586"/>
    <cellStyle name="x_Kopacklables Press-awp (BS) 08 1" xfId="4587"/>
    <cellStyle name="x_Kopacklables Press-awp (BS) 08-OLD" xfId="4588"/>
    <cellStyle name="x_KPSB AWP 08" xfId="4589"/>
    <cellStyle name="x_LO" xfId="4590"/>
    <cellStyle name="x_Makatas industries - carmen" xfId="4591"/>
    <cellStyle name="x_Makatas Marketing - carmen" xfId="4592"/>
    <cellStyle name="x_Makatas Marketing WP-BS 08" xfId="4593"/>
    <cellStyle name="x_markatas industry - Awp" xfId="4594"/>
    <cellStyle name="x_MITV All AWP" xfId="4595"/>
    <cellStyle name="x_MITV All AWP_WP-IS" xfId="4596"/>
    <cellStyle name="x_Orisoft system 08 awp" xfId="4597"/>
    <cellStyle name="x_Orisoft system 08 awp-B4" xfId="4598"/>
    <cellStyle name="x_Orisoft system 08 awp-YILANG" xfId="4599"/>
    <cellStyle name="x_Penkopack Due D analysis" xfId="4600"/>
    <cellStyle name="x_Penkopack FA" xfId="4601"/>
    <cellStyle name="x_Penkopack sdn. bhd." xfId="4602"/>
    <cellStyle name="x_Penkopack-WP (BS) 08" xfId="4603"/>
    <cellStyle name="x_PTPP schedules 2007" xfId="4604"/>
    <cellStyle name="x_PTPP schedules 2007_WP-IS" xfId="4605"/>
    <cellStyle name="x_purchases test - orisoft systems" xfId="4606"/>
    <cellStyle name="x_Pustaka zaman - awp (BS)07" xfId="4607"/>
    <cellStyle name="x_REINHAUSEN AWP 2005" xfId="4608"/>
    <cellStyle name="x_REINHAUSEN AWP 2005_WP-IS" xfId="4609"/>
    <cellStyle name="x_R-Hotel Seri (M)_O &amp; R 02" xfId="766"/>
    <cellStyle name="x_R-Hotel Seri (M)_O &amp; R 02_2010_Billing" xfId="6852"/>
    <cellStyle name="x_R-Hotel Seri (M)_O &amp; R 02_Group Financial Figures" xfId="6853"/>
    <cellStyle name="x_sales test-Orisoft" xfId="4610"/>
    <cellStyle name="x_Sample WP (BS)" xfId="4611"/>
    <cellStyle name="x_SCAN- AWP v2" xfId="767"/>
    <cellStyle name="x_Sheng Foong IS &amp; BS AWP 07" xfId="4612"/>
    <cellStyle name="x_Sheng Foong IS &amp; BS AWP 07_WP-IS" xfId="4613"/>
    <cellStyle name="x_Spritvest-awp (BS) 08" xfId="4614"/>
    <cellStyle name="x_SPV 08 -mui" xfId="4615"/>
    <cellStyle name="x_SSSB 04 K - PPE" xfId="4616"/>
    <cellStyle name="x_SSSB 04 K - PPE_WP-IS" xfId="4617"/>
    <cellStyle name="x_Tanco-Acc-00" xfId="768"/>
    <cellStyle name="x_Tanco-Acc-00_2010_Billing" xfId="6854"/>
    <cellStyle name="x_Tanco-Acc-00_Group Financial Figures" xfId="6855"/>
    <cellStyle name="x_Tax movement Trustee (not used)" xfId="769"/>
    <cellStyle name="x_Tax movement Trustee (not used)_2010_Billing" xfId="6856"/>
    <cellStyle name="x_Tax movement Trustee (not used)_Group Financial Figures" xfId="6857"/>
    <cellStyle name="x_Times awp 2005 (rolled)" xfId="4618"/>
    <cellStyle name="x_Times awp 2005 (rolled)_WP-IS" xfId="4619"/>
    <cellStyle name="x_Times schedules" xfId="4620"/>
    <cellStyle name="x_Times schedules 2006" xfId="4621"/>
    <cellStyle name="x_Times schedules_WP-IS" xfId="4622"/>
    <cellStyle name="x_U NDY" xfId="4623"/>
    <cellStyle name="x_U NDY_WP-IS" xfId="4624"/>
    <cellStyle name="x_U_CMT01" xfId="770"/>
    <cellStyle name="x_U_CMT01_2010_Billing" xfId="6858"/>
    <cellStyle name="x_U_CMT01_Group Financial Figures" xfId="6859"/>
    <cellStyle name="x_U_CMT01_WP-IS" xfId="4625"/>
    <cellStyle name="x_Uniweld_AWP" xfId="4626"/>
    <cellStyle name="x_Uniweld_AWP_WP-IS" xfId="4627"/>
    <cellStyle name="x_UPB_S" xfId="771"/>
    <cellStyle name="x_UPB_S_2010_Billing" xfId="6860"/>
    <cellStyle name="x_UPB_S_Group Financial Figures" xfId="6861"/>
    <cellStyle name="x_WP (BS)" xfId="4628"/>
    <cellStyle name="x_WP(BS)-APOS...." xfId="4629"/>
    <cellStyle name="x_WP(BS)-Ori Tech" xfId="4630"/>
    <cellStyle name="x_WP(BS)-System" xfId="4631"/>
    <cellStyle name="x_WP(BS)-System..." xfId="4632"/>
    <cellStyle name="x_WP(BS)-WCHT Consultancy" xfId="4633"/>
    <cellStyle name="x_WP(IS)-APOS" xfId="4634"/>
    <cellStyle name="x_WP(IS)-System" xfId="4635"/>
    <cellStyle name="x_WP-BS" xfId="4636"/>
    <cellStyle name="x_WP-BS 09" xfId="4637"/>
    <cellStyle name="x_WP-BS 09 (etech" xfId="4638"/>
    <cellStyle name="x_WP-IS" xfId="4639"/>
    <cellStyle name="x_yilang Penkopack sdn. bhd." xfId="4640"/>
    <cellStyle name="x_YNHC 04 K - PPE" xfId="4641"/>
    <cellStyle name="x_YNHC 04 K - PPE_WP-IS" xfId="4642"/>
    <cellStyle name="YEL" xfId="4643"/>
    <cellStyle name="YY.MM" xfId="772"/>
    <cellStyle name="ｵﾒﾁ｡ﾒﾃ爼ﾗ靉ﾁ篦ｧﾋﾅﾒﾂﾁﾔｵﾔ" xfId="4644"/>
    <cellStyle name="ค@ฏ๋_1111D2111DQ2" xfId="4647"/>
    <cellStyle name="คdคภฆ์[0]_1111D2111DQ2" xfId="4648"/>
    <cellStyle name="คdคภฆ์_1111D2111DQ1" xfId="4649"/>
    <cellStyle name="เครื่องหมายจุลภาค 10" xfId="4650"/>
    <cellStyle name="เครื่องหมายจุลภาค 10 2" xfId="4651"/>
    <cellStyle name="เครื่องหมายจุลภาค 10_CPI_Y'52_TOP_GG 1" xfId="4652"/>
    <cellStyle name="เครื่องหมายจุลภาค 11" xfId="4653"/>
    <cellStyle name="เครื่องหมายจุลภาค 11 2" xfId="4654"/>
    <cellStyle name="เครื่องหมายจุลภาค 11 3" xfId="4655"/>
    <cellStyle name="เครื่องหมายจุลภาค 11 4" xfId="4656"/>
    <cellStyle name="เครื่องหมายจุลภาค 11 5" xfId="4657"/>
    <cellStyle name="เครื่องหมายจุลภาค 11 6" xfId="4658"/>
    <cellStyle name="เครื่องหมายจุลภาค 11 7" xfId="4659"/>
    <cellStyle name="เครื่องหมายจุลภาค 11_CPI_Y'52_TOP_GG 1" xfId="4660"/>
    <cellStyle name="เครื่องหมายจุลภาค 12" xfId="4661"/>
    <cellStyle name="เครื่องหมายจุลภาค 12 2" xfId="4662"/>
    <cellStyle name="เครื่องหมายจุลภาค 12 3" xfId="4663"/>
    <cellStyle name="เครื่องหมายจุลภาค 12 4" xfId="4664"/>
    <cellStyle name="เครื่องหมายจุลภาค 12 5" xfId="4665"/>
    <cellStyle name="เครื่องหมายจุลภาค 12 6" xfId="4666"/>
    <cellStyle name="เครื่องหมายจุลภาค 12_CPI_Y'52_TOP_GG 1" xfId="4667"/>
    <cellStyle name="เครื่องหมายจุลภาค 13" xfId="4668"/>
    <cellStyle name="เครื่องหมายจุลภาค 13 2" xfId="4669"/>
    <cellStyle name="เครื่องหมายจุลภาค 13 3" xfId="4670"/>
    <cellStyle name="เครื่องหมายจุลภาค 14" xfId="4671"/>
    <cellStyle name="เครื่องหมายจุลภาค 15" xfId="4672"/>
    <cellStyle name="เครื่องหมายจุลภาค 15 2" xfId="4673"/>
    <cellStyle name="เครื่องหมายจุลภาค 16" xfId="4674"/>
    <cellStyle name="เครื่องหมายจุลภาค 17" xfId="4675"/>
    <cellStyle name="เครื่องหมายจุลภาค 18" xfId="4676"/>
    <cellStyle name="เครื่องหมายจุลภาค 18 2" xfId="4677"/>
    <cellStyle name="เครื่องหมายจุลภาค 19" xfId="4678"/>
    <cellStyle name="เครื่องหมายจุลภาค 2" xfId="4679"/>
    <cellStyle name="เครื่องหมายจุลภาค 2 10" xfId="4680"/>
    <cellStyle name="เครื่องหมายจุลภาค 2 11" xfId="4681"/>
    <cellStyle name="เครื่องหมายจุลภาค 2 12" xfId="4682"/>
    <cellStyle name="เครื่องหมายจุลภาค 2 13" xfId="4683"/>
    <cellStyle name="เครื่องหมายจุลภาค 2 14" xfId="4684"/>
    <cellStyle name="เครื่องหมายจุลภาค 2 15" xfId="4685"/>
    <cellStyle name="เครื่องหมายจุลภาค 2 16" xfId="4686"/>
    <cellStyle name="เครื่องหมายจุลภาค 2 17" xfId="4687"/>
    <cellStyle name="เครื่องหมายจุลภาค 2 18" xfId="4688"/>
    <cellStyle name="เครื่องหมายจุลภาค 2 2" xfId="4689"/>
    <cellStyle name="เครื่องหมายจุลภาค 2 2 2" xfId="4690"/>
    <cellStyle name="เครื่องหมายจุลภาค 2 2 2 2" xfId="4691"/>
    <cellStyle name="เครื่องหมายจุลภาค 2 2 3" xfId="4692"/>
    <cellStyle name="เครื่องหมายจุลภาค 2 2_CPI_Y'52_TOP_GG 1" xfId="4693"/>
    <cellStyle name="เครื่องหมายจุลภาค 2 3" xfId="4694"/>
    <cellStyle name="เครื่องหมายจุลภาค 2 4" xfId="4695"/>
    <cellStyle name="เครื่องหมายจุลภาค 2 5" xfId="4696"/>
    <cellStyle name="เครื่องหมายจุลภาค 2 6" xfId="4697"/>
    <cellStyle name="เครื่องหมายจุลภาค 2 7" xfId="4698"/>
    <cellStyle name="เครื่องหมายจุลภาค 2 8" xfId="4699"/>
    <cellStyle name="เครื่องหมายจุลภาค 2 9" xfId="4700"/>
    <cellStyle name="เครื่องหมายจุลภาค 2_160800B1 CPI09 โปรแกรมคอมพิวเตอร์ - BOI_Q3" xfId="4701"/>
    <cellStyle name="เครื่องหมายจุลภาค 20" xfId="4702"/>
    <cellStyle name="เครื่องหมายจุลภาค 21" xfId="4703"/>
    <cellStyle name="เครื่องหมายจุลภาค 22" xfId="4704"/>
    <cellStyle name="เครื่องหมายจุลภาค 3" xfId="4705"/>
    <cellStyle name="เครื่องหมายจุลภาค 3 2" xfId="4706"/>
    <cellStyle name="เครื่องหมายจุลภาค 3 2 2" xfId="4707"/>
    <cellStyle name="เครื่องหมายจุลภาค 3 2 2 2" xfId="4708"/>
    <cellStyle name="เครื่องหมายจุลภาค 3 2 3" xfId="4709"/>
    <cellStyle name="เครื่องหมายจุลภาค 3 2 4" xfId="4710"/>
    <cellStyle name="เครื่องหมายจุลภาค 3 2_CPI_Y'52_TOP_GG 1" xfId="4711"/>
    <cellStyle name="เครื่องหมายจุลภาค 3 3" xfId="4712"/>
    <cellStyle name="เครื่องหมายจุลภาค 3 4" xfId="4713"/>
    <cellStyle name="เครื่องหมายจุลภาค 3 5" xfId="4714"/>
    <cellStyle name="เครื่องหมายจุลภาค 3 6" xfId="4715"/>
    <cellStyle name="เครื่องหมายจุลภาค 3_160800B1 CPI09 โปรแกรมคอมพิวเตอร์ - BOI_Q3" xfId="4716"/>
    <cellStyle name="เครื่องหมายจุลภาค 4" xfId="4717"/>
    <cellStyle name="เครื่องหมายจุลภาค 4 2" xfId="4718"/>
    <cellStyle name="เครื่องหมายจุลภาค 4 2 2" xfId="4719"/>
    <cellStyle name="เครื่องหมายจุลภาค 4 2 3" xfId="4720"/>
    <cellStyle name="เครื่องหมายจุลภาค 4 2 4" xfId="4721"/>
    <cellStyle name="เครื่องหมายจุลภาค 4 2 5" xfId="4722"/>
    <cellStyle name="เครื่องหมายจุลภาค 4 2 6" xfId="4723"/>
    <cellStyle name="เครื่องหมายจุลภาค 4 2 7" xfId="4724"/>
    <cellStyle name="เครื่องหมายจุลภาค 4 3" xfId="4725"/>
    <cellStyle name="เครื่องหมายจุลภาค 4 4" xfId="4726"/>
    <cellStyle name="เครื่องหมายจุลภาค 4 5" xfId="4727"/>
    <cellStyle name="เครื่องหมายจุลภาค 4 6" xfId="4728"/>
    <cellStyle name="เครื่องหมายจุลภาค 5" xfId="4729"/>
    <cellStyle name="เครื่องหมายจุลภาค 5 2" xfId="4730"/>
    <cellStyle name="เครื่องหมายจุลภาค 6" xfId="4731"/>
    <cellStyle name="เครื่องหมายจุลภาค 7" xfId="4732"/>
    <cellStyle name="เครื่องหมายจุลภาค 7 2" xfId="4733"/>
    <cellStyle name="เครื่องหมายจุลภาค 8" xfId="4734"/>
    <cellStyle name="เครื่องหมายจุลภาค 8 2" xfId="4735"/>
    <cellStyle name="เครื่องหมายจุลภาค 9" xfId="4736"/>
    <cellStyle name="เครื่องหมายจุลภาค 9 2" xfId="4737"/>
    <cellStyle name="เครื่องหมายเปอร์เซ็นต์_Sheet1" xfId="4738"/>
    <cellStyle name="ชื่อเรื่อง" xfId="4739"/>
    <cellStyle name="เชื่อมโยงหลายมิติ" xfId="4740"/>
    <cellStyle name="เชื่อมโยงหลายมิติ 2" xfId="4741"/>
    <cellStyle name="เชื่อมโยงหลายมิติ 3" xfId="4742"/>
    <cellStyle name="เชื่อมโยงหลายมิติ 4" xfId="4743"/>
    <cellStyle name="เชื่อมโยงหลายมิติ_KING KAEW" xfId="4744"/>
    <cellStyle name="ณfน๔ [0]_Book1" xfId="4747"/>
    <cellStyle name="ณfน๔_Book1" xfId="4748"/>
    <cellStyle name="ตามการเชื่อมโยงหลายมิติ" xfId="4750"/>
    <cellStyle name="ตามการเชื่อมโยงหลายมิติ 2" xfId="4751"/>
    <cellStyle name="ตามการเชื่อมโยงหลายมิติ 3" xfId="4752"/>
    <cellStyle name="ตามการเชื่อมโยงหลายมิติ 4" xfId="4753"/>
    <cellStyle name="ตามการเชื่อมโยงหลายมิติ_KING KAEW" xfId="4754"/>
    <cellStyle name="น้บะภฒ_95" xfId="4755"/>
    <cellStyle name="ปกติ 10" xfId="4756"/>
    <cellStyle name="ปกติ 10 2" xfId="4757"/>
    <cellStyle name="ปกติ 10 3" xfId="4758"/>
    <cellStyle name="ปกติ 10_CPI_Y'52_TOP_GG 1" xfId="4759"/>
    <cellStyle name="ปกติ 11" xfId="4760"/>
    <cellStyle name="ปกติ 11 2" xfId="4761"/>
    <cellStyle name="ปกติ 11 3" xfId="4762"/>
    <cellStyle name="ปกติ 11_CPI_Y'52_TOP_GG 1" xfId="4763"/>
    <cellStyle name="ปกติ 12" xfId="4764"/>
    <cellStyle name="ปกติ 12 2" xfId="4765"/>
    <cellStyle name="ปกติ 12_CPI_Y'52_TOP_GG 1" xfId="4766"/>
    <cellStyle name="ปกติ 13" xfId="4767"/>
    <cellStyle name="ปกติ 14" xfId="4768"/>
    <cellStyle name="ปกติ 15" xfId="4769"/>
    <cellStyle name="ปกติ 15 2" xfId="4770"/>
    <cellStyle name="ปกติ 15_IA_Increase 2009 (update Dec'09) " xfId="4771"/>
    <cellStyle name="ปกติ 16" xfId="4772"/>
    <cellStyle name="ปกติ 16 2" xfId="4773"/>
    <cellStyle name="ปกติ 16 3" xfId="4774"/>
    <cellStyle name="ปกติ 16 4" xfId="4775"/>
    <cellStyle name="ปกติ 16 5" xfId="4776"/>
    <cellStyle name="ปกติ 16 6" xfId="4777"/>
    <cellStyle name="ปกติ 17" xfId="4778"/>
    <cellStyle name="ปกติ 18" xfId="4779"/>
    <cellStyle name="ปกติ 19" xfId="4780"/>
    <cellStyle name="ปกติ 2" xfId="4781"/>
    <cellStyle name="ปกติ 2 10" xfId="4782"/>
    <cellStyle name="ปกติ 2 11" xfId="4783"/>
    <cellStyle name="ปกติ 2 12" xfId="4784"/>
    <cellStyle name="ปกติ 2 13" xfId="4785"/>
    <cellStyle name="ปกติ 2 14" xfId="4786"/>
    <cellStyle name="ปกติ 2 15" xfId="4787"/>
    <cellStyle name="ปกติ 2 16" xfId="4788"/>
    <cellStyle name="ปกติ 2 17" xfId="4789"/>
    <cellStyle name="ปกติ 2 18" xfId="4790"/>
    <cellStyle name="ปกติ 2 2" xfId="4791"/>
    <cellStyle name="ปกติ 2 2 2" xfId="4792"/>
    <cellStyle name="ปกติ 2 2 2 2" xfId="4793"/>
    <cellStyle name="ปกติ 2 2 2 3" xfId="6862"/>
    <cellStyle name="ปกติ 2 2 2_CPI_Y'52_TOP_GG 1" xfId="4794"/>
    <cellStyle name="ปกติ 2 2 3" xfId="4795"/>
    <cellStyle name="ปกติ 2 2_Allowance%20IA(1)" xfId="4796"/>
    <cellStyle name="ปกติ 2 3" xfId="4797"/>
    <cellStyle name="ปกติ 2 4" xfId="4798"/>
    <cellStyle name="ปกติ 2 5" xfId="4799"/>
    <cellStyle name="ปกติ 2 6" xfId="4800"/>
    <cellStyle name="ปกติ 2 7" xfId="4801"/>
    <cellStyle name="ปกติ 2 7 2" xfId="4802"/>
    <cellStyle name="ปกติ 2 8" xfId="4803"/>
    <cellStyle name="ปกติ 2 9" xfId="4804"/>
    <cellStyle name="ปกติ 2_160800B1 CPI09 โปรแกรมคอมพิวเตอร์ - BOI_Q3" xfId="4805"/>
    <cellStyle name="ปกติ 20" xfId="4806"/>
    <cellStyle name="ปกติ 21" xfId="4807"/>
    <cellStyle name="ปกติ 22" xfId="4808"/>
    <cellStyle name="ปกติ 3" xfId="4809"/>
    <cellStyle name="ปกติ 3 2" xfId="4810"/>
    <cellStyle name="ปกติ 3 2 2" xfId="4811"/>
    <cellStyle name="ปกติ 3 3" xfId="4812"/>
    <cellStyle name="ปกติ 3 4" xfId="4813"/>
    <cellStyle name="ปกติ 3_CPI_Y'52_TOP_GG 1" xfId="4814"/>
    <cellStyle name="ปกติ 4" xfId="4815"/>
    <cellStyle name="ปกติ 4 2" xfId="4816"/>
    <cellStyle name="ปกติ 4 3" xfId="4817"/>
    <cellStyle name="ปกติ 4 4" xfId="4818"/>
    <cellStyle name="ปกติ 4_CPI_Y'52_TOP_GG 1" xfId="4819"/>
    <cellStyle name="ปกติ 5" xfId="4820"/>
    <cellStyle name="ปกติ 5 2" xfId="4821"/>
    <cellStyle name="ปกติ 5 3" xfId="4822"/>
    <cellStyle name="ปกติ 5_DetailCPI_1209" xfId="4823"/>
    <cellStyle name="ปกติ 6" xfId="4824"/>
    <cellStyle name="ปกติ 6 2" xfId="4825"/>
    <cellStyle name="ปกติ 6 3" xfId="4826"/>
    <cellStyle name="ปกติ 6_CPI_Y'52_TOP_GG 1" xfId="4827"/>
    <cellStyle name="ปกติ 7" xfId="4828"/>
    <cellStyle name="ปกติ 7 2" xfId="4829"/>
    <cellStyle name="ปกติ 8" xfId="4830"/>
    <cellStyle name="ปกติ 8 2" xfId="4831"/>
    <cellStyle name="ปกติ 8_CPI_Y'52_TOP_GG 1" xfId="4832"/>
    <cellStyle name="ปกติ 9" xfId="4833"/>
    <cellStyle name="ปกติ 9 2" xfId="4834"/>
    <cellStyle name="ปกติ 9_CPI_Y'52_TOP_GG 1" xfId="4835"/>
    <cellStyle name="เปอร์เซ็นต์ 10" xfId="4836"/>
    <cellStyle name="เปอร์เซ็นต์ 10 2" xfId="4837"/>
    <cellStyle name="เปอร์เซ็นต์ 11" xfId="4838"/>
    <cellStyle name="เปอร์เซ็นต์ 11 2" xfId="4839"/>
    <cellStyle name="เปอร์เซ็นต์ 2" xfId="4840"/>
    <cellStyle name="เปอร์เซ็นต์ 2 2" xfId="4841"/>
    <cellStyle name="เปอร์เซ็นต์ 2 2 2" xfId="4842"/>
    <cellStyle name="เปอร์เซ็นต์ 2 2 2 2" xfId="4843"/>
    <cellStyle name="เปอร์เซ็นต์ 2 3" xfId="4844"/>
    <cellStyle name="เปอร์เซ็นต์ 2 4" xfId="4845"/>
    <cellStyle name="เปอร์เซ็นต์ 2 5" xfId="4846"/>
    <cellStyle name="เปอร์เซ็นต์ 3" xfId="4847"/>
    <cellStyle name="เปอร์เซ็นต์ 4" xfId="4848"/>
    <cellStyle name="เปอร์เซ็นต์ 5" xfId="4849"/>
    <cellStyle name="เปอร์เซ็นต์ 6" xfId="4850"/>
    <cellStyle name="เปอร์เซ็นต์ 7" xfId="4851"/>
    <cellStyle name="เปอร์เซ็นต์ 8" xfId="4852"/>
    <cellStyle name="เปอร์เซ็นต์ 9" xfId="4853"/>
    <cellStyle name="ผลรวม" xfId="4854"/>
    <cellStyle name="ฤ?ธถ [0]_95" xfId="4855"/>
    <cellStyle name="ฤ?ธถ_95" xfId="4856"/>
    <cellStyle name="ฤธถ [0]_95" xfId="4857"/>
    <cellStyle name="ฤธถ_95" xfId="4858"/>
    <cellStyle name="ล๋ศญ [0]_95" xfId="4859"/>
    <cellStyle name="ล๋ศญ_95" xfId="4860"/>
    <cellStyle name="ลักษณะ 1" xfId="4861"/>
    <cellStyle name="ลักษณะ 2" xfId="4862"/>
    <cellStyle name="วฅมุ_4ฟ๙ฝวภ๛" xfId="4863"/>
    <cellStyle name="วงเล็บ" xfId="4864"/>
    <cellStyle name="ส่วนที่ถูกเน้น2" xfId="4865"/>
    <cellStyle name="เส้นขอบขวา" xfId="4867"/>
    <cellStyle name="หมายเหตุ" xfId="4869"/>
    <cellStyle name="หมายเหตุ 2" xfId="4870"/>
    <cellStyle name="หัวเรื่อง 1" xfId="4871"/>
    <cellStyle name="หัวเรื่อง 2" xfId="4872"/>
    <cellStyle name="쉼표_MapleSEA_RoyaltyReport_Sep2005_Sample1" xfId="4875"/>
    <cellStyle name="콤마 [0]_BP매입매출명세서" xfId="4876"/>
    <cellStyle name="콤마_BP매입매출명세서" xfId="4877"/>
    <cellStyle name="통화 [0]_1" xfId="773"/>
    <cellStyle name="통화_BP매입매출명세서" xfId="4878"/>
    <cellStyle name="표준_DEC99" xfId="4879"/>
    <cellStyle name="一般_0006(1)" xfId="4880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1"/>
    <cellStyle name="桁区切り [0.00]_AUG98" xfId="779"/>
    <cellStyle name="桁区切り_eve" xfId="4882"/>
    <cellStyle name="標準_AR562売上出来高確認表印刷_帳票レイアウト" xfId="4883"/>
    <cellStyle name="爼ﾗ靉ﾁ篦ｧﾋﾅﾒﾂﾁﾔｵﾔ" xfId="4884"/>
    <cellStyle name="貨幣 [0]_2002CAP" xfId="4885"/>
    <cellStyle name="貨幣[0]_LC (2)" xfId="4886"/>
    <cellStyle name="貨幣_2002CAP" xfId="4887"/>
    <cellStyle name="通貨 [0.00]_eve" xfId="780"/>
    <cellStyle name="通貨_PERSONAL" xfId="6863"/>
    <cellStyle name="㕃" xfId="781"/>
    <cellStyle name="㕃 2" xfId="4888"/>
  </cellStyles>
  <dxfs count="0"/>
  <tableStyles count="0" defaultTableStyle="TableStyleMedium9" defaultPivotStyle="PivotStyleLight16"/>
  <colors>
    <mruColors>
      <color rgb="FFCCFF99"/>
      <color rgb="FFFFFFA3"/>
      <color rgb="FFD5F8FF"/>
      <color rgb="FFFFCCFF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43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ELEC45-01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A"/>
      <sheetName val="Standing Data"/>
      <sheetName val="Asset &amp; Liability"/>
      <sheetName val="Net asset value"/>
      <sheetName val="Newspaper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LC _ TR Listing"/>
      <sheetName val="gl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Energy(update)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K115"/>
  <sheetViews>
    <sheetView view="pageBreakPreview" topLeftCell="A70" zoomScale="90" zoomScaleNormal="100" zoomScaleSheetLayoutView="90" workbookViewId="0">
      <pane xSplit="1" topLeftCell="B1" activePane="topRight" state="frozen"/>
      <selection activeCell="A11" sqref="A11"/>
      <selection pane="topRight" activeCell="A80" sqref="A80"/>
    </sheetView>
  </sheetViews>
  <sheetFormatPr defaultColWidth="9.140625" defaultRowHeight="21"/>
  <cols>
    <col min="1" max="1" width="59.5703125" style="21" customWidth="1"/>
    <col min="2" max="2" width="8" style="20" bestFit="1" customWidth="1"/>
    <col min="3" max="3" width="0.7109375" style="21" customWidth="1"/>
    <col min="4" max="4" width="15.7109375" style="21" customWidth="1"/>
    <col min="5" max="5" width="0.7109375" style="21" customWidth="1"/>
    <col min="6" max="6" width="15.5703125" style="21" bestFit="1" customWidth="1"/>
    <col min="7" max="7" width="0.7109375" style="21" customWidth="1"/>
    <col min="8" max="8" width="16.28515625" style="21" customWidth="1"/>
    <col min="9" max="9" width="0.7109375" style="21" customWidth="1"/>
    <col min="10" max="10" width="13.28515625" style="21" bestFit="1" customWidth="1"/>
    <col min="11" max="11" width="5.42578125" style="21" customWidth="1"/>
    <col min="12" max="12" width="5.5703125" style="21" customWidth="1"/>
    <col min="13" max="13" width="1.7109375" style="21" customWidth="1"/>
    <col min="14" max="14" width="14.42578125" style="21" customWidth="1"/>
    <col min="15" max="15" width="9.140625" style="21"/>
    <col min="16" max="16" width="13.7109375" style="21" customWidth="1"/>
    <col min="17" max="16384" width="9.140625" style="21"/>
  </cols>
  <sheetData>
    <row r="1" spans="1:10" ht="21.75">
      <c r="A1" s="257" t="s">
        <v>19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21.75">
      <c r="A2" s="257" t="s">
        <v>20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ht="21.75">
      <c r="A3" s="257" t="s">
        <v>153</v>
      </c>
      <c r="B3" s="89"/>
      <c r="C3" s="89"/>
      <c r="D3" s="89"/>
      <c r="E3" s="89"/>
      <c r="F3" s="89"/>
      <c r="G3" s="89"/>
      <c r="H3" s="89"/>
      <c r="I3" s="89"/>
      <c r="J3" s="89"/>
    </row>
    <row r="4" spans="1:10" ht="10.5" customHeight="1">
      <c r="A4" s="254"/>
      <c r="B4" s="89"/>
      <c r="C4" s="89"/>
      <c r="D4" s="89"/>
      <c r="E4" s="89"/>
      <c r="F4" s="89"/>
      <c r="G4" s="89"/>
      <c r="H4" s="89"/>
      <c r="I4" s="89"/>
      <c r="J4" s="89"/>
    </row>
    <row r="5" spans="1:10" ht="21" customHeight="1">
      <c r="A5" s="223" t="s">
        <v>134</v>
      </c>
      <c r="E5" s="88"/>
      <c r="F5" s="87"/>
      <c r="G5" s="87"/>
    </row>
    <row r="6" spans="1:10" ht="21" customHeight="1">
      <c r="D6" s="415" t="s">
        <v>52</v>
      </c>
      <c r="E6" s="415"/>
      <c r="F6" s="415"/>
      <c r="G6" s="415"/>
      <c r="H6" s="415"/>
      <c r="I6" s="415"/>
      <c r="J6" s="415"/>
    </row>
    <row r="7" spans="1:10" ht="21" customHeight="1">
      <c r="C7" s="22"/>
      <c r="D7" s="416" t="s">
        <v>10</v>
      </c>
      <c r="E7" s="416"/>
      <c r="F7" s="416"/>
      <c r="G7" s="86"/>
      <c r="H7" s="417" t="s">
        <v>35</v>
      </c>
      <c r="I7" s="417"/>
      <c r="J7" s="417"/>
    </row>
    <row r="8" spans="1:10" ht="21" customHeight="1">
      <c r="B8" s="21"/>
      <c r="C8" s="22"/>
      <c r="D8" s="398" t="s">
        <v>154</v>
      </c>
      <c r="E8" s="315"/>
      <c r="F8" s="398" t="s">
        <v>155</v>
      </c>
      <c r="G8" s="314"/>
      <c r="H8" s="398" t="s">
        <v>154</v>
      </c>
      <c r="I8" s="315"/>
      <c r="J8" s="398" t="s">
        <v>155</v>
      </c>
    </row>
    <row r="9" spans="1:10" ht="21" customHeight="1">
      <c r="B9" s="85"/>
      <c r="C9" s="22"/>
      <c r="D9" s="231" t="s">
        <v>55</v>
      </c>
      <c r="E9" s="88"/>
      <c r="F9" s="231" t="s">
        <v>131</v>
      </c>
      <c r="G9" s="84"/>
      <c r="H9" s="231" t="s">
        <v>55</v>
      </c>
      <c r="I9" s="88"/>
      <c r="J9" s="231" t="s">
        <v>131</v>
      </c>
    </row>
    <row r="10" spans="1:10" ht="21" customHeight="1">
      <c r="B10" s="83" t="s">
        <v>21</v>
      </c>
      <c r="C10" s="22"/>
      <c r="D10" s="232" t="s">
        <v>56</v>
      </c>
      <c r="E10" s="88"/>
      <c r="F10" s="82"/>
      <c r="G10" s="84"/>
      <c r="H10" s="232" t="s">
        <v>56</v>
      </c>
      <c r="I10" s="88"/>
      <c r="J10" s="82"/>
    </row>
    <row r="11" spans="1:10" ht="21" customHeight="1">
      <c r="A11" s="223" t="s">
        <v>22</v>
      </c>
      <c r="C11" s="2"/>
      <c r="D11" s="2"/>
      <c r="E11" s="2"/>
      <c r="F11" s="2"/>
      <c r="G11" s="2"/>
      <c r="H11" s="2"/>
      <c r="I11" s="2"/>
      <c r="J11" s="2"/>
    </row>
    <row r="12" spans="1:10" ht="21" customHeight="1">
      <c r="A12" s="222" t="s">
        <v>12</v>
      </c>
      <c r="B12" s="252">
        <v>7</v>
      </c>
      <c r="C12" s="80"/>
      <c r="D12" s="78">
        <v>378</v>
      </c>
      <c r="E12" s="79"/>
      <c r="F12" s="338">
        <v>1482</v>
      </c>
      <c r="G12" s="78"/>
      <c r="H12" s="78">
        <v>312</v>
      </c>
      <c r="I12" s="77"/>
      <c r="J12" s="111">
        <v>1140</v>
      </c>
    </row>
    <row r="13" spans="1:10" ht="21" customHeight="1">
      <c r="A13" s="222" t="s">
        <v>23</v>
      </c>
      <c r="B13" s="252">
        <v>8</v>
      </c>
      <c r="C13" s="80"/>
      <c r="D13" s="78">
        <v>729</v>
      </c>
      <c r="E13" s="79"/>
      <c r="F13" s="338">
        <v>1233</v>
      </c>
      <c r="G13" s="78"/>
      <c r="H13" s="78">
        <v>729</v>
      </c>
      <c r="I13" s="77"/>
      <c r="J13" s="111">
        <v>1233</v>
      </c>
    </row>
    <row r="14" spans="1:10" ht="21" customHeight="1">
      <c r="A14" s="222" t="s">
        <v>93</v>
      </c>
      <c r="B14" s="252">
        <v>9</v>
      </c>
      <c r="C14" s="80"/>
      <c r="D14" s="198">
        <v>5026</v>
      </c>
      <c r="E14" s="79"/>
      <c r="F14" s="110">
        <v>5026</v>
      </c>
      <c r="G14" s="78"/>
      <c r="H14" s="198">
        <v>5026</v>
      </c>
      <c r="I14" s="77"/>
      <c r="J14" s="200">
        <v>5026</v>
      </c>
    </row>
    <row r="15" spans="1:10" ht="21" customHeight="1">
      <c r="A15" s="222" t="s">
        <v>71</v>
      </c>
      <c r="B15" s="252"/>
      <c r="C15" s="80"/>
      <c r="D15" s="78"/>
      <c r="E15" s="79"/>
      <c r="F15" s="338"/>
      <c r="G15" s="78"/>
      <c r="H15" s="78"/>
      <c r="I15" s="77"/>
      <c r="J15" s="111"/>
    </row>
    <row r="16" spans="1:10" ht="21" customHeight="1">
      <c r="A16" s="224" t="s">
        <v>65</v>
      </c>
      <c r="B16" s="252">
        <v>6</v>
      </c>
      <c r="C16" s="80"/>
      <c r="D16" s="198" t="s">
        <v>58</v>
      </c>
      <c r="E16" s="79"/>
      <c r="F16" s="119" t="s">
        <v>58</v>
      </c>
      <c r="G16" s="77"/>
      <c r="H16" s="211" t="s">
        <v>58</v>
      </c>
      <c r="I16" s="77"/>
      <c r="J16" s="298" t="s">
        <v>58</v>
      </c>
    </row>
    <row r="17" spans="1:10" ht="21" customHeight="1">
      <c r="A17" s="224" t="s">
        <v>66</v>
      </c>
      <c r="B17" s="252">
        <v>11</v>
      </c>
      <c r="C17" s="80"/>
      <c r="D17" s="198" t="s">
        <v>58</v>
      </c>
      <c r="E17" s="79"/>
      <c r="F17" s="119" t="s">
        <v>58</v>
      </c>
      <c r="G17" s="77"/>
      <c r="H17" s="211" t="s">
        <v>58</v>
      </c>
      <c r="I17" s="77"/>
      <c r="J17" s="298" t="s">
        <v>58</v>
      </c>
    </row>
    <row r="18" spans="1:10" ht="21" customHeight="1">
      <c r="A18" s="222" t="s">
        <v>13</v>
      </c>
      <c r="B18" s="252">
        <v>10</v>
      </c>
      <c r="C18" s="80"/>
      <c r="D18" s="78">
        <v>4106</v>
      </c>
      <c r="E18" s="79"/>
      <c r="F18" s="338">
        <v>4186</v>
      </c>
      <c r="G18" s="78"/>
      <c r="H18" s="78">
        <v>3759</v>
      </c>
      <c r="I18" s="77"/>
      <c r="J18" s="111">
        <v>3838</v>
      </c>
    </row>
    <row r="19" spans="1:10" ht="21" customHeight="1">
      <c r="A19" s="223" t="s">
        <v>1</v>
      </c>
      <c r="B19" s="252"/>
      <c r="C19" s="79"/>
      <c r="D19" s="73">
        <f>SUM(D12:D18)</f>
        <v>10239</v>
      </c>
      <c r="E19" s="79"/>
      <c r="F19" s="73">
        <f>SUM(F12:F18)</f>
        <v>11927</v>
      </c>
      <c r="G19" s="78"/>
      <c r="H19" s="73">
        <f>SUM(H12:H18)</f>
        <v>9826</v>
      </c>
      <c r="I19" s="72"/>
      <c r="J19" s="73">
        <f>SUM(J12:J18)</f>
        <v>11237</v>
      </c>
    </row>
    <row r="20" spans="1:10" ht="9" customHeight="1">
      <c r="A20" s="223"/>
      <c r="C20" s="79"/>
      <c r="D20" s="80"/>
      <c r="E20" s="79"/>
      <c r="F20" s="78"/>
      <c r="G20" s="78"/>
      <c r="H20" s="78"/>
      <c r="I20" s="72"/>
      <c r="J20" s="78"/>
    </row>
    <row r="21" spans="1:10" ht="21" customHeight="1">
      <c r="A21" s="223" t="s">
        <v>24</v>
      </c>
      <c r="C21" s="79"/>
      <c r="D21" s="79"/>
      <c r="E21" s="79"/>
      <c r="F21" s="72"/>
      <c r="G21" s="72"/>
      <c r="H21" s="72"/>
      <c r="I21" s="72"/>
      <c r="J21" s="72"/>
    </row>
    <row r="22" spans="1:10" ht="21" customHeight="1">
      <c r="A22" s="222" t="s">
        <v>133</v>
      </c>
      <c r="B22" s="252">
        <v>9</v>
      </c>
      <c r="C22" s="80"/>
      <c r="D22" s="324" t="s">
        <v>58</v>
      </c>
      <c r="E22" s="400"/>
      <c r="F22" s="401" t="s">
        <v>58</v>
      </c>
      <c r="G22" s="338"/>
      <c r="H22" s="110" t="s">
        <v>58</v>
      </c>
      <c r="I22" s="57"/>
      <c r="J22" s="401" t="s">
        <v>58</v>
      </c>
    </row>
    <row r="23" spans="1:10" ht="21" customHeight="1">
      <c r="A23" s="222" t="s">
        <v>72</v>
      </c>
      <c r="B23" s="252"/>
      <c r="C23" s="80"/>
      <c r="D23" s="324"/>
      <c r="E23" s="400"/>
      <c r="F23" s="402"/>
      <c r="G23" s="402"/>
      <c r="H23" s="70"/>
      <c r="I23" s="403"/>
      <c r="J23" s="402"/>
    </row>
    <row r="24" spans="1:10" ht="21" customHeight="1">
      <c r="A24" s="222" t="s">
        <v>65</v>
      </c>
      <c r="B24" s="252">
        <v>6</v>
      </c>
      <c r="C24" s="80"/>
      <c r="D24" s="324" t="s">
        <v>58</v>
      </c>
      <c r="E24" s="400"/>
      <c r="F24" s="401" t="s">
        <v>58</v>
      </c>
      <c r="G24" s="200"/>
      <c r="H24" s="200" t="s">
        <v>58</v>
      </c>
      <c r="I24" s="200"/>
      <c r="J24" s="401" t="s">
        <v>58</v>
      </c>
    </row>
    <row r="25" spans="1:10" ht="21" customHeight="1">
      <c r="A25" s="222" t="s">
        <v>66</v>
      </c>
      <c r="B25" s="252">
        <v>11</v>
      </c>
      <c r="C25" s="80"/>
      <c r="D25" s="324" t="s">
        <v>58</v>
      </c>
      <c r="E25" s="400"/>
      <c r="F25" s="401" t="s">
        <v>58</v>
      </c>
      <c r="G25" s="402"/>
      <c r="H25" s="230" t="s">
        <v>58</v>
      </c>
      <c r="I25" s="403"/>
      <c r="J25" s="401" t="s">
        <v>58</v>
      </c>
    </row>
    <row r="26" spans="1:10" ht="21" customHeight="1">
      <c r="A26" s="222" t="s">
        <v>63</v>
      </c>
      <c r="B26" s="252">
        <v>12</v>
      </c>
      <c r="C26" s="80"/>
      <c r="D26" s="324" t="s">
        <v>58</v>
      </c>
      <c r="E26" s="400"/>
      <c r="F26" s="110" t="s">
        <v>58</v>
      </c>
      <c r="G26" s="338"/>
      <c r="H26" s="200" t="s">
        <v>58</v>
      </c>
      <c r="I26" s="403"/>
      <c r="J26" s="110" t="s">
        <v>58</v>
      </c>
    </row>
    <row r="27" spans="1:10" ht="21" customHeight="1">
      <c r="A27" s="222" t="s">
        <v>25</v>
      </c>
      <c r="B27" s="252">
        <v>13</v>
      </c>
      <c r="C27" s="80"/>
      <c r="D27" s="53">
        <v>1313</v>
      </c>
      <c r="E27" s="400"/>
      <c r="F27" s="402">
        <v>1664</v>
      </c>
      <c r="G27" s="402"/>
      <c r="H27" s="70">
        <v>1313</v>
      </c>
      <c r="I27" s="403"/>
      <c r="J27" s="75">
        <v>1664</v>
      </c>
    </row>
    <row r="28" spans="1:10" ht="21" customHeight="1">
      <c r="A28" s="222" t="s">
        <v>74</v>
      </c>
      <c r="B28" s="252">
        <v>14</v>
      </c>
      <c r="C28" s="80"/>
      <c r="D28" s="324" t="s">
        <v>58</v>
      </c>
      <c r="E28" s="400"/>
      <c r="F28" s="401" t="s">
        <v>58</v>
      </c>
      <c r="G28" s="402"/>
      <c r="H28" s="200" t="s">
        <v>58</v>
      </c>
      <c r="I28" s="403"/>
      <c r="J28" s="200" t="s">
        <v>58</v>
      </c>
    </row>
    <row r="29" spans="1:10" ht="21" customHeight="1">
      <c r="A29" s="222" t="s">
        <v>168</v>
      </c>
      <c r="B29" s="252">
        <v>15</v>
      </c>
      <c r="C29" s="80"/>
      <c r="D29" s="53">
        <v>276</v>
      </c>
      <c r="E29" s="400"/>
      <c r="F29" s="402">
        <v>354</v>
      </c>
      <c r="G29" s="338"/>
      <c r="H29" s="70">
        <v>276</v>
      </c>
      <c r="I29" s="403"/>
      <c r="J29" s="75">
        <v>354</v>
      </c>
    </row>
    <row r="30" spans="1:10" ht="21" customHeight="1">
      <c r="A30" s="222" t="s">
        <v>64</v>
      </c>
      <c r="B30" s="253"/>
      <c r="C30" s="80"/>
      <c r="D30" s="53">
        <v>94</v>
      </c>
      <c r="E30" s="400"/>
      <c r="F30" s="402">
        <v>92</v>
      </c>
      <c r="G30" s="402"/>
      <c r="H30" s="70">
        <v>94</v>
      </c>
      <c r="I30" s="403"/>
      <c r="J30" s="75">
        <v>92</v>
      </c>
    </row>
    <row r="31" spans="1:10" ht="21" customHeight="1">
      <c r="A31" s="222" t="s">
        <v>2</v>
      </c>
      <c r="B31" s="253"/>
      <c r="C31" s="80"/>
      <c r="D31" s="53"/>
      <c r="E31" s="400"/>
      <c r="F31" s="402"/>
      <c r="G31" s="402"/>
      <c r="H31" s="70"/>
      <c r="I31" s="403"/>
      <c r="J31" s="75"/>
    </row>
    <row r="32" spans="1:10" ht="21" customHeight="1">
      <c r="A32" s="224" t="s">
        <v>140</v>
      </c>
      <c r="B32" s="20">
        <v>6</v>
      </c>
      <c r="C32" s="80"/>
      <c r="D32" s="53">
        <v>2989</v>
      </c>
      <c r="E32" s="400"/>
      <c r="F32" s="402">
        <v>2851</v>
      </c>
      <c r="G32" s="402"/>
      <c r="H32" s="70">
        <v>2989</v>
      </c>
      <c r="I32" s="403"/>
      <c r="J32" s="75">
        <v>2851</v>
      </c>
    </row>
    <row r="33" spans="1:11" ht="21" customHeight="1">
      <c r="A33" s="222" t="s">
        <v>67</v>
      </c>
      <c r="C33" s="80"/>
      <c r="D33" s="53">
        <v>686</v>
      </c>
      <c r="E33" s="400"/>
      <c r="F33" s="402">
        <v>491</v>
      </c>
      <c r="G33" s="338"/>
      <c r="H33" s="69">
        <v>686</v>
      </c>
      <c r="I33" s="403"/>
      <c r="J33" s="75">
        <v>491</v>
      </c>
    </row>
    <row r="34" spans="1:11" ht="21" customHeight="1">
      <c r="A34" s="223" t="s">
        <v>3</v>
      </c>
      <c r="C34" s="80"/>
      <c r="D34" s="73">
        <f>SUM(D22:D33)</f>
        <v>5358</v>
      </c>
      <c r="E34" s="79"/>
      <c r="F34" s="73">
        <f>SUM(F22:F33)</f>
        <v>5452</v>
      </c>
      <c r="G34" s="78"/>
      <c r="H34" s="73">
        <f>SUM(H22:H33)</f>
        <v>5358</v>
      </c>
      <c r="I34" s="72"/>
      <c r="J34" s="73">
        <f>SUM(J22:J33)</f>
        <v>5452</v>
      </c>
    </row>
    <row r="35" spans="1:11" ht="9" customHeight="1">
      <c r="A35" s="223"/>
      <c r="C35" s="80"/>
      <c r="D35" s="61"/>
      <c r="E35" s="79"/>
      <c r="F35" s="61"/>
      <c r="G35" s="78"/>
      <c r="H35" s="61"/>
      <c r="I35" s="72"/>
      <c r="J35" s="61"/>
    </row>
    <row r="36" spans="1:11" ht="21" customHeight="1" thickBot="1">
      <c r="A36" s="223" t="s">
        <v>4</v>
      </c>
      <c r="C36" s="79"/>
      <c r="D36" s="62">
        <f>SUM(D19,D34)</f>
        <v>15597</v>
      </c>
      <c r="E36" s="80"/>
      <c r="F36" s="62">
        <f>SUM(F19,F34)</f>
        <v>17379</v>
      </c>
      <c r="G36" s="78"/>
      <c r="H36" s="62">
        <f>SUM(H19,H34)</f>
        <v>15184</v>
      </c>
      <c r="I36" s="78"/>
      <c r="J36" s="62">
        <f>SUM(J19,J34)</f>
        <v>16689</v>
      </c>
      <c r="K36" s="25"/>
    </row>
    <row r="37" spans="1:11" ht="21" customHeight="1" thickTop="1">
      <c r="A37" s="223"/>
      <c r="C37" s="79"/>
      <c r="D37" s="80"/>
      <c r="E37" s="80"/>
      <c r="F37" s="78"/>
      <c r="G37" s="78"/>
      <c r="H37" s="78"/>
      <c r="I37" s="78"/>
      <c r="J37" s="78"/>
      <c r="K37" s="25"/>
    </row>
    <row r="38" spans="1:11" ht="21" customHeight="1">
      <c r="A38" s="223"/>
      <c r="C38" s="79"/>
      <c r="D38" s="80"/>
      <c r="E38" s="80"/>
      <c r="F38" s="78"/>
      <c r="G38" s="78"/>
      <c r="H38" s="78"/>
      <c r="I38" s="78"/>
      <c r="J38" s="78"/>
      <c r="K38" s="25"/>
    </row>
    <row r="39" spans="1:11" ht="21" customHeight="1">
      <c r="A39" s="2"/>
      <c r="C39" s="2"/>
      <c r="D39" s="2"/>
      <c r="E39" s="2"/>
      <c r="F39" s="2"/>
      <c r="G39" s="2"/>
      <c r="H39" s="2"/>
      <c r="I39" s="2"/>
      <c r="J39" s="2"/>
    </row>
    <row r="40" spans="1:11" ht="21" customHeight="1">
      <c r="A40" s="2"/>
      <c r="C40" s="2"/>
      <c r="D40" s="2"/>
      <c r="E40" s="2"/>
      <c r="F40" s="2"/>
      <c r="G40" s="2"/>
      <c r="H40" s="2"/>
      <c r="I40" s="2"/>
      <c r="J40" s="2"/>
    </row>
    <row r="41" spans="1:11" ht="21" customHeight="1">
      <c r="A41" s="175" t="s">
        <v>73</v>
      </c>
      <c r="B41" s="46" t="s">
        <v>53</v>
      </c>
      <c r="C41" s="2"/>
      <c r="D41" s="2"/>
      <c r="E41" s="2"/>
      <c r="G41" s="2"/>
      <c r="H41" s="175" t="s">
        <v>73</v>
      </c>
      <c r="I41" s="2"/>
      <c r="J41" s="46" t="s">
        <v>53</v>
      </c>
    </row>
    <row r="42" spans="1:11" ht="21" customHeight="1">
      <c r="A42" s="77"/>
      <c r="C42" s="2"/>
      <c r="D42" s="2"/>
      <c r="E42" s="2"/>
      <c r="F42" s="2"/>
      <c r="G42" s="2"/>
      <c r="H42" s="2"/>
      <c r="I42" s="2"/>
      <c r="J42" s="2"/>
    </row>
    <row r="43" spans="1:11" s="261" customFormat="1" ht="21.75">
      <c r="A43" s="257" t="s">
        <v>19</v>
      </c>
      <c r="B43" s="263"/>
      <c r="C43" s="263"/>
      <c r="D43" s="263"/>
      <c r="E43" s="263"/>
      <c r="F43" s="263"/>
      <c r="G43" s="263"/>
      <c r="H43" s="263"/>
      <c r="I43" s="263"/>
      <c r="J43" s="263"/>
    </row>
    <row r="44" spans="1:11" s="261" customFormat="1" ht="21.75">
      <c r="A44" s="257" t="s">
        <v>54</v>
      </c>
      <c r="B44" s="259"/>
      <c r="C44" s="259"/>
      <c r="D44" s="259"/>
      <c r="E44" s="259"/>
      <c r="F44" s="259"/>
      <c r="G44" s="259"/>
      <c r="H44" s="259"/>
      <c r="I44" s="259"/>
      <c r="J44" s="259"/>
    </row>
    <row r="45" spans="1:11" s="261" customFormat="1" ht="21.75">
      <c r="A45" s="257" t="s">
        <v>153</v>
      </c>
      <c r="B45" s="259"/>
      <c r="C45" s="259"/>
      <c r="D45" s="259"/>
      <c r="E45" s="259"/>
      <c r="F45" s="259"/>
      <c r="G45" s="259"/>
      <c r="H45" s="259"/>
      <c r="I45" s="259"/>
      <c r="J45" s="259"/>
    </row>
    <row r="46" spans="1:11" ht="10.5" customHeight="1">
      <c r="A46" s="90"/>
      <c r="B46" s="89"/>
      <c r="C46" s="89"/>
      <c r="D46" s="89"/>
      <c r="E46" s="89"/>
      <c r="F46" s="89"/>
      <c r="G46" s="89"/>
      <c r="H46" s="89"/>
      <c r="I46" s="89"/>
      <c r="J46" s="89"/>
    </row>
    <row r="47" spans="1:11" ht="21" customHeight="1">
      <c r="A47" s="223" t="s">
        <v>8</v>
      </c>
      <c r="C47" s="2"/>
      <c r="I47" s="88"/>
      <c r="J47" s="84"/>
    </row>
    <row r="48" spans="1:11" ht="21" customHeight="1">
      <c r="A48" s="2"/>
      <c r="C48" s="67"/>
      <c r="D48" s="415" t="s">
        <v>52</v>
      </c>
      <c r="E48" s="415"/>
      <c r="F48" s="415"/>
      <c r="G48" s="415"/>
      <c r="H48" s="415"/>
      <c r="I48" s="415"/>
      <c r="J48" s="415"/>
    </row>
    <row r="49" spans="1:11" ht="21" customHeight="1">
      <c r="A49" s="2"/>
      <c r="C49" s="66"/>
      <c r="D49" s="418" t="s">
        <v>10</v>
      </c>
      <c r="E49" s="418"/>
      <c r="F49" s="418"/>
      <c r="G49" s="67"/>
      <c r="H49" s="418" t="s">
        <v>35</v>
      </c>
      <c r="I49" s="418"/>
      <c r="J49" s="418"/>
    </row>
    <row r="50" spans="1:11" ht="21" customHeight="1">
      <c r="A50" s="2"/>
      <c r="B50" s="21"/>
      <c r="C50" s="66"/>
      <c r="D50" s="398" t="s">
        <v>154</v>
      </c>
      <c r="E50" s="399"/>
      <c r="F50" s="398" t="s">
        <v>155</v>
      </c>
      <c r="G50" s="398"/>
      <c r="H50" s="398" t="s">
        <v>154</v>
      </c>
      <c r="I50" s="399"/>
      <c r="J50" s="398" t="s">
        <v>155</v>
      </c>
    </row>
    <row r="51" spans="1:11" ht="21" customHeight="1">
      <c r="A51" s="2"/>
      <c r="B51" s="85"/>
      <c r="C51" s="66"/>
      <c r="D51" s="231" t="s">
        <v>55</v>
      </c>
      <c r="E51" s="88"/>
      <c r="F51" s="231" t="s">
        <v>131</v>
      </c>
      <c r="G51" s="84"/>
      <c r="H51" s="231" t="s">
        <v>55</v>
      </c>
      <c r="I51" s="88"/>
      <c r="J51" s="231" t="s">
        <v>131</v>
      </c>
    </row>
    <row r="52" spans="1:11" ht="21" customHeight="1">
      <c r="A52" s="2"/>
      <c r="B52" s="83" t="s">
        <v>21</v>
      </c>
      <c r="C52" s="66"/>
      <c r="D52" s="232" t="s">
        <v>56</v>
      </c>
      <c r="E52" s="88"/>
      <c r="F52" s="82"/>
      <c r="G52" s="84"/>
      <c r="H52" s="232" t="s">
        <v>56</v>
      </c>
      <c r="I52" s="88"/>
      <c r="J52" s="82"/>
    </row>
    <row r="53" spans="1:11" ht="21" customHeight="1">
      <c r="A53" s="223" t="s">
        <v>26</v>
      </c>
      <c r="C53" s="2"/>
      <c r="D53" s="2"/>
      <c r="E53" s="2"/>
      <c r="F53" s="2"/>
      <c r="G53" s="2"/>
      <c r="I53" s="2"/>
      <c r="J53" s="2"/>
    </row>
    <row r="54" spans="1:11" ht="21" customHeight="1">
      <c r="A54" s="222" t="s">
        <v>27</v>
      </c>
      <c r="B54" s="252">
        <v>16</v>
      </c>
      <c r="C54" s="65"/>
      <c r="D54" s="75">
        <v>27874</v>
      </c>
      <c r="E54" s="147"/>
      <c r="F54" s="149">
        <v>28494</v>
      </c>
      <c r="G54" s="149"/>
      <c r="H54" s="57">
        <v>27136</v>
      </c>
      <c r="I54" s="149"/>
      <c r="J54" s="111">
        <v>27327</v>
      </c>
    </row>
    <row r="55" spans="1:11" ht="21" customHeight="1">
      <c r="A55" s="222" t="s">
        <v>94</v>
      </c>
      <c r="B55" s="253">
        <v>9</v>
      </c>
      <c r="C55" s="80"/>
      <c r="D55" s="75">
        <v>11763</v>
      </c>
      <c r="E55" s="400"/>
      <c r="F55" s="71">
        <v>11763</v>
      </c>
      <c r="G55" s="149"/>
      <c r="H55" s="149">
        <v>11763</v>
      </c>
      <c r="I55" s="403"/>
      <c r="J55" s="75">
        <v>11763</v>
      </c>
      <c r="K55" s="63"/>
    </row>
    <row r="56" spans="1:11" ht="21" customHeight="1">
      <c r="A56" s="222" t="s">
        <v>130</v>
      </c>
      <c r="B56" s="253"/>
      <c r="C56" s="80"/>
      <c r="D56" s="75"/>
      <c r="E56" s="400"/>
      <c r="F56" s="200"/>
      <c r="G56" s="149"/>
      <c r="H56" s="149"/>
      <c r="I56" s="403"/>
      <c r="J56" s="200"/>
      <c r="K56" s="63"/>
    </row>
    <row r="57" spans="1:11" ht="21" customHeight="1">
      <c r="A57" s="304" t="s">
        <v>65</v>
      </c>
      <c r="B57" s="253">
        <v>6</v>
      </c>
      <c r="C57" s="80"/>
      <c r="D57" s="75">
        <v>11118</v>
      </c>
      <c r="E57" s="400"/>
      <c r="F57" s="200">
        <v>1803</v>
      </c>
      <c r="G57" s="149"/>
      <c r="H57" s="149">
        <v>11118</v>
      </c>
      <c r="I57" s="403"/>
      <c r="J57" s="200">
        <v>1803</v>
      </c>
      <c r="K57" s="63"/>
    </row>
    <row r="58" spans="1:11" ht="21" customHeight="1">
      <c r="A58" s="304" t="s">
        <v>66</v>
      </c>
      <c r="B58" s="253">
        <v>17</v>
      </c>
      <c r="C58" s="80"/>
      <c r="D58" s="75">
        <v>1919</v>
      </c>
      <c r="E58" s="400"/>
      <c r="F58" s="200">
        <v>1827</v>
      </c>
      <c r="G58" s="149"/>
      <c r="H58" s="149">
        <v>1919</v>
      </c>
      <c r="I58" s="403"/>
      <c r="J58" s="200">
        <v>1827</v>
      </c>
      <c r="K58" s="63"/>
    </row>
    <row r="59" spans="1:11" ht="21" customHeight="1">
      <c r="A59" s="222" t="s">
        <v>125</v>
      </c>
      <c r="B59" s="252">
        <v>18</v>
      </c>
      <c r="C59" s="80"/>
      <c r="D59" s="200" t="s">
        <v>58</v>
      </c>
      <c r="E59" s="400"/>
      <c r="F59" s="149">
        <v>1141</v>
      </c>
      <c r="G59" s="149"/>
      <c r="H59" s="119" t="s">
        <v>58</v>
      </c>
      <c r="I59" s="403"/>
      <c r="J59" s="75">
        <v>1141</v>
      </c>
      <c r="K59" s="74"/>
    </row>
    <row r="60" spans="1:11" ht="21" customHeight="1">
      <c r="A60" s="222" t="s">
        <v>14</v>
      </c>
      <c r="B60" s="252">
        <v>19</v>
      </c>
      <c r="C60" s="80"/>
      <c r="D60" s="75">
        <v>5589</v>
      </c>
      <c r="E60" s="400"/>
      <c r="F60" s="338">
        <v>5618</v>
      </c>
      <c r="G60" s="338"/>
      <c r="H60" s="149">
        <v>5589</v>
      </c>
      <c r="I60" s="403"/>
      <c r="J60" s="75">
        <v>5618</v>
      </c>
    </row>
    <row r="61" spans="1:11" ht="21" customHeight="1">
      <c r="A61" s="223" t="s">
        <v>16</v>
      </c>
      <c r="B61" s="252"/>
      <c r="C61" s="80"/>
      <c r="D61" s="73">
        <f>SUM(D54:D60)</f>
        <v>58263</v>
      </c>
      <c r="E61" s="79"/>
      <c r="F61" s="73">
        <f>SUM(F54:F60)</f>
        <v>50646</v>
      </c>
      <c r="G61" s="78"/>
      <c r="H61" s="73">
        <f>SUM(H54:H60)</f>
        <v>57525</v>
      </c>
      <c r="I61" s="72"/>
      <c r="J61" s="73">
        <f>SUM(J54:J60)</f>
        <v>49479</v>
      </c>
    </row>
    <row r="62" spans="1:11" ht="9" customHeight="1">
      <c r="A62" s="222"/>
      <c r="B62" s="252"/>
      <c r="C62" s="79"/>
      <c r="D62" s="80"/>
      <c r="E62" s="80"/>
      <c r="F62" s="80"/>
      <c r="G62" s="80"/>
      <c r="H62" s="80"/>
      <c r="I62" s="80"/>
      <c r="J62" s="80"/>
    </row>
    <row r="63" spans="1:11" ht="21" customHeight="1">
      <c r="A63" s="223" t="s">
        <v>28</v>
      </c>
      <c r="B63" s="252"/>
      <c r="C63" s="79"/>
      <c r="D63" s="79"/>
      <c r="E63" s="79"/>
      <c r="F63" s="79"/>
      <c r="G63" s="79"/>
      <c r="H63" s="79"/>
      <c r="I63" s="79"/>
      <c r="J63" s="79"/>
    </row>
    <row r="64" spans="1:11" ht="21" customHeight="1">
      <c r="A64" s="222" t="s">
        <v>169</v>
      </c>
      <c r="B64" s="409">
        <v>9</v>
      </c>
      <c r="C64" s="79"/>
      <c r="D64" s="404" t="s">
        <v>58</v>
      </c>
      <c r="E64" s="400"/>
      <c r="F64" s="119" t="s">
        <v>58</v>
      </c>
      <c r="G64" s="400"/>
      <c r="H64" s="404" t="s">
        <v>58</v>
      </c>
      <c r="I64" s="400"/>
      <c r="J64" s="119" t="s">
        <v>58</v>
      </c>
    </row>
    <row r="65" spans="1:11" ht="21" customHeight="1">
      <c r="A65" s="222" t="s">
        <v>170</v>
      </c>
      <c r="B65" s="409">
        <v>18</v>
      </c>
      <c r="C65" s="80"/>
      <c r="D65" s="110" t="s">
        <v>58</v>
      </c>
      <c r="E65" s="400"/>
      <c r="F65" s="110" t="s">
        <v>58</v>
      </c>
      <c r="G65" s="338"/>
      <c r="H65" s="119" t="s">
        <v>58</v>
      </c>
      <c r="I65" s="403"/>
      <c r="J65" s="298" t="s">
        <v>58</v>
      </c>
    </row>
    <row r="66" spans="1:11" ht="21" customHeight="1">
      <c r="A66" s="222" t="s">
        <v>37</v>
      </c>
      <c r="B66" s="409">
        <v>20</v>
      </c>
      <c r="C66" s="80"/>
      <c r="D66" s="110">
        <v>43</v>
      </c>
      <c r="E66" s="400"/>
      <c r="F66" s="110">
        <v>150</v>
      </c>
      <c r="G66" s="338"/>
      <c r="H66" s="149">
        <v>43</v>
      </c>
      <c r="I66" s="403"/>
      <c r="J66" s="111">
        <v>150</v>
      </c>
    </row>
    <row r="67" spans="1:11" ht="21" customHeight="1">
      <c r="A67" s="222" t="s">
        <v>29</v>
      </c>
      <c r="B67" s="409">
        <v>21</v>
      </c>
      <c r="C67" s="80"/>
      <c r="D67" s="110">
        <v>162</v>
      </c>
      <c r="E67" s="400"/>
      <c r="F67" s="111">
        <v>211</v>
      </c>
      <c r="G67" s="57"/>
      <c r="H67" s="149">
        <v>162</v>
      </c>
      <c r="I67" s="403"/>
      <c r="J67" s="111">
        <v>211</v>
      </c>
    </row>
    <row r="68" spans="1:11" ht="21" customHeight="1">
      <c r="A68" s="223" t="s">
        <v>17</v>
      </c>
      <c r="C68" s="80"/>
      <c r="D68" s="73">
        <f>SUM(D64:D67)</f>
        <v>205</v>
      </c>
      <c r="E68" s="79"/>
      <c r="F68" s="73">
        <f>SUM(F64:F67)</f>
        <v>361</v>
      </c>
      <c r="G68" s="78"/>
      <c r="H68" s="73">
        <f>SUM(H64:H67)</f>
        <v>205</v>
      </c>
      <c r="I68" s="72"/>
      <c r="J68" s="73">
        <f>SUM(J64:J67)</f>
        <v>361</v>
      </c>
    </row>
    <row r="69" spans="1:11" ht="8.4499999999999993" customHeight="1">
      <c r="A69" s="223"/>
      <c r="C69" s="80"/>
      <c r="D69" s="242"/>
      <c r="E69" s="80"/>
      <c r="F69" s="61"/>
      <c r="G69" s="78"/>
      <c r="H69" s="61"/>
      <c r="I69" s="78"/>
      <c r="J69" s="61"/>
      <c r="K69" s="25"/>
    </row>
    <row r="70" spans="1:11" ht="21" customHeight="1">
      <c r="A70" s="223" t="s">
        <v>18</v>
      </c>
      <c r="C70" s="79"/>
      <c r="D70" s="60">
        <f>SUM(D61,D68)</f>
        <v>58468</v>
      </c>
      <c r="E70" s="80"/>
      <c r="F70" s="60">
        <f>SUM(F61,F68)</f>
        <v>51007</v>
      </c>
      <c r="G70" s="78"/>
      <c r="H70" s="60">
        <f>SUM(H61,H68)</f>
        <v>57730</v>
      </c>
      <c r="I70" s="78"/>
      <c r="J70" s="60">
        <f>SUM(J61,J68)</f>
        <v>49840</v>
      </c>
      <c r="K70" s="25"/>
    </row>
    <row r="71" spans="1:11" ht="10.15" customHeight="1">
      <c r="A71" s="222"/>
      <c r="C71" s="79"/>
      <c r="D71" s="80"/>
      <c r="E71" s="79"/>
      <c r="F71" s="80"/>
      <c r="G71" s="80"/>
      <c r="H71" s="80"/>
      <c r="I71" s="79"/>
      <c r="J71" s="80"/>
    </row>
    <row r="72" spans="1:11" ht="21" customHeight="1">
      <c r="A72" s="223" t="s">
        <v>5</v>
      </c>
      <c r="B72" s="252"/>
      <c r="C72" s="2"/>
      <c r="D72" s="84"/>
      <c r="E72" s="88"/>
      <c r="F72" s="84"/>
      <c r="G72" s="84"/>
      <c r="H72" s="84"/>
      <c r="I72" s="88"/>
      <c r="J72" s="84"/>
    </row>
    <row r="73" spans="1:11" ht="21" customHeight="1">
      <c r="A73" s="222" t="s">
        <v>70</v>
      </c>
      <c r="B73" s="252"/>
      <c r="C73" s="65"/>
      <c r="D73" s="65"/>
      <c r="E73" s="65"/>
      <c r="F73" s="65"/>
      <c r="G73" s="65"/>
      <c r="H73" s="80"/>
      <c r="I73" s="2"/>
      <c r="J73" s="2"/>
    </row>
    <row r="74" spans="1:11" ht="21" customHeight="1">
      <c r="A74" s="222" t="s">
        <v>180</v>
      </c>
      <c r="B74" s="252"/>
      <c r="C74" s="65"/>
      <c r="D74" s="65"/>
      <c r="E74" s="65"/>
      <c r="F74" s="65"/>
      <c r="G74" s="65"/>
      <c r="H74" s="80"/>
      <c r="I74" s="2"/>
      <c r="J74" s="2"/>
    </row>
    <row r="75" spans="1:11" ht="21" customHeight="1" thickBot="1">
      <c r="A75" s="222" t="s">
        <v>175</v>
      </c>
      <c r="B75" s="252">
        <v>22</v>
      </c>
      <c r="C75" s="65"/>
      <c r="D75" s="62">
        <v>2225476</v>
      </c>
      <c r="E75" s="65"/>
      <c r="F75" s="62">
        <v>1113741</v>
      </c>
      <c r="G75" s="64"/>
      <c r="H75" s="62">
        <v>2225476</v>
      </c>
      <c r="I75" s="77"/>
      <c r="J75" s="62">
        <v>1113741</v>
      </c>
    </row>
    <row r="76" spans="1:11" ht="21" customHeight="1" thickTop="1">
      <c r="A76" s="222" t="s">
        <v>171</v>
      </c>
      <c r="B76" s="252"/>
      <c r="C76" s="80"/>
      <c r="D76" s="28">
        <f>+'SE_CON (T)'!G18</f>
        <v>1112738</v>
      </c>
      <c r="E76" s="79"/>
      <c r="F76" s="28">
        <f>+'SE_CON (T)'!G13</f>
        <v>1112738</v>
      </c>
      <c r="G76" s="78"/>
      <c r="H76" s="78">
        <f>+'SE_COM (T)'!E17</f>
        <v>1112738</v>
      </c>
      <c r="I76" s="72"/>
      <c r="J76" s="75">
        <f>+'SE_COM (T)'!E12</f>
        <v>1112738</v>
      </c>
    </row>
    <row r="77" spans="1:11" ht="21" customHeight="1">
      <c r="A77" s="222" t="s">
        <v>143</v>
      </c>
      <c r="B77" s="252"/>
      <c r="C77" s="80"/>
      <c r="D77" s="28">
        <f>+'SE_CON (T)'!I18</f>
        <v>-746116</v>
      </c>
      <c r="E77" s="79"/>
      <c r="F77" s="28">
        <f>+'SE_CON (T)'!I13</f>
        <v>-746116</v>
      </c>
      <c r="G77" s="28"/>
      <c r="H77" s="78">
        <f>+'SE_COM (T)'!G17</f>
        <v>-746116</v>
      </c>
      <c r="I77" s="72"/>
      <c r="J77" s="28">
        <f>+'SE_COM (T)'!G12</f>
        <v>-746116</v>
      </c>
    </row>
    <row r="78" spans="1:11" ht="21" customHeight="1">
      <c r="A78" s="222" t="s">
        <v>144</v>
      </c>
      <c r="B78" s="253"/>
      <c r="C78" s="80"/>
      <c r="D78" s="28">
        <f>+'SE_CON (T)'!K18</f>
        <v>-226</v>
      </c>
      <c r="E78" s="79"/>
      <c r="F78" s="199">
        <f>+'SE_CON (T)'!K13</f>
        <v>-226</v>
      </c>
      <c r="G78" s="28"/>
      <c r="H78" s="198" t="s">
        <v>58</v>
      </c>
      <c r="I78" s="72"/>
      <c r="J78" s="199" t="s">
        <v>58</v>
      </c>
    </row>
    <row r="79" spans="1:11" ht="21" customHeight="1">
      <c r="A79" s="222" t="s">
        <v>11</v>
      </c>
      <c r="B79" s="252"/>
      <c r="C79" s="80"/>
      <c r="D79" s="28"/>
      <c r="E79" s="79"/>
      <c r="F79" s="78"/>
      <c r="G79" s="78"/>
      <c r="H79" s="78"/>
      <c r="I79" s="72"/>
      <c r="J79" s="77"/>
    </row>
    <row r="80" spans="1:11" ht="21" customHeight="1">
      <c r="A80" s="224" t="s">
        <v>68</v>
      </c>
      <c r="B80" s="252"/>
      <c r="C80" s="80"/>
      <c r="D80" s="28">
        <f>+'SE_CON (T)'!M18</f>
        <v>11250</v>
      </c>
      <c r="E80" s="79"/>
      <c r="F80" s="78">
        <f>+'SE_CON (T)'!M13</f>
        <v>11250</v>
      </c>
      <c r="G80" s="78"/>
      <c r="H80" s="78">
        <f>+'SE_COM (T)'!I17</f>
        <v>11250</v>
      </c>
      <c r="I80" s="72"/>
      <c r="J80" s="28">
        <v>11250</v>
      </c>
    </row>
    <row r="81" spans="1:11" ht="21" customHeight="1">
      <c r="A81" s="224" t="s">
        <v>69</v>
      </c>
      <c r="C81" s="79"/>
      <c r="D81" s="28">
        <f>+'SE_CON (T)'!O18</f>
        <v>-422414</v>
      </c>
      <c r="E81" s="79"/>
      <c r="F81" s="77">
        <f>+'SE_CON (T)'!O13</f>
        <v>-413007</v>
      </c>
      <c r="G81" s="78"/>
      <c r="H81" s="78">
        <f>+'SE_COM (T)'!K17</f>
        <v>-421102</v>
      </c>
      <c r="I81" s="72"/>
      <c r="J81" s="28">
        <f>'SE_COM (T)'!K12</f>
        <v>-411988</v>
      </c>
    </row>
    <row r="82" spans="1:11" ht="21" customHeight="1">
      <c r="A82" s="222" t="s">
        <v>30</v>
      </c>
      <c r="C82" s="79"/>
      <c r="D82" s="28">
        <f>+'SE_CON (T)'!U18</f>
        <v>1897</v>
      </c>
      <c r="E82" s="79"/>
      <c r="F82" s="78">
        <f>+'SE_CON (T)'!U13</f>
        <v>1733</v>
      </c>
      <c r="G82" s="78"/>
      <c r="H82" s="78">
        <f>+'SE_COM (T)'!M17</f>
        <v>684</v>
      </c>
      <c r="I82" s="72"/>
      <c r="J82" s="78">
        <f>+'SE_COM (T)'!M12</f>
        <v>965</v>
      </c>
    </row>
    <row r="83" spans="1:11" ht="21" customHeight="1">
      <c r="A83" s="228" t="s">
        <v>75</v>
      </c>
      <c r="C83" s="79"/>
      <c r="D83" s="61">
        <f>SUM(D76:D82)</f>
        <v>-42871</v>
      </c>
      <c r="E83" s="80"/>
      <c r="F83" s="61">
        <f>SUM(F76:F82)</f>
        <v>-33628</v>
      </c>
      <c r="G83" s="78"/>
      <c r="H83" s="61">
        <f>SUM(H76:H82)</f>
        <v>-42546</v>
      </c>
      <c r="I83" s="78"/>
      <c r="J83" s="61">
        <f>SUM(J76:J82)</f>
        <v>-33151</v>
      </c>
    </row>
    <row r="84" spans="1:11" ht="21" customHeight="1">
      <c r="A84" s="229" t="s">
        <v>76</v>
      </c>
      <c r="C84" s="79"/>
      <c r="D84" s="391" t="s">
        <v>58</v>
      </c>
      <c r="E84" s="80"/>
      <c r="F84" s="221" t="s">
        <v>58</v>
      </c>
      <c r="G84" s="78"/>
      <c r="H84" s="221" t="s">
        <v>58</v>
      </c>
      <c r="I84" s="78"/>
      <c r="J84" s="221" t="s">
        <v>58</v>
      </c>
    </row>
    <row r="85" spans="1:11" ht="21" customHeight="1">
      <c r="A85" s="223" t="s">
        <v>172</v>
      </c>
      <c r="C85" s="2"/>
      <c r="D85" s="59">
        <f>SUM(D83:D84)</f>
        <v>-42871</v>
      </c>
      <c r="E85" s="2"/>
      <c r="F85" s="59">
        <f>SUM(F83:F84)</f>
        <v>-33628</v>
      </c>
      <c r="G85" s="32"/>
      <c r="H85" s="59">
        <f>SUM(H83:H84)</f>
        <v>-42546</v>
      </c>
      <c r="I85" s="77"/>
      <c r="J85" s="59">
        <f>SUM(J83:J84)</f>
        <v>-33151</v>
      </c>
    </row>
    <row r="86" spans="1:11" ht="9" customHeight="1">
      <c r="A86" s="223"/>
      <c r="C86" s="2"/>
      <c r="D86" s="392"/>
      <c r="E86" s="2"/>
      <c r="F86" s="226"/>
      <c r="G86" s="32"/>
      <c r="H86" s="226"/>
      <c r="I86" s="77"/>
      <c r="J86" s="226"/>
    </row>
    <row r="87" spans="1:11" ht="21" customHeight="1" thickBot="1">
      <c r="A87" s="223" t="s">
        <v>9</v>
      </c>
      <c r="C87" s="2"/>
      <c r="D87" s="227">
        <f>SUM(D85,D70)</f>
        <v>15597</v>
      </c>
      <c r="E87" s="11"/>
      <c r="F87" s="227">
        <f>SUM(F85,F70)</f>
        <v>17379</v>
      </c>
      <c r="G87" s="32"/>
      <c r="H87" s="227">
        <f>SUM(H85,H70)</f>
        <v>15184</v>
      </c>
      <c r="I87" s="32"/>
      <c r="J87" s="227">
        <f>SUM(J85,J70)</f>
        <v>16689</v>
      </c>
    </row>
    <row r="88" spans="1:11" ht="21" customHeight="1" thickTop="1">
      <c r="A88" s="222"/>
      <c r="C88" s="2"/>
    </row>
    <row r="89" spans="1:11" ht="21" customHeight="1">
      <c r="A89" s="222"/>
      <c r="C89" s="2"/>
    </row>
    <row r="90" spans="1:11" ht="21" customHeight="1">
      <c r="A90" s="222"/>
      <c r="C90" s="2"/>
    </row>
    <row r="91" spans="1:11" ht="21" customHeight="1">
      <c r="A91" s="222"/>
      <c r="C91" s="2"/>
    </row>
    <row r="92" spans="1:11" ht="21" customHeight="1">
      <c r="A92" s="175" t="s">
        <v>73</v>
      </c>
      <c r="B92" s="46" t="s">
        <v>53</v>
      </c>
      <c r="C92" s="2"/>
      <c r="D92" s="2"/>
      <c r="E92" s="2"/>
      <c r="G92" s="2"/>
      <c r="H92" s="175" t="s">
        <v>73</v>
      </c>
      <c r="I92" s="2"/>
      <c r="J92" s="46" t="s">
        <v>53</v>
      </c>
    </row>
    <row r="93" spans="1:11" ht="21" customHeight="1">
      <c r="C93" s="2"/>
    </row>
    <row r="94" spans="1:11">
      <c r="A94" s="68"/>
      <c r="C94" s="2"/>
      <c r="D94" s="77">
        <f>D36-D87</f>
        <v>0</v>
      </c>
      <c r="E94" s="77"/>
      <c r="F94" s="77">
        <f>F36-F87</f>
        <v>0</v>
      </c>
      <c r="G94" s="77"/>
      <c r="H94" s="77">
        <f>H36-H87</f>
        <v>0</v>
      </c>
      <c r="I94" s="77"/>
      <c r="J94" s="77">
        <f>J87-J36</f>
        <v>0</v>
      </c>
      <c r="K94" s="77"/>
    </row>
    <row r="95" spans="1:11">
      <c r="A95" s="77"/>
      <c r="C95" s="2"/>
      <c r="D95" s="2"/>
      <c r="E95" s="2"/>
      <c r="F95" s="2"/>
      <c r="G95" s="2"/>
      <c r="H95" s="2"/>
      <c r="I95" s="2"/>
      <c r="J95" s="2"/>
    </row>
    <row r="96" spans="1:11">
      <c r="A96" s="77"/>
      <c r="C96" s="2"/>
      <c r="D96" s="2"/>
      <c r="E96" s="2"/>
      <c r="F96" s="2"/>
      <c r="G96" s="2"/>
      <c r="H96" s="2"/>
      <c r="I96" s="2"/>
      <c r="J96" s="2"/>
    </row>
    <row r="97" spans="1:10">
      <c r="A97" s="2"/>
      <c r="C97" s="2"/>
      <c r="D97" s="2"/>
      <c r="E97" s="2"/>
      <c r="F97" s="2"/>
      <c r="G97" s="2"/>
      <c r="H97" s="2"/>
      <c r="I97" s="2"/>
      <c r="J97" s="2"/>
    </row>
    <row r="99" spans="1:10">
      <c r="A99" s="2"/>
      <c r="C99" s="2"/>
      <c r="E99" s="2"/>
      <c r="H99" s="2"/>
      <c r="I99" s="2"/>
      <c r="J99" s="2"/>
    </row>
    <row r="100" spans="1:10">
      <c r="A100" s="2"/>
      <c r="C100" s="2"/>
      <c r="E100" s="2"/>
      <c r="H100" s="2"/>
      <c r="I100" s="2"/>
      <c r="J100" s="2"/>
    </row>
    <row r="101" spans="1:10">
      <c r="A101" s="2"/>
      <c r="C101" s="2"/>
      <c r="E101" s="2"/>
      <c r="H101" s="2"/>
      <c r="I101" s="2"/>
      <c r="J101" s="2"/>
    </row>
    <row r="102" spans="1:10">
      <c r="A102" s="2"/>
      <c r="C102" s="2"/>
      <c r="E102" s="2"/>
      <c r="H102" s="2"/>
      <c r="I102" s="2"/>
      <c r="J102" s="2"/>
    </row>
    <row r="103" spans="1:10">
      <c r="A103" s="2"/>
      <c r="C103" s="2"/>
      <c r="E103" s="2"/>
      <c r="H103" s="2"/>
      <c r="I103" s="2"/>
      <c r="J103" s="2"/>
    </row>
    <row r="104" spans="1:10">
      <c r="A104" s="2"/>
      <c r="C104" s="2"/>
      <c r="E104" s="2"/>
      <c r="H104" s="2"/>
      <c r="I104" s="2"/>
      <c r="J104" s="2"/>
    </row>
    <row r="105" spans="1:10">
      <c r="A105" s="2"/>
      <c r="C105" s="2"/>
      <c r="E105" s="2"/>
      <c r="H105" s="2"/>
      <c r="I105" s="2"/>
      <c r="J105" s="2"/>
    </row>
    <row r="106" spans="1:10">
      <c r="A106" s="2"/>
      <c r="C106" s="2"/>
      <c r="E106" s="2"/>
      <c r="H106" s="2"/>
      <c r="I106" s="2"/>
      <c r="J106" s="2"/>
    </row>
    <row r="107" spans="1:10">
      <c r="A107" s="2"/>
      <c r="C107" s="2"/>
      <c r="E107" s="2"/>
      <c r="H107" s="2"/>
      <c r="I107" s="2"/>
      <c r="J107" s="2"/>
    </row>
    <row r="108" spans="1:10">
      <c r="A108" s="2"/>
      <c r="C108" s="2"/>
      <c r="E108" s="2"/>
      <c r="H108" s="2"/>
      <c r="I108" s="2"/>
      <c r="J108" s="2"/>
    </row>
    <row r="109" spans="1:10" ht="18.75" customHeight="1">
      <c r="A109" s="2"/>
      <c r="C109" s="2"/>
      <c r="E109" s="2"/>
      <c r="H109" s="2"/>
      <c r="I109" s="2"/>
      <c r="J109" s="2"/>
    </row>
    <row r="110" spans="1:10">
      <c r="D110" s="2"/>
      <c r="E110" s="2"/>
      <c r="F110" s="2"/>
      <c r="G110" s="2"/>
      <c r="H110" s="2"/>
      <c r="I110" s="2"/>
      <c r="J110" s="2"/>
    </row>
    <row r="111" spans="1:10">
      <c r="D111" s="243"/>
      <c r="E111" s="58"/>
      <c r="F111" s="58"/>
      <c r="G111" s="58"/>
      <c r="H111" s="58"/>
      <c r="I111" s="58"/>
      <c r="J111" s="58"/>
    </row>
    <row r="112" spans="1:10">
      <c r="D112" s="58"/>
      <c r="E112" s="58"/>
      <c r="F112" s="58"/>
      <c r="G112" s="58"/>
      <c r="H112" s="58"/>
      <c r="I112" s="58"/>
      <c r="J112" s="58"/>
    </row>
    <row r="113" spans="4:10">
      <c r="D113" s="2"/>
      <c r="E113" s="2"/>
      <c r="F113" s="2"/>
      <c r="G113" s="2"/>
      <c r="H113" s="2"/>
      <c r="I113" s="2"/>
      <c r="J113" s="2"/>
    </row>
    <row r="114" spans="4:10">
      <c r="D114" s="2"/>
      <c r="E114" s="2"/>
      <c r="F114" s="2"/>
      <c r="G114" s="2"/>
      <c r="H114" s="2"/>
      <c r="I114" s="2"/>
      <c r="J114" s="2"/>
    </row>
    <row r="115" spans="4:10">
      <c r="D115" s="2"/>
      <c r="E115" s="2"/>
      <c r="F115" s="2"/>
      <c r="G115" s="2"/>
      <c r="H115" s="2"/>
      <c r="I115" s="2"/>
      <c r="J115" s="2"/>
    </row>
  </sheetData>
  <mergeCells count="6">
    <mergeCell ref="D6:J6"/>
    <mergeCell ref="D48:J48"/>
    <mergeCell ref="D7:F7"/>
    <mergeCell ref="H7:J7"/>
    <mergeCell ref="D49:F49"/>
    <mergeCell ref="H49:J49"/>
  </mergeCells>
  <pageMargins left="0.78740157480314965" right="0.11811023622047245" top="0.78740157480314965" bottom="0.55118110236220474" header="0.31496062992125984" footer="0.31496062992125984"/>
  <pageSetup paperSize="9" scale="70" firstPageNumber="3" fitToHeight="2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/>
  <dimension ref="A1:N111"/>
  <sheetViews>
    <sheetView view="pageBreakPreview" topLeftCell="A37" zoomScale="90" zoomScaleNormal="100" zoomScaleSheetLayoutView="90" workbookViewId="0">
      <selection activeCell="E51" sqref="E51"/>
    </sheetView>
  </sheetViews>
  <sheetFormatPr defaultRowHeight="21"/>
  <cols>
    <col min="1" max="1" width="2.5703125" style="21" customWidth="1"/>
    <col min="2" max="2" width="57.7109375" style="21" customWidth="1"/>
    <col min="3" max="3" width="9.140625" style="22" customWidth="1"/>
    <col min="4" max="4" width="1" style="21" customWidth="1"/>
    <col min="5" max="5" width="15.42578125" style="1" customWidth="1"/>
    <col min="6" max="6" width="1" style="1" customWidth="1"/>
    <col min="7" max="7" width="15.42578125" style="1" customWidth="1"/>
    <col min="8" max="8" width="1.140625" style="1" customWidth="1"/>
    <col min="9" max="9" width="15.28515625" style="28" customWidth="1"/>
    <col min="10" max="10" width="1" style="1" customWidth="1"/>
    <col min="11" max="11" width="15.42578125" style="28" customWidth="1"/>
    <col min="12" max="189" width="17" style="21"/>
    <col min="190" max="191" width="2.140625" style="21" customWidth="1"/>
    <col min="192" max="192" width="37.42578125" style="21" customWidth="1"/>
    <col min="193" max="193" width="6.140625" style="21" customWidth="1"/>
    <col min="194" max="194" width="0.5703125" style="21" customWidth="1"/>
    <col min="195" max="195" width="16.85546875" style="21" customWidth="1"/>
    <col min="196" max="196" width="0.5703125" style="21" customWidth="1"/>
    <col min="197" max="197" width="16.85546875" style="21" customWidth="1"/>
    <col min="198" max="198" width="0.85546875" style="21" customWidth="1"/>
    <col min="199" max="199" width="16.85546875" style="21" customWidth="1"/>
    <col min="200" max="200" width="1" style="21" customWidth="1"/>
    <col min="201" max="201" width="16.85546875" style="21" customWidth="1"/>
    <col min="202" max="202" width="4.140625" style="21" customWidth="1"/>
    <col min="203" max="203" width="2.5703125" style="21" customWidth="1"/>
    <col min="204" max="445" width="17" style="21"/>
    <col min="446" max="447" width="2.140625" style="21" customWidth="1"/>
    <col min="448" max="448" width="37.42578125" style="21" customWidth="1"/>
    <col min="449" max="449" width="6.140625" style="21" customWidth="1"/>
    <col min="450" max="450" width="0.5703125" style="21" customWidth="1"/>
    <col min="451" max="451" width="16.85546875" style="21" customWidth="1"/>
    <col min="452" max="452" width="0.5703125" style="21" customWidth="1"/>
    <col min="453" max="453" width="16.85546875" style="21" customWidth="1"/>
    <col min="454" max="454" width="0.85546875" style="21" customWidth="1"/>
    <col min="455" max="455" width="16.85546875" style="21" customWidth="1"/>
    <col min="456" max="456" width="1" style="21" customWidth="1"/>
    <col min="457" max="457" width="16.85546875" style="21" customWidth="1"/>
    <col min="458" max="458" width="4.140625" style="21" customWidth="1"/>
    <col min="459" max="459" width="2.5703125" style="21" customWidth="1"/>
    <col min="460" max="701" width="17" style="21"/>
    <col min="702" max="703" width="2.140625" style="21" customWidth="1"/>
    <col min="704" max="704" width="37.42578125" style="21" customWidth="1"/>
    <col min="705" max="705" width="6.140625" style="21" customWidth="1"/>
    <col min="706" max="706" width="0.5703125" style="21" customWidth="1"/>
    <col min="707" max="707" width="16.85546875" style="21" customWidth="1"/>
    <col min="708" max="708" width="0.5703125" style="21" customWidth="1"/>
    <col min="709" max="709" width="16.85546875" style="21" customWidth="1"/>
    <col min="710" max="710" width="0.85546875" style="21" customWidth="1"/>
    <col min="711" max="711" width="16.85546875" style="21" customWidth="1"/>
    <col min="712" max="712" width="1" style="21" customWidth="1"/>
    <col min="713" max="713" width="16.85546875" style="21" customWidth="1"/>
    <col min="714" max="714" width="4.140625" style="21" customWidth="1"/>
    <col min="715" max="715" width="2.5703125" style="21" customWidth="1"/>
    <col min="716" max="957" width="9.140625" style="21"/>
    <col min="958" max="959" width="2.140625" style="21" customWidth="1"/>
    <col min="960" max="960" width="37.42578125" style="21" customWidth="1"/>
    <col min="961" max="961" width="6.140625" style="21" customWidth="1"/>
    <col min="962" max="962" width="0.5703125" style="21" customWidth="1"/>
    <col min="963" max="963" width="16.85546875" style="21" customWidth="1"/>
    <col min="964" max="964" width="0.5703125" style="21" customWidth="1"/>
    <col min="965" max="965" width="16.85546875" style="21" customWidth="1"/>
    <col min="966" max="966" width="0.85546875" style="21" customWidth="1"/>
    <col min="967" max="967" width="16.85546875" style="21" customWidth="1"/>
    <col min="968" max="968" width="1" style="21" customWidth="1"/>
    <col min="969" max="969" width="16.85546875" style="21" customWidth="1"/>
    <col min="970" max="970" width="4.140625" style="21" customWidth="1"/>
    <col min="971" max="971" width="2.5703125" style="21" customWidth="1"/>
    <col min="972" max="1213" width="17" style="21"/>
    <col min="1214" max="1215" width="2.140625" style="21" customWidth="1"/>
    <col min="1216" max="1216" width="37.42578125" style="21" customWidth="1"/>
    <col min="1217" max="1217" width="6.140625" style="21" customWidth="1"/>
    <col min="1218" max="1218" width="0.5703125" style="21" customWidth="1"/>
    <col min="1219" max="1219" width="16.85546875" style="21" customWidth="1"/>
    <col min="1220" max="1220" width="0.5703125" style="21" customWidth="1"/>
    <col min="1221" max="1221" width="16.85546875" style="21" customWidth="1"/>
    <col min="1222" max="1222" width="0.85546875" style="21" customWidth="1"/>
    <col min="1223" max="1223" width="16.85546875" style="21" customWidth="1"/>
    <col min="1224" max="1224" width="1" style="21" customWidth="1"/>
    <col min="1225" max="1225" width="16.85546875" style="21" customWidth="1"/>
    <col min="1226" max="1226" width="4.140625" style="21" customWidth="1"/>
    <col min="1227" max="1227" width="2.5703125" style="21" customWidth="1"/>
    <col min="1228" max="1469" width="17" style="21"/>
    <col min="1470" max="1471" width="2.140625" style="21" customWidth="1"/>
    <col min="1472" max="1472" width="37.42578125" style="21" customWidth="1"/>
    <col min="1473" max="1473" width="6.140625" style="21" customWidth="1"/>
    <col min="1474" max="1474" width="0.5703125" style="21" customWidth="1"/>
    <col min="1475" max="1475" width="16.85546875" style="21" customWidth="1"/>
    <col min="1476" max="1476" width="0.5703125" style="21" customWidth="1"/>
    <col min="1477" max="1477" width="16.85546875" style="21" customWidth="1"/>
    <col min="1478" max="1478" width="0.85546875" style="21" customWidth="1"/>
    <col min="1479" max="1479" width="16.85546875" style="21" customWidth="1"/>
    <col min="1480" max="1480" width="1" style="21" customWidth="1"/>
    <col min="1481" max="1481" width="16.85546875" style="21" customWidth="1"/>
    <col min="1482" max="1482" width="4.140625" style="21" customWidth="1"/>
    <col min="1483" max="1483" width="2.5703125" style="21" customWidth="1"/>
    <col min="1484" max="1725" width="17" style="21"/>
    <col min="1726" max="1727" width="2.140625" style="21" customWidth="1"/>
    <col min="1728" max="1728" width="37.42578125" style="21" customWidth="1"/>
    <col min="1729" max="1729" width="6.140625" style="21" customWidth="1"/>
    <col min="1730" max="1730" width="0.5703125" style="21" customWidth="1"/>
    <col min="1731" max="1731" width="16.85546875" style="21" customWidth="1"/>
    <col min="1732" max="1732" width="0.5703125" style="21" customWidth="1"/>
    <col min="1733" max="1733" width="16.85546875" style="21" customWidth="1"/>
    <col min="1734" max="1734" width="0.85546875" style="21" customWidth="1"/>
    <col min="1735" max="1735" width="16.85546875" style="21" customWidth="1"/>
    <col min="1736" max="1736" width="1" style="21" customWidth="1"/>
    <col min="1737" max="1737" width="16.85546875" style="21" customWidth="1"/>
    <col min="1738" max="1738" width="4.140625" style="21" customWidth="1"/>
    <col min="1739" max="1739" width="2.5703125" style="21" customWidth="1"/>
    <col min="1740" max="1981" width="9.140625" style="21"/>
    <col min="1982" max="1983" width="2.140625" style="21" customWidth="1"/>
    <col min="1984" max="1984" width="37.42578125" style="21" customWidth="1"/>
    <col min="1985" max="1985" width="6.140625" style="21" customWidth="1"/>
    <col min="1986" max="1986" width="0.5703125" style="21" customWidth="1"/>
    <col min="1987" max="1987" width="16.85546875" style="21" customWidth="1"/>
    <col min="1988" max="1988" width="0.5703125" style="21" customWidth="1"/>
    <col min="1989" max="1989" width="16.85546875" style="21" customWidth="1"/>
    <col min="1990" max="1990" width="0.85546875" style="21" customWidth="1"/>
    <col min="1991" max="1991" width="16.85546875" style="21" customWidth="1"/>
    <col min="1992" max="1992" width="1" style="21" customWidth="1"/>
    <col min="1993" max="1993" width="16.85546875" style="21" customWidth="1"/>
    <col min="1994" max="1994" width="4.140625" style="21" customWidth="1"/>
    <col min="1995" max="1995" width="2.5703125" style="21" customWidth="1"/>
    <col min="1996" max="2237" width="17" style="21"/>
    <col min="2238" max="2239" width="2.140625" style="21" customWidth="1"/>
    <col min="2240" max="2240" width="37.42578125" style="21" customWidth="1"/>
    <col min="2241" max="2241" width="6.140625" style="21" customWidth="1"/>
    <col min="2242" max="2242" width="0.5703125" style="21" customWidth="1"/>
    <col min="2243" max="2243" width="16.85546875" style="21" customWidth="1"/>
    <col min="2244" max="2244" width="0.5703125" style="21" customWidth="1"/>
    <col min="2245" max="2245" width="16.85546875" style="21" customWidth="1"/>
    <col min="2246" max="2246" width="0.85546875" style="21" customWidth="1"/>
    <col min="2247" max="2247" width="16.85546875" style="21" customWidth="1"/>
    <col min="2248" max="2248" width="1" style="21" customWidth="1"/>
    <col min="2249" max="2249" width="16.85546875" style="21" customWidth="1"/>
    <col min="2250" max="2250" width="4.140625" style="21" customWidth="1"/>
    <col min="2251" max="2251" width="2.5703125" style="21" customWidth="1"/>
    <col min="2252" max="2493" width="17" style="21"/>
    <col min="2494" max="2495" width="2.140625" style="21" customWidth="1"/>
    <col min="2496" max="2496" width="37.42578125" style="21" customWidth="1"/>
    <col min="2497" max="2497" width="6.140625" style="21" customWidth="1"/>
    <col min="2498" max="2498" width="0.5703125" style="21" customWidth="1"/>
    <col min="2499" max="2499" width="16.85546875" style="21" customWidth="1"/>
    <col min="2500" max="2500" width="0.5703125" style="21" customWidth="1"/>
    <col min="2501" max="2501" width="16.85546875" style="21" customWidth="1"/>
    <col min="2502" max="2502" width="0.85546875" style="21" customWidth="1"/>
    <col min="2503" max="2503" width="16.85546875" style="21" customWidth="1"/>
    <col min="2504" max="2504" width="1" style="21" customWidth="1"/>
    <col min="2505" max="2505" width="16.85546875" style="21" customWidth="1"/>
    <col min="2506" max="2506" width="4.140625" style="21" customWidth="1"/>
    <col min="2507" max="2507" width="2.5703125" style="21" customWidth="1"/>
    <col min="2508" max="2749" width="17" style="21"/>
    <col min="2750" max="2751" width="2.140625" style="21" customWidth="1"/>
    <col min="2752" max="2752" width="37.42578125" style="21" customWidth="1"/>
    <col min="2753" max="2753" width="6.140625" style="21" customWidth="1"/>
    <col min="2754" max="2754" width="0.5703125" style="21" customWidth="1"/>
    <col min="2755" max="2755" width="16.85546875" style="21" customWidth="1"/>
    <col min="2756" max="2756" width="0.5703125" style="21" customWidth="1"/>
    <col min="2757" max="2757" width="16.85546875" style="21" customWidth="1"/>
    <col min="2758" max="2758" width="0.85546875" style="21" customWidth="1"/>
    <col min="2759" max="2759" width="16.85546875" style="21" customWidth="1"/>
    <col min="2760" max="2760" width="1" style="21" customWidth="1"/>
    <col min="2761" max="2761" width="16.85546875" style="21" customWidth="1"/>
    <col min="2762" max="2762" width="4.140625" style="21" customWidth="1"/>
    <col min="2763" max="2763" width="2.5703125" style="21" customWidth="1"/>
    <col min="2764" max="3005" width="9.140625" style="21"/>
    <col min="3006" max="3007" width="2.140625" style="21" customWidth="1"/>
    <col min="3008" max="3008" width="37.42578125" style="21" customWidth="1"/>
    <col min="3009" max="3009" width="6.140625" style="21" customWidth="1"/>
    <col min="3010" max="3010" width="0.5703125" style="21" customWidth="1"/>
    <col min="3011" max="3011" width="16.85546875" style="21" customWidth="1"/>
    <col min="3012" max="3012" width="0.5703125" style="21" customWidth="1"/>
    <col min="3013" max="3013" width="16.85546875" style="21" customWidth="1"/>
    <col min="3014" max="3014" width="0.85546875" style="21" customWidth="1"/>
    <col min="3015" max="3015" width="16.85546875" style="21" customWidth="1"/>
    <col min="3016" max="3016" width="1" style="21" customWidth="1"/>
    <col min="3017" max="3017" width="16.85546875" style="21" customWidth="1"/>
    <col min="3018" max="3018" width="4.140625" style="21" customWidth="1"/>
    <col min="3019" max="3019" width="2.5703125" style="21" customWidth="1"/>
    <col min="3020" max="3261" width="17" style="21"/>
    <col min="3262" max="3263" width="2.140625" style="21" customWidth="1"/>
    <col min="3264" max="3264" width="37.42578125" style="21" customWidth="1"/>
    <col min="3265" max="3265" width="6.140625" style="21" customWidth="1"/>
    <col min="3266" max="3266" width="0.5703125" style="21" customWidth="1"/>
    <col min="3267" max="3267" width="16.85546875" style="21" customWidth="1"/>
    <col min="3268" max="3268" width="0.5703125" style="21" customWidth="1"/>
    <col min="3269" max="3269" width="16.85546875" style="21" customWidth="1"/>
    <col min="3270" max="3270" width="0.85546875" style="21" customWidth="1"/>
    <col min="3271" max="3271" width="16.85546875" style="21" customWidth="1"/>
    <col min="3272" max="3272" width="1" style="21" customWidth="1"/>
    <col min="3273" max="3273" width="16.85546875" style="21" customWidth="1"/>
    <col min="3274" max="3274" width="4.140625" style="21" customWidth="1"/>
    <col min="3275" max="3275" width="2.5703125" style="21" customWidth="1"/>
    <col min="3276" max="3517" width="17" style="21"/>
    <col min="3518" max="3519" width="2.140625" style="21" customWidth="1"/>
    <col min="3520" max="3520" width="37.42578125" style="21" customWidth="1"/>
    <col min="3521" max="3521" width="6.140625" style="21" customWidth="1"/>
    <col min="3522" max="3522" width="0.5703125" style="21" customWidth="1"/>
    <col min="3523" max="3523" width="16.85546875" style="21" customWidth="1"/>
    <col min="3524" max="3524" width="0.5703125" style="21" customWidth="1"/>
    <col min="3525" max="3525" width="16.85546875" style="21" customWidth="1"/>
    <col min="3526" max="3526" width="0.85546875" style="21" customWidth="1"/>
    <col min="3527" max="3527" width="16.85546875" style="21" customWidth="1"/>
    <col min="3528" max="3528" width="1" style="21" customWidth="1"/>
    <col min="3529" max="3529" width="16.85546875" style="21" customWidth="1"/>
    <col min="3530" max="3530" width="4.140625" style="21" customWidth="1"/>
    <col min="3531" max="3531" width="2.5703125" style="21" customWidth="1"/>
    <col min="3532" max="3773" width="17" style="21"/>
    <col min="3774" max="3775" width="2.140625" style="21" customWidth="1"/>
    <col min="3776" max="3776" width="37.42578125" style="21" customWidth="1"/>
    <col min="3777" max="3777" width="6.140625" style="21" customWidth="1"/>
    <col min="3778" max="3778" width="0.5703125" style="21" customWidth="1"/>
    <col min="3779" max="3779" width="16.85546875" style="21" customWidth="1"/>
    <col min="3780" max="3780" width="0.5703125" style="21" customWidth="1"/>
    <col min="3781" max="3781" width="16.85546875" style="21" customWidth="1"/>
    <col min="3782" max="3782" width="0.85546875" style="21" customWidth="1"/>
    <col min="3783" max="3783" width="16.85546875" style="21" customWidth="1"/>
    <col min="3784" max="3784" width="1" style="21" customWidth="1"/>
    <col min="3785" max="3785" width="16.85546875" style="21" customWidth="1"/>
    <col min="3786" max="3786" width="4.140625" style="21" customWidth="1"/>
    <col min="3787" max="3787" width="2.5703125" style="21" customWidth="1"/>
    <col min="3788" max="4029" width="9.140625" style="21"/>
    <col min="4030" max="4031" width="2.140625" style="21" customWidth="1"/>
    <col min="4032" max="4032" width="37.42578125" style="21" customWidth="1"/>
    <col min="4033" max="4033" width="6.140625" style="21" customWidth="1"/>
    <col min="4034" max="4034" width="0.5703125" style="21" customWidth="1"/>
    <col min="4035" max="4035" width="16.85546875" style="21" customWidth="1"/>
    <col min="4036" max="4036" width="0.5703125" style="21" customWidth="1"/>
    <col min="4037" max="4037" width="16.85546875" style="21" customWidth="1"/>
    <col min="4038" max="4038" width="0.85546875" style="21" customWidth="1"/>
    <col min="4039" max="4039" width="16.85546875" style="21" customWidth="1"/>
    <col min="4040" max="4040" width="1" style="21" customWidth="1"/>
    <col min="4041" max="4041" width="16.85546875" style="21" customWidth="1"/>
    <col min="4042" max="4042" width="4.140625" style="21" customWidth="1"/>
    <col min="4043" max="4043" width="2.5703125" style="21" customWidth="1"/>
    <col min="4044" max="4285" width="17" style="21"/>
    <col min="4286" max="4287" width="2.140625" style="21" customWidth="1"/>
    <col min="4288" max="4288" width="37.42578125" style="21" customWidth="1"/>
    <col min="4289" max="4289" width="6.140625" style="21" customWidth="1"/>
    <col min="4290" max="4290" width="0.5703125" style="21" customWidth="1"/>
    <col min="4291" max="4291" width="16.85546875" style="21" customWidth="1"/>
    <col min="4292" max="4292" width="0.5703125" style="21" customWidth="1"/>
    <col min="4293" max="4293" width="16.85546875" style="21" customWidth="1"/>
    <col min="4294" max="4294" width="0.85546875" style="21" customWidth="1"/>
    <col min="4295" max="4295" width="16.85546875" style="21" customWidth="1"/>
    <col min="4296" max="4296" width="1" style="21" customWidth="1"/>
    <col min="4297" max="4297" width="16.85546875" style="21" customWidth="1"/>
    <col min="4298" max="4298" width="4.140625" style="21" customWidth="1"/>
    <col min="4299" max="4299" width="2.5703125" style="21" customWidth="1"/>
    <col min="4300" max="4541" width="17" style="21"/>
    <col min="4542" max="4543" width="2.140625" style="21" customWidth="1"/>
    <col min="4544" max="4544" width="37.42578125" style="21" customWidth="1"/>
    <col min="4545" max="4545" width="6.140625" style="21" customWidth="1"/>
    <col min="4546" max="4546" width="0.5703125" style="21" customWidth="1"/>
    <col min="4547" max="4547" width="16.85546875" style="21" customWidth="1"/>
    <col min="4548" max="4548" width="0.5703125" style="21" customWidth="1"/>
    <col min="4549" max="4549" width="16.85546875" style="21" customWidth="1"/>
    <col min="4550" max="4550" width="0.85546875" style="21" customWidth="1"/>
    <col min="4551" max="4551" width="16.85546875" style="21" customWidth="1"/>
    <col min="4552" max="4552" width="1" style="21" customWidth="1"/>
    <col min="4553" max="4553" width="16.85546875" style="21" customWidth="1"/>
    <col min="4554" max="4554" width="4.140625" style="21" customWidth="1"/>
    <col min="4555" max="4555" width="2.5703125" style="21" customWidth="1"/>
    <col min="4556" max="4797" width="17" style="21"/>
    <col min="4798" max="4799" width="2.140625" style="21" customWidth="1"/>
    <col min="4800" max="4800" width="37.42578125" style="21" customWidth="1"/>
    <col min="4801" max="4801" width="6.140625" style="21" customWidth="1"/>
    <col min="4802" max="4802" width="0.5703125" style="21" customWidth="1"/>
    <col min="4803" max="4803" width="16.85546875" style="21" customWidth="1"/>
    <col min="4804" max="4804" width="0.5703125" style="21" customWidth="1"/>
    <col min="4805" max="4805" width="16.85546875" style="21" customWidth="1"/>
    <col min="4806" max="4806" width="0.85546875" style="21" customWidth="1"/>
    <col min="4807" max="4807" width="16.85546875" style="21" customWidth="1"/>
    <col min="4808" max="4808" width="1" style="21" customWidth="1"/>
    <col min="4809" max="4809" width="16.85546875" style="21" customWidth="1"/>
    <col min="4810" max="4810" width="4.140625" style="21" customWidth="1"/>
    <col min="4811" max="4811" width="2.5703125" style="21" customWidth="1"/>
    <col min="4812" max="5053" width="9.140625" style="21"/>
    <col min="5054" max="5055" width="2.140625" style="21" customWidth="1"/>
    <col min="5056" max="5056" width="37.42578125" style="21" customWidth="1"/>
    <col min="5057" max="5057" width="6.140625" style="21" customWidth="1"/>
    <col min="5058" max="5058" width="0.5703125" style="21" customWidth="1"/>
    <col min="5059" max="5059" width="16.85546875" style="21" customWidth="1"/>
    <col min="5060" max="5060" width="0.5703125" style="21" customWidth="1"/>
    <col min="5061" max="5061" width="16.85546875" style="21" customWidth="1"/>
    <col min="5062" max="5062" width="0.85546875" style="21" customWidth="1"/>
    <col min="5063" max="5063" width="16.85546875" style="21" customWidth="1"/>
    <col min="5064" max="5064" width="1" style="21" customWidth="1"/>
    <col min="5065" max="5065" width="16.85546875" style="21" customWidth="1"/>
    <col min="5066" max="5066" width="4.140625" style="21" customWidth="1"/>
    <col min="5067" max="5067" width="2.5703125" style="21" customWidth="1"/>
    <col min="5068" max="5309" width="17" style="21"/>
    <col min="5310" max="5311" width="2.140625" style="21" customWidth="1"/>
    <col min="5312" max="5312" width="37.42578125" style="21" customWidth="1"/>
    <col min="5313" max="5313" width="6.140625" style="21" customWidth="1"/>
    <col min="5314" max="5314" width="0.5703125" style="21" customWidth="1"/>
    <col min="5315" max="5315" width="16.85546875" style="21" customWidth="1"/>
    <col min="5316" max="5316" width="0.5703125" style="21" customWidth="1"/>
    <col min="5317" max="5317" width="16.85546875" style="21" customWidth="1"/>
    <col min="5318" max="5318" width="0.85546875" style="21" customWidth="1"/>
    <col min="5319" max="5319" width="16.85546875" style="21" customWidth="1"/>
    <col min="5320" max="5320" width="1" style="21" customWidth="1"/>
    <col min="5321" max="5321" width="16.85546875" style="21" customWidth="1"/>
    <col min="5322" max="5322" width="4.140625" style="21" customWidth="1"/>
    <col min="5323" max="5323" width="2.5703125" style="21" customWidth="1"/>
    <col min="5324" max="5565" width="17" style="21"/>
    <col min="5566" max="5567" width="2.140625" style="21" customWidth="1"/>
    <col min="5568" max="5568" width="37.42578125" style="21" customWidth="1"/>
    <col min="5569" max="5569" width="6.140625" style="21" customWidth="1"/>
    <col min="5570" max="5570" width="0.5703125" style="21" customWidth="1"/>
    <col min="5571" max="5571" width="16.85546875" style="21" customWidth="1"/>
    <col min="5572" max="5572" width="0.5703125" style="21" customWidth="1"/>
    <col min="5573" max="5573" width="16.85546875" style="21" customWidth="1"/>
    <col min="5574" max="5574" width="0.85546875" style="21" customWidth="1"/>
    <col min="5575" max="5575" width="16.85546875" style="21" customWidth="1"/>
    <col min="5576" max="5576" width="1" style="21" customWidth="1"/>
    <col min="5577" max="5577" width="16.85546875" style="21" customWidth="1"/>
    <col min="5578" max="5578" width="4.140625" style="21" customWidth="1"/>
    <col min="5579" max="5579" width="2.5703125" style="21" customWidth="1"/>
    <col min="5580" max="5821" width="17" style="21"/>
    <col min="5822" max="5823" width="2.140625" style="21" customWidth="1"/>
    <col min="5824" max="5824" width="37.42578125" style="21" customWidth="1"/>
    <col min="5825" max="5825" width="6.140625" style="21" customWidth="1"/>
    <col min="5826" max="5826" width="0.5703125" style="21" customWidth="1"/>
    <col min="5827" max="5827" width="16.85546875" style="21" customWidth="1"/>
    <col min="5828" max="5828" width="0.5703125" style="21" customWidth="1"/>
    <col min="5829" max="5829" width="16.85546875" style="21" customWidth="1"/>
    <col min="5830" max="5830" width="0.85546875" style="21" customWidth="1"/>
    <col min="5831" max="5831" width="16.85546875" style="21" customWidth="1"/>
    <col min="5832" max="5832" width="1" style="21" customWidth="1"/>
    <col min="5833" max="5833" width="16.85546875" style="21" customWidth="1"/>
    <col min="5834" max="5834" width="4.140625" style="21" customWidth="1"/>
    <col min="5835" max="5835" width="2.5703125" style="21" customWidth="1"/>
    <col min="5836" max="6077" width="9.140625" style="21"/>
    <col min="6078" max="6079" width="2.140625" style="21" customWidth="1"/>
    <col min="6080" max="6080" width="37.42578125" style="21" customWidth="1"/>
    <col min="6081" max="6081" width="6.140625" style="21" customWidth="1"/>
    <col min="6082" max="6082" width="0.5703125" style="21" customWidth="1"/>
    <col min="6083" max="6083" width="16.85546875" style="21" customWidth="1"/>
    <col min="6084" max="6084" width="0.5703125" style="21" customWidth="1"/>
    <col min="6085" max="6085" width="16.85546875" style="21" customWidth="1"/>
    <col min="6086" max="6086" width="0.85546875" style="21" customWidth="1"/>
    <col min="6087" max="6087" width="16.85546875" style="21" customWidth="1"/>
    <col min="6088" max="6088" width="1" style="21" customWidth="1"/>
    <col min="6089" max="6089" width="16.85546875" style="21" customWidth="1"/>
    <col min="6090" max="6090" width="4.140625" style="21" customWidth="1"/>
    <col min="6091" max="6091" width="2.5703125" style="21" customWidth="1"/>
    <col min="6092" max="6333" width="17" style="21"/>
    <col min="6334" max="6335" width="2.140625" style="21" customWidth="1"/>
    <col min="6336" max="6336" width="37.42578125" style="21" customWidth="1"/>
    <col min="6337" max="6337" width="6.140625" style="21" customWidth="1"/>
    <col min="6338" max="6338" width="0.5703125" style="21" customWidth="1"/>
    <col min="6339" max="6339" width="16.85546875" style="21" customWidth="1"/>
    <col min="6340" max="6340" width="0.5703125" style="21" customWidth="1"/>
    <col min="6341" max="6341" width="16.85546875" style="21" customWidth="1"/>
    <col min="6342" max="6342" width="0.85546875" style="21" customWidth="1"/>
    <col min="6343" max="6343" width="16.85546875" style="21" customWidth="1"/>
    <col min="6344" max="6344" width="1" style="21" customWidth="1"/>
    <col min="6345" max="6345" width="16.85546875" style="21" customWidth="1"/>
    <col min="6346" max="6346" width="4.140625" style="21" customWidth="1"/>
    <col min="6347" max="6347" width="2.5703125" style="21" customWidth="1"/>
    <col min="6348" max="6589" width="17" style="21"/>
    <col min="6590" max="6591" width="2.140625" style="21" customWidth="1"/>
    <col min="6592" max="6592" width="37.42578125" style="21" customWidth="1"/>
    <col min="6593" max="6593" width="6.140625" style="21" customWidth="1"/>
    <col min="6594" max="6594" width="0.5703125" style="21" customWidth="1"/>
    <col min="6595" max="6595" width="16.85546875" style="21" customWidth="1"/>
    <col min="6596" max="6596" width="0.5703125" style="21" customWidth="1"/>
    <col min="6597" max="6597" width="16.85546875" style="21" customWidth="1"/>
    <col min="6598" max="6598" width="0.85546875" style="21" customWidth="1"/>
    <col min="6599" max="6599" width="16.85546875" style="21" customWidth="1"/>
    <col min="6600" max="6600" width="1" style="21" customWidth="1"/>
    <col min="6601" max="6601" width="16.85546875" style="21" customWidth="1"/>
    <col min="6602" max="6602" width="4.140625" style="21" customWidth="1"/>
    <col min="6603" max="6603" width="2.5703125" style="21" customWidth="1"/>
    <col min="6604" max="6845" width="17" style="21"/>
    <col min="6846" max="6847" width="2.140625" style="21" customWidth="1"/>
    <col min="6848" max="6848" width="37.42578125" style="21" customWidth="1"/>
    <col min="6849" max="6849" width="6.140625" style="21" customWidth="1"/>
    <col min="6850" max="6850" width="0.5703125" style="21" customWidth="1"/>
    <col min="6851" max="6851" width="16.85546875" style="21" customWidth="1"/>
    <col min="6852" max="6852" width="0.5703125" style="21" customWidth="1"/>
    <col min="6853" max="6853" width="16.85546875" style="21" customWidth="1"/>
    <col min="6854" max="6854" width="0.85546875" style="21" customWidth="1"/>
    <col min="6855" max="6855" width="16.85546875" style="21" customWidth="1"/>
    <col min="6856" max="6856" width="1" style="21" customWidth="1"/>
    <col min="6857" max="6857" width="16.85546875" style="21" customWidth="1"/>
    <col min="6858" max="6858" width="4.140625" style="21" customWidth="1"/>
    <col min="6859" max="6859" width="2.5703125" style="21" customWidth="1"/>
    <col min="6860" max="7101" width="9.140625" style="21"/>
    <col min="7102" max="7103" width="2.140625" style="21" customWidth="1"/>
    <col min="7104" max="7104" width="37.42578125" style="21" customWidth="1"/>
    <col min="7105" max="7105" width="6.140625" style="21" customWidth="1"/>
    <col min="7106" max="7106" width="0.5703125" style="21" customWidth="1"/>
    <col min="7107" max="7107" width="16.85546875" style="21" customWidth="1"/>
    <col min="7108" max="7108" width="0.5703125" style="21" customWidth="1"/>
    <col min="7109" max="7109" width="16.85546875" style="21" customWidth="1"/>
    <col min="7110" max="7110" width="0.85546875" style="21" customWidth="1"/>
    <col min="7111" max="7111" width="16.85546875" style="21" customWidth="1"/>
    <col min="7112" max="7112" width="1" style="21" customWidth="1"/>
    <col min="7113" max="7113" width="16.85546875" style="21" customWidth="1"/>
    <col min="7114" max="7114" width="4.140625" style="21" customWidth="1"/>
    <col min="7115" max="7115" width="2.5703125" style="21" customWidth="1"/>
    <col min="7116" max="7357" width="17" style="21"/>
    <col min="7358" max="7359" width="2.140625" style="21" customWidth="1"/>
    <col min="7360" max="7360" width="37.42578125" style="21" customWidth="1"/>
    <col min="7361" max="7361" width="6.140625" style="21" customWidth="1"/>
    <col min="7362" max="7362" width="0.5703125" style="21" customWidth="1"/>
    <col min="7363" max="7363" width="16.85546875" style="21" customWidth="1"/>
    <col min="7364" max="7364" width="0.5703125" style="21" customWidth="1"/>
    <col min="7365" max="7365" width="16.85546875" style="21" customWidth="1"/>
    <col min="7366" max="7366" width="0.85546875" style="21" customWidth="1"/>
    <col min="7367" max="7367" width="16.85546875" style="21" customWidth="1"/>
    <col min="7368" max="7368" width="1" style="21" customWidth="1"/>
    <col min="7369" max="7369" width="16.85546875" style="21" customWidth="1"/>
    <col min="7370" max="7370" width="4.140625" style="21" customWidth="1"/>
    <col min="7371" max="7371" width="2.5703125" style="21" customWidth="1"/>
    <col min="7372" max="7613" width="17" style="21"/>
    <col min="7614" max="7615" width="2.140625" style="21" customWidth="1"/>
    <col min="7616" max="7616" width="37.42578125" style="21" customWidth="1"/>
    <col min="7617" max="7617" width="6.140625" style="21" customWidth="1"/>
    <col min="7618" max="7618" width="0.5703125" style="21" customWidth="1"/>
    <col min="7619" max="7619" width="16.85546875" style="21" customWidth="1"/>
    <col min="7620" max="7620" width="0.5703125" style="21" customWidth="1"/>
    <col min="7621" max="7621" width="16.85546875" style="21" customWidth="1"/>
    <col min="7622" max="7622" width="0.85546875" style="21" customWidth="1"/>
    <col min="7623" max="7623" width="16.85546875" style="21" customWidth="1"/>
    <col min="7624" max="7624" width="1" style="21" customWidth="1"/>
    <col min="7625" max="7625" width="16.85546875" style="21" customWidth="1"/>
    <col min="7626" max="7626" width="4.140625" style="21" customWidth="1"/>
    <col min="7627" max="7627" width="2.5703125" style="21" customWidth="1"/>
    <col min="7628" max="7869" width="17" style="21"/>
    <col min="7870" max="7871" width="2.140625" style="21" customWidth="1"/>
    <col min="7872" max="7872" width="37.42578125" style="21" customWidth="1"/>
    <col min="7873" max="7873" width="6.140625" style="21" customWidth="1"/>
    <col min="7874" max="7874" width="0.5703125" style="21" customWidth="1"/>
    <col min="7875" max="7875" width="16.85546875" style="21" customWidth="1"/>
    <col min="7876" max="7876" width="0.5703125" style="21" customWidth="1"/>
    <col min="7877" max="7877" width="16.85546875" style="21" customWidth="1"/>
    <col min="7878" max="7878" width="0.85546875" style="21" customWidth="1"/>
    <col min="7879" max="7879" width="16.85546875" style="21" customWidth="1"/>
    <col min="7880" max="7880" width="1" style="21" customWidth="1"/>
    <col min="7881" max="7881" width="16.85546875" style="21" customWidth="1"/>
    <col min="7882" max="7882" width="4.140625" style="21" customWidth="1"/>
    <col min="7883" max="7883" width="2.5703125" style="21" customWidth="1"/>
    <col min="7884" max="8125" width="9.140625" style="21"/>
    <col min="8126" max="8127" width="2.140625" style="21" customWidth="1"/>
    <col min="8128" max="8128" width="37.42578125" style="21" customWidth="1"/>
    <col min="8129" max="8129" width="6.140625" style="21" customWidth="1"/>
    <col min="8130" max="8130" width="0.5703125" style="21" customWidth="1"/>
    <col min="8131" max="8131" width="16.85546875" style="21" customWidth="1"/>
    <col min="8132" max="8132" width="0.5703125" style="21" customWidth="1"/>
    <col min="8133" max="8133" width="16.85546875" style="21" customWidth="1"/>
    <col min="8134" max="8134" width="0.85546875" style="21" customWidth="1"/>
    <col min="8135" max="8135" width="16.85546875" style="21" customWidth="1"/>
    <col min="8136" max="8136" width="1" style="21" customWidth="1"/>
    <col min="8137" max="8137" width="16.85546875" style="21" customWidth="1"/>
    <col min="8138" max="8138" width="4.140625" style="21" customWidth="1"/>
    <col min="8139" max="8139" width="2.5703125" style="21" customWidth="1"/>
    <col min="8140" max="8381" width="17" style="21"/>
    <col min="8382" max="8383" width="2.140625" style="21" customWidth="1"/>
    <col min="8384" max="8384" width="37.42578125" style="21" customWidth="1"/>
    <col min="8385" max="8385" width="6.140625" style="21" customWidth="1"/>
    <col min="8386" max="8386" width="0.5703125" style="21" customWidth="1"/>
    <col min="8387" max="8387" width="16.85546875" style="21" customWidth="1"/>
    <col min="8388" max="8388" width="0.5703125" style="21" customWidth="1"/>
    <col min="8389" max="8389" width="16.85546875" style="21" customWidth="1"/>
    <col min="8390" max="8390" width="0.85546875" style="21" customWidth="1"/>
    <col min="8391" max="8391" width="16.85546875" style="21" customWidth="1"/>
    <col min="8392" max="8392" width="1" style="21" customWidth="1"/>
    <col min="8393" max="8393" width="16.85546875" style="21" customWidth="1"/>
    <col min="8394" max="8394" width="4.140625" style="21" customWidth="1"/>
    <col min="8395" max="8395" width="2.5703125" style="21" customWidth="1"/>
    <col min="8396" max="8637" width="17" style="21"/>
    <col min="8638" max="8639" width="2.140625" style="21" customWidth="1"/>
    <col min="8640" max="8640" width="37.42578125" style="21" customWidth="1"/>
    <col min="8641" max="8641" width="6.140625" style="21" customWidth="1"/>
    <col min="8642" max="8642" width="0.5703125" style="21" customWidth="1"/>
    <col min="8643" max="8643" width="16.85546875" style="21" customWidth="1"/>
    <col min="8644" max="8644" width="0.5703125" style="21" customWidth="1"/>
    <col min="8645" max="8645" width="16.85546875" style="21" customWidth="1"/>
    <col min="8646" max="8646" width="0.85546875" style="21" customWidth="1"/>
    <col min="8647" max="8647" width="16.85546875" style="21" customWidth="1"/>
    <col min="8648" max="8648" width="1" style="21" customWidth="1"/>
    <col min="8649" max="8649" width="16.85546875" style="21" customWidth="1"/>
    <col min="8650" max="8650" width="4.140625" style="21" customWidth="1"/>
    <col min="8651" max="8651" width="2.5703125" style="21" customWidth="1"/>
    <col min="8652" max="8893" width="17" style="21"/>
    <col min="8894" max="8895" width="2.140625" style="21" customWidth="1"/>
    <col min="8896" max="8896" width="37.42578125" style="21" customWidth="1"/>
    <col min="8897" max="8897" width="6.140625" style="21" customWidth="1"/>
    <col min="8898" max="8898" width="0.5703125" style="21" customWidth="1"/>
    <col min="8899" max="8899" width="16.85546875" style="21" customWidth="1"/>
    <col min="8900" max="8900" width="0.5703125" style="21" customWidth="1"/>
    <col min="8901" max="8901" width="16.85546875" style="21" customWidth="1"/>
    <col min="8902" max="8902" width="0.85546875" style="21" customWidth="1"/>
    <col min="8903" max="8903" width="16.85546875" style="21" customWidth="1"/>
    <col min="8904" max="8904" width="1" style="21" customWidth="1"/>
    <col min="8905" max="8905" width="16.85546875" style="21" customWidth="1"/>
    <col min="8906" max="8906" width="4.140625" style="21" customWidth="1"/>
    <col min="8907" max="8907" width="2.5703125" style="21" customWidth="1"/>
    <col min="8908" max="9149" width="9.140625" style="21"/>
    <col min="9150" max="9151" width="2.140625" style="21" customWidth="1"/>
    <col min="9152" max="9152" width="37.42578125" style="21" customWidth="1"/>
    <col min="9153" max="9153" width="6.140625" style="21" customWidth="1"/>
    <col min="9154" max="9154" width="0.5703125" style="21" customWidth="1"/>
    <col min="9155" max="9155" width="16.85546875" style="21" customWidth="1"/>
    <col min="9156" max="9156" width="0.5703125" style="21" customWidth="1"/>
    <col min="9157" max="9157" width="16.85546875" style="21" customWidth="1"/>
    <col min="9158" max="9158" width="0.85546875" style="21" customWidth="1"/>
    <col min="9159" max="9159" width="16.85546875" style="21" customWidth="1"/>
    <col min="9160" max="9160" width="1" style="21" customWidth="1"/>
    <col min="9161" max="9161" width="16.85546875" style="21" customWidth="1"/>
    <col min="9162" max="9162" width="4.140625" style="21" customWidth="1"/>
    <col min="9163" max="9163" width="2.5703125" style="21" customWidth="1"/>
    <col min="9164" max="9405" width="17" style="21"/>
    <col min="9406" max="9407" width="2.140625" style="21" customWidth="1"/>
    <col min="9408" max="9408" width="37.42578125" style="21" customWidth="1"/>
    <col min="9409" max="9409" width="6.140625" style="21" customWidth="1"/>
    <col min="9410" max="9410" width="0.5703125" style="21" customWidth="1"/>
    <col min="9411" max="9411" width="16.85546875" style="21" customWidth="1"/>
    <col min="9412" max="9412" width="0.5703125" style="21" customWidth="1"/>
    <col min="9413" max="9413" width="16.85546875" style="21" customWidth="1"/>
    <col min="9414" max="9414" width="0.85546875" style="21" customWidth="1"/>
    <col min="9415" max="9415" width="16.85546875" style="21" customWidth="1"/>
    <col min="9416" max="9416" width="1" style="21" customWidth="1"/>
    <col min="9417" max="9417" width="16.85546875" style="21" customWidth="1"/>
    <col min="9418" max="9418" width="4.140625" style="21" customWidth="1"/>
    <col min="9419" max="9419" width="2.5703125" style="21" customWidth="1"/>
    <col min="9420" max="9661" width="17" style="21"/>
    <col min="9662" max="9663" width="2.140625" style="21" customWidth="1"/>
    <col min="9664" max="9664" width="37.42578125" style="21" customWidth="1"/>
    <col min="9665" max="9665" width="6.140625" style="21" customWidth="1"/>
    <col min="9666" max="9666" width="0.5703125" style="21" customWidth="1"/>
    <col min="9667" max="9667" width="16.85546875" style="21" customWidth="1"/>
    <col min="9668" max="9668" width="0.5703125" style="21" customWidth="1"/>
    <col min="9669" max="9669" width="16.85546875" style="21" customWidth="1"/>
    <col min="9670" max="9670" width="0.85546875" style="21" customWidth="1"/>
    <col min="9671" max="9671" width="16.85546875" style="21" customWidth="1"/>
    <col min="9672" max="9672" width="1" style="21" customWidth="1"/>
    <col min="9673" max="9673" width="16.85546875" style="21" customWidth="1"/>
    <col min="9674" max="9674" width="4.140625" style="21" customWidth="1"/>
    <col min="9675" max="9675" width="2.5703125" style="21" customWidth="1"/>
    <col min="9676" max="9917" width="17" style="21"/>
    <col min="9918" max="9919" width="2.140625" style="21" customWidth="1"/>
    <col min="9920" max="9920" width="37.42578125" style="21" customWidth="1"/>
    <col min="9921" max="9921" width="6.140625" style="21" customWidth="1"/>
    <col min="9922" max="9922" width="0.5703125" style="21" customWidth="1"/>
    <col min="9923" max="9923" width="16.85546875" style="21" customWidth="1"/>
    <col min="9924" max="9924" width="0.5703125" style="21" customWidth="1"/>
    <col min="9925" max="9925" width="16.85546875" style="21" customWidth="1"/>
    <col min="9926" max="9926" width="0.85546875" style="21" customWidth="1"/>
    <col min="9927" max="9927" width="16.85546875" style="21" customWidth="1"/>
    <col min="9928" max="9928" width="1" style="21" customWidth="1"/>
    <col min="9929" max="9929" width="16.85546875" style="21" customWidth="1"/>
    <col min="9930" max="9930" width="4.140625" style="21" customWidth="1"/>
    <col min="9931" max="9931" width="2.5703125" style="21" customWidth="1"/>
    <col min="9932" max="10173" width="9.140625" style="21"/>
    <col min="10174" max="10175" width="2.140625" style="21" customWidth="1"/>
    <col min="10176" max="10176" width="37.42578125" style="21" customWidth="1"/>
    <col min="10177" max="10177" width="6.140625" style="21" customWidth="1"/>
    <col min="10178" max="10178" width="0.5703125" style="21" customWidth="1"/>
    <col min="10179" max="10179" width="16.85546875" style="21" customWidth="1"/>
    <col min="10180" max="10180" width="0.5703125" style="21" customWidth="1"/>
    <col min="10181" max="10181" width="16.85546875" style="21" customWidth="1"/>
    <col min="10182" max="10182" width="0.85546875" style="21" customWidth="1"/>
    <col min="10183" max="10183" width="16.85546875" style="21" customWidth="1"/>
    <col min="10184" max="10184" width="1" style="21" customWidth="1"/>
    <col min="10185" max="10185" width="16.85546875" style="21" customWidth="1"/>
    <col min="10186" max="10186" width="4.140625" style="21" customWidth="1"/>
    <col min="10187" max="10187" width="2.5703125" style="21" customWidth="1"/>
    <col min="10188" max="10429" width="17" style="21"/>
    <col min="10430" max="10431" width="2.140625" style="21" customWidth="1"/>
    <col min="10432" max="10432" width="37.42578125" style="21" customWidth="1"/>
    <col min="10433" max="10433" width="6.140625" style="21" customWidth="1"/>
    <col min="10434" max="10434" width="0.5703125" style="21" customWidth="1"/>
    <col min="10435" max="10435" width="16.85546875" style="21" customWidth="1"/>
    <col min="10436" max="10436" width="0.5703125" style="21" customWidth="1"/>
    <col min="10437" max="10437" width="16.85546875" style="21" customWidth="1"/>
    <col min="10438" max="10438" width="0.85546875" style="21" customWidth="1"/>
    <col min="10439" max="10439" width="16.85546875" style="21" customWidth="1"/>
    <col min="10440" max="10440" width="1" style="21" customWidth="1"/>
    <col min="10441" max="10441" width="16.85546875" style="21" customWidth="1"/>
    <col min="10442" max="10442" width="4.140625" style="21" customWidth="1"/>
    <col min="10443" max="10443" width="2.5703125" style="21" customWidth="1"/>
    <col min="10444" max="10685" width="17" style="21"/>
    <col min="10686" max="10687" width="2.140625" style="21" customWidth="1"/>
    <col min="10688" max="10688" width="37.42578125" style="21" customWidth="1"/>
    <col min="10689" max="10689" width="6.140625" style="21" customWidth="1"/>
    <col min="10690" max="10690" width="0.5703125" style="21" customWidth="1"/>
    <col min="10691" max="10691" width="16.85546875" style="21" customWidth="1"/>
    <col min="10692" max="10692" width="0.5703125" style="21" customWidth="1"/>
    <col min="10693" max="10693" width="16.85546875" style="21" customWidth="1"/>
    <col min="10694" max="10694" width="0.85546875" style="21" customWidth="1"/>
    <col min="10695" max="10695" width="16.85546875" style="21" customWidth="1"/>
    <col min="10696" max="10696" width="1" style="21" customWidth="1"/>
    <col min="10697" max="10697" width="16.85546875" style="21" customWidth="1"/>
    <col min="10698" max="10698" width="4.140625" style="21" customWidth="1"/>
    <col min="10699" max="10699" width="2.5703125" style="21" customWidth="1"/>
    <col min="10700" max="10941" width="17" style="21"/>
    <col min="10942" max="10943" width="2.140625" style="21" customWidth="1"/>
    <col min="10944" max="10944" width="37.42578125" style="21" customWidth="1"/>
    <col min="10945" max="10945" width="6.140625" style="21" customWidth="1"/>
    <col min="10946" max="10946" width="0.5703125" style="21" customWidth="1"/>
    <col min="10947" max="10947" width="16.85546875" style="21" customWidth="1"/>
    <col min="10948" max="10948" width="0.5703125" style="21" customWidth="1"/>
    <col min="10949" max="10949" width="16.85546875" style="21" customWidth="1"/>
    <col min="10950" max="10950" width="0.85546875" style="21" customWidth="1"/>
    <col min="10951" max="10951" width="16.85546875" style="21" customWidth="1"/>
    <col min="10952" max="10952" width="1" style="21" customWidth="1"/>
    <col min="10953" max="10953" width="16.85546875" style="21" customWidth="1"/>
    <col min="10954" max="10954" width="4.140625" style="21" customWidth="1"/>
    <col min="10955" max="10955" width="2.5703125" style="21" customWidth="1"/>
    <col min="10956" max="11197" width="9.140625" style="21"/>
    <col min="11198" max="11199" width="2.140625" style="21" customWidth="1"/>
    <col min="11200" max="11200" width="37.42578125" style="21" customWidth="1"/>
    <col min="11201" max="11201" width="6.140625" style="21" customWidth="1"/>
    <col min="11202" max="11202" width="0.5703125" style="21" customWidth="1"/>
    <col min="11203" max="11203" width="16.85546875" style="21" customWidth="1"/>
    <col min="11204" max="11204" width="0.5703125" style="21" customWidth="1"/>
    <col min="11205" max="11205" width="16.85546875" style="21" customWidth="1"/>
    <col min="11206" max="11206" width="0.85546875" style="21" customWidth="1"/>
    <col min="11207" max="11207" width="16.85546875" style="21" customWidth="1"/>
    <col min="11208" max="11208" width="1" style="21" customWidth="1"/>
    <col min="11209" max="11209" width="16.85546875" style="21" customWidth="1"/>
    <col min="11210" max="11210" width="4.140625" style="21" customWidth="1"/>
    <col min="11211" max="11211" width="2.5703125" style="21" customWidth="1"/>
    <col min="11212" max="11453" width="17" style="21"/>
    <col min="11454" max="11455" width="2.140625" style="21" customWidth="1"/>
    <col min="11456" max="11456" width="37.42578125" style="21" customWidth="1"/>
    <col min="11457" max="11457" width="6.140625" style="21" customWidth="1"/>
    <col min="11458" max="11458" width="0.5703125" style="21" customWidth="1"/>
    <col min="11459" max="11459" width="16.85546875" style="21" customWidth="1"/>
    <col min="11460" max="11460" width="0.5703125" style="21" customWidth="1"/>
    <col min="11461" max="11461" width="16.85546875" style="21" customWidth="1"/>
    <col min="11462" max="11462" width="0.85546875" style="21" customWidth="1"/>
    <col min="11463" max="11463" width="16.85546875" style="21" customWidth="1"/>
    <col min="11464" max="11464" width="1" style="21" customWidth="1"/>
    <col min="11465" max="11465" width="16.85546875" style="21" customWidth="1"/>
    <col min="11466" max="11466" width="4.140625" style="21" customWidth="1"/>
    <col min="11467" max="11467" width="2.5703125" style="21" customWidth="1"/>
    <col min="11468" max="11709" width="17" style="21"/>
    <col min="11710" max="11711" width="2.140625" style="21" customWidth="1"/>
    <col min="11712" max="11712" width="37.42578125" style="21" customWidth="1"/>
    <col min="11713" max="11713" width="6.140625" style="21" customWidth="1"/>
    <col min="11714" max="11714" width="0.5703125" style="21" customWidth="1"/>
    <col min="11715" max="11715" width="16.85546875" style="21" customWidth="1"/>
    <col min="11716" max="11716" width="0.5703125" style="21" customWidth="1"/>
    <col min="11717" max="11717" width="16.85546875" style="21" customWidth="1"/>
    <col min="11718" max="11718" width="0.85546875" style="21" customWidth="1"/>
    <col min="11719" max="11719" width="16.85546875" style="21" customWidth="1"/>
    <col min="11720" max="11720" width="1" style="21" customWidth="1"/>
    <col min="11721" max="11721" width="16.85546875" style="21" customWidth="1"/>
    <col min="11722" max="11722" width="4.140625" style="21" customWidth="1"/>
    <col min="11723" max="11723" width="2.5703125" style="21" customWidth="1"/>
    <col min="11724" max="11965" width="17" style="21"/>
    <col min="11966" max="11967" width="2.140625" style="21" customWidth="1"/>
    <col min="11968" max="11968" width="37.42578125" style="21" customWidth="1"/>
    <col min="11969" max="11969" width="6.140625" style="21" customWidth="1"/>
    <col min="11970" max="11970" width="0.5703125" style="21" customWidth="1"/>
    <col min="11971" max="11971" width="16.85546875" style="21" customWidth="1"/>
    <col min="11972" max="11972" width="0.5703125" style="21" customWidth="1"/>
    <col min="11973" max="11973" width="16.85546875" style="21" customWidth="1"/>
    <col min="11974" max="11974" width="0.85546875" style="21" customWidth="1"/>
    <col min="11975" max="11975" width="16.85546875" style="21" customWidth="1"/>
    <col min="11976" max="11976" width="1" style="21" customWidth="1"/>
    <col min="11977" max="11977" width="16.85546875" style="21" customWidth="1"/>
    <col min="11978" max="11978" width="4.140625" style="21" customWidth="1"/>
    <col min="11979" max="11979" width="2.5703125" style="21" customWidth="1"/>
    <col min="11980" max="12221" width="9.140625" style="21"/>
    <col min="12222" max="12223" width="2.140625" style="21" customWidth="1"/>
    <col min="12224" max="12224" width="37.42578125" style="21" customWidth="1"/>
    <col min="12225" max="12225" width="6.140625" style="21" customWidth="1"/>
    <col min="12226" max="12226" width="0.5703125" style="21" customWidth="1"/>
    <col min="12227" max="12227" width="16.85546875" style="21" customWidth="1"/>
    <col min="12228" max="12228" width="0.5703125" style="21" customWidth="1"/>
    <col min="12229" max="12229" width="16.85546875" style="21" customWidth="1"/>
    <col min="12230" max="12230" width="0.85546875" style="21" customWidth="1"/>
    <col min="12231" max="12231" width="16.85546875" style="21" customWidth="1"/>
    <col min="12232" max="12232" width="1" style="21" customWidth="1"/>
    <col min="12233" max="12233" width="16.85546875" style="21" customWidth="1"/>
    <col min="12234" max="12234" width="4.140625" style="21" customWidth="1"/>
    <col min="12235" max="12235" width="2.5703125" style="21" customWidth="1"/>
    <col min="12236" max="12477" width="17" style="21"/>
    <col min="12478" max="12479" width="2.140625" style="21" customWidth="1"/>
    <col min="12480" max="12480" width="37.42578125" style="21" customWidth="1"/>
    <col min="12481" max="12481" width="6.140625" style="21" customWidth="1"/>
    <col min="12482" max="12482" width="0.5703125" style="21" customWidth="1"/>
    <col min="12483" max="12483" width="16.85546875" style="21" customWidth="1"/>
    <col min="12484" max="12484" width="0.5703125" style="21" customWidth="1"/>
    <col min="12485" max="12485" width="16.85546875" style="21" customWidth="1"/>
    <col min="12486" max="12486" width="0.85546875" style="21" customWidth="1"/>
    <col min="12487" max="12487" width="16.85546875" style="21" customWidth="1"/>
    <col min="12488" max="12488" width="1" style="21" customWidth="1"/>
    <col min="12489" max="12489" width="16.85546875" style="21" customWidth="1"/>
    <col min="12490" max="12490" width="4.140625" style="21" customWidth="1"/>
    <col min="12491" max="12491" width="2.5703125" style="21" customWidth="1"/>
    <col min="12492" max="12733" width="17" style="21"/>
    <col min="12734" max="12735" width="2.140625" style="21" customWidth="1"/>
    <col min="12736" max="12736" width="37.42578125" style="21" customWidth="1"/>
    <col min="12737" max="12737" width="6.140625" style="21" customWidth="1"/>
    <col min="12738" max="12738" width="0.5703125" style="21" customWidth="1"/>
    <col min="12739" max="12739" width="16.85546875" style="21" customWidth="1"/>
    <col min="12740" max="12740" width="0.5703125" style="21" customWidth="1"/>
    <col min="12741" max="12741" width="16.85546875" style="21" customWidth="1"/>
    <col min="12742" max="12742" width="0.85546875" style="21" customWidth="1"/>
    <col min="12743" max="12743" width="16.85546875" style="21" customWidth="1"/>
    <col min="12744" max="12744" width="1" style="21" customWidth="1"/>
    <col min="12745" max="12745" width="16.85546875" style="21" customWidth="1"/>
    <col min="12746" max="12746" width="4.140625" style="21" customWidth="1"/>
    <col min="12747" max="12747" width="2.5703125" style="21" customWidth="1"/>
    <col min="12748" max="12989" width="17" style="21"/>
    <col min="12990" max="12991" width="2.140625" style="21" customWidth="1"/>
    <col min="12992" max="12992" width="37.42578125" style="21" customWidth="1"/>
    <col min="12993" max="12993" width="6.140625" style="21" customWidth="1"/>
    <col min="12994" max="12994" width="0.5703125" style="21" customWidth="1"/>
    <col min="12995" max="12995" width="16.85546875" style="21" customWidth="1"/>
    <col min="12996" max="12996" width="0.5703125" style="21" customWidth="1"/>
    <col min="12997" max="12997" width="16.85546875" style="21" customWidth="1"/>
    <col min="12998" max="12998" width="0.85546875" style="21" customWidth="1"/>
    <col min="12999" max="12999" width="16.85546875" style="21" customWidth="1"/>
    <col min="13000" max="13000" width="1" style="21" customWidth="1"/>
    <col min="13001" max="13001" width="16.85546875" style="21" customWidth="1"/>
    <col min="13002" max="13002" width="4.140625" style="21" customWidth="1"/>
    <col min="13003" max="13003" width="2.5703125" style="21" customWidth="1"/>
    <col min="13004" max="13245" width="9.140625" style="21"/>
    <col min="13246" max="13247" width="2.140625" style="21" customWidth="1"/>
    <col min="13248" max="13248" width="37.42578125" style="21" customWidth="1"/>
    <col min="13249" max="13249" width="6.140625" style="21" customWidth="1"/>
    <col min="13250" max="13250" width="0.5703125" style="21" customWidth="1"/>
    <col min="13251" max="13251" width="16.85546875" style="21" customWidth="1"/>
    <col min="13252" max="13252" width="0.5703125" style="21" customWidth="1"/>
    <col min="13253" max="13253" width="16.85546875" style="21" customWidth="1"/>
    <col min="13254" max="13254" width="0.85546875" style="21" customWidth="1"/>
    <col min="13255" max="13255" width="16.85546875" style="21" customWidth="1"/>
    <col min="13256" max="13256" width="1" style="21" customWidth="1"/>
    <col min="13257" max="13257" width="16.85546875" style="21" customWidth="1"/>
    <col min="13258" max="13258" width="4.140625" style="21" customWidth="1"/>
    <col min="13259" max="13259" width="2.5703125" style="21" customWidth="1"/>
    <col min="13260" max="13501" width="17" style="21"/>
    <col min="13502" max="13503" width="2.140625" style="21" customWidth="1"/>
    <col min="13504" max="13504" width="37.42578125" style="21" customWidth="1"/>
    <col min="13505" max="13505" width="6.140625" style="21" customWidth="1"/>
    <col min="13506" max="13506" width="0.5703125" style="21" customWidth="1"/>
    <col min="13507" max="13507" width="16.85546875" style="21" customWidth="1"/>
    <col min="13508" max="13508" width="0.5703125" style="21" customWidth="1"/>
    <col min="13509" max="13509" width="16.85546875" style="21" customWidth="1"/>
    <col min="13510" max="13510" width="0.85546875" style="21" customWidth="1"/>
    <col min="13511" max="13511" width="16.85546875" style="21" customWidth="1"/>
    <col min="13512" max="13512" width="1" style="21" customWidth="1"/>
    <col min="13513" max="13513" width="16.85546875" style="21" customWidth="1"/>
    <col min="13514" max="13514" width="4.140625" style="21" customWidth="1"/>
    <col min="13515" max="13515" width="2.5703125" style="21" customWidth="1"/>
    <col min="13516" max="13757" width="17" style="21"/>
    <col min="13758" max="13759" width="2.140625" style="21" customWidth="1"/>
    <col min="13760" max="13760" width="37.42578125" style="21" customWidth="1"/>
    <col min="13761" max="13761" width="6.140625" style="21" customWidth="1"/>
    <col min="13762" max="13762" width="0.5703125" style="21" customWidth="1"/>
    <col min="13763" max="13763" width="16.85546875" style="21" customWidth="1"/>
    <col min="13764" max="13764" width="0.5703125" style="21" customWidth="1"/>
    <col min="13765" max="13765" width="16.85546875" style="21" customWidth="1"/>
    <col min="13766" max="13766" width="0.85546875" style="21" customWidth="1"/>
    <col min="13767" max="13767" width="16.85546875" style="21" customWidth="1"/>
    <col min="13768" max="13768" width="1" style="21" customWidth="1"/>
    <col min="13769" max="13769" width="16.85546875" style="21" customWidth="1"/>
    <col min="13770" max="13770" width="4.140625" style="21" customWidth="1"/>
    <col min="13771" max="13771" width="2.5703125" style="21" customWidth="1"/>
    <col min="13772" max="14013" width="17" style="21"/>
    <col min="14014" max="14015" width="2.140625" style="21" customWidth="1"/>
    <col min="14016" max="14016" width="37.42578125" style="21" customWidth="1"/>
    <col min="14017" max="14017" width="6.140625" style="21" customWidth="1"/>
    <col min="14018" max="14018" width="0.5703125" style="21" customWidth="1"/>
    <col min="14019" max="14019" width="16.85546875" style="21" customWidth="1"/>
    <col min="14020" max="14020" width="0.5703125" style="21" customWidth="1"/>
    <col min="14021" max="14021" width="16.85546875" style="21" customWidth="1"/>
    <col min="14022" max="14022" width="0.85546875" style="21" customWidth="1"/>
    <col min="14023" max="14023" width="16.85546875" style="21" customWidth="1"/>
    <col min="14024" max="14024" width="1" style="21" customWidth="1"/>
    <col min="14025" max="14025" width="16.85546875" style="21" customWidth="1"/>
    <col min="14026" max="14026" width="4.140625" style="21" customWidth="1"/>
    <col min="14027" max="14027" width="2.5703125" style="21" customWidth="1"/>
    <col min="14028" max="14269" width="9.140625" style="21"/>
    <col min="14270" max="14271" width="2.140625" style="21" customWidth="1"/>
    <col min="14272" max="14272" width="37.42578125" style="21" customWidth="1"/>
    <col min="14273" max="14273" width="6.140625" style="21" customWidth="1"/>
    <col min="14274" max="14274" width="0.5703125" style="21" customWidth="1"/>
    <col min="14275" max="14275" width="16.85546875" style="21" customWidth="1"/>
    <col min="14276" max="14276" width="0.5703125" style="21" customWidth="1"/>
    <col min="14277" max="14277" width="16.85546875" style="21" customWidth="1"/>
    <col min="14278" max="14278" width="0.85546875" style="21" customWidth="1"/>
    <col min="14279" max="14279" width="16.85546875" style="21" customWidth="1"/>
    <col min="14280" max="14280" width="1" style="21" customWidth="1"/>
    <col min="14281" max="14281" width="16.85546875" style="21" customWidth="1"/>
    <col min="14282" max="14282" width="4.140625" style="21" customWidth="1"/>
    <col min="14283" max="14283" width="2.5703125" style="21" customWidth="1"/>
    <col min="14284" max="14525" width="17" style="21"/>
    <col min="14526" max="14527" width="2.140625" style="21" customWidth="1"/>
    <col min="14528" max="14528" width="37.42578125" style="21" customWidth="1"/>
    <col min="14529" max="14529" width="6.140625" style="21" customWidth="1"/>
    <col min="14530" max="14530" width="0.5703125" style="21" customWidth="1"/>
    <col min="14531" max="14531" width="16.85546875" style="21" customWidth="1"/>
    <col min="14532" max="14532" width="0.5703125" style="21" customWidth="1"/>
    <col min="14533" max="14533" width="16.85546875" style="21" customWidth="1"/>
    <col min="14534" max="14534" width="0.85546875" style="21" customWidth="1"/>
    <col min="14535" max="14535" width="16.85546875" style="21" customWidth="1"/>
    <col min="14536" max="14536" width="1" style="21" customWidth="1"/>
    <col min="14537" max="14537" width="16.85546875" style="21" customWidth="1"/>
    <col min="14538" max="14538" width="4.140625" style="21" customWidth="1"/>
    <col min="14539" max="14539" width="2.5703125" style="21" customWidth="1"/>
    <col min="14540" max="14781" width="17" style="21"/>
    <col min="14782" max="14783" width="2.140625" style="21" customWidth="1"/>
    <col min="14784" max="14784" width="37.42578125" style="21" customWidth="1"/>
    <col min="14785" max="14785" width="6.140625" style="21" customWidth="1"/>
    <col min="14786" max="14786" width="0.5703125" style="21" customWidth="1"/>
    <col min="14787" max="14787" width="16.85546875" style="21" customWidth="1"/>
    <col min="14788" max="14788" width="0.5703125" style="21" customWidth="1"/>
    <col min="14789" max="14789" width="16.85546875" style="21" customWidth="1"/>
    <col min="14790" max="14790" width="0.85546875" style="21" customWidth="1"/>
    <col min="14791" max="14791" width="16.85546875" style="21" customWidth="1"/>
    <col min="14792" max="14792" width="1" style="21" customWidth="1"/>
    <col min="14793" max="14793" width="16.85546875" style="21" customWidth="1"/>
    <col min="14794" max="14794" width="4.140625" style="21" customWidth="1"/>
    <col min="14795" max="14795" width="2.5703125" style="21" customWidth="1"/>
    <col min="14796" max="15037" width="17" style="21"/>
    <col min="15038" max="15039" width="2.140625" style="21" customWidth="1"/>
    <col min="15040" max="15040" width="37.42578125" style="21" customWidth="1"/>
    <col min="15041" max="15041" width="6.140625" style="21" customWidth="1"/>
    <col min="15042" max="15042" width="0.5703125" style="21" customWidth="1"/>
    <col min="15043" max="15043" width="16.85546875" style="21" customWidth="1"/>
    <col min="15044" max="15044" width="0.5703125" style="21" customWidth="1"/>
    <col min="15045" max="15045" width="16.85546875" style="21" customWidth="1"/>
    <col min="15046" max="15046" width="0.85546875" style="21" customWidth="1"/>
    <col min="15047" max="15047" width="16.85546875" style="21" customWidth="1"/>
    <col min="15048" max="15048" width="1" style="21" customWidth="1"/>
    <col min="15049" max="15049" width="16.85546875" style="21" customWidth="1"/>
    <col min="15050" max="15050" width="4.140625" style="21" customWidth="1"/>
    <col min="15051" max="15051" width="2.5703125" style="21" customWidth="1"/>
    <col min="15052" max="15293" width="9.140625" style="21"/>
    <col min="15294" max="15295" width="2.140625" style="21" customWidth="1"/>
    <col min="15296" max="15296" width="37.42578125" style="21" customWidth="1"/>
    <col min="15297" max="15297" width="6.140625" style="21" customWidth="1"/>
    <col min="15298" max="15298" width="0.5703125" style="21" customWidth="1"/>
    <col min="15299" max="15299" width="16.85546875" style="21" customWidth="1"/>
    <col min="15300" max="15300" width="0.5703125" style="21" customWidth="1"/>
    <col min="15301" max="15301" width="16.85546875" style="21" customWidth="1"/>
    <col min="15302" max="15302" width="0.85546875" style="21" customWidth="1"/>
    <col min="15303" max="15303" width="16.85546875" style="21" customWidth="1"/>
    <col min="15304" max="15304" width="1" style="21" customWidth="1"/>
    <col min="15305" max="15305" width="16.85546875" style="21" customWidth="1"/>
    <col min="15306" max="15306" width="4.140625" style="21" customWidth="1"/>
    <col min="15307" max="15307" width="2.5703125" style="21" customWidth="1"/>
    <col min="15308" max="15549" width="17" style="21"/>
    <col min="15550" max="15551" width="2.140625" style="21" customWidth="1"/>
    <col min="15552" max="15552" width="37.42578125" style="21" customWidth="1"/>
    <col min="15553" max="15553" width="6.140625" style="21" customWidth="1"/>
    <col min="15554" max="15554" width="0.5703125" style="21" customWidth="1"/>
    <col min="15555" max="15555" width="16.85546875" style="21" customWidth="1"/>
    <col min="15556" max="15556" width="0.5703125" style="21" customWidth="1"/>
    <col min="15557" max="15557" width="16.85546875" style="21" customWidth="1"/>
    <col min="15558" max="15558" width="0.85546875" style="21" customWidth="1"/>
    <col min="15559" max="15559" width="16.85546875" style="21" customWidth="1"/>
    <col min="15560" max="15560" width="1" style="21" customWidth="1"/>
    <col min="15561" max="15561" width="16.85546875" style="21" customWidth="1"/>
    <col min="15562" max="15562" width="4.140625" style="21" customWidth="1"/>
    <col min="15563" max="15563" width="2.5703125" style="21" customWidth="1"/>
    <col min="15564" max="15805" width="17" style="21"/>
    <col min="15806" max="15807" width="2.140625" style="21" customWidth="1"/>
    <col min="15808" max="15808" width="37.42578125" style="21" customWidth="1"/>
    <col min="15809" max="15809" width="6.140625" style="21" customWidth="1"/>
    <col min="15810" max="15810" width="0.5703125" style="21" customWidth="1"/>
    <col min="15811" max="15811" width="16.85546875" style="21" customWidth="1"/>
    <col min="15812" max="15812" width="0.5703125" style="21" customWidth="1"/>
    <col min="15813" max="15813" width="16.85546875" style="21" customWidth="1"/>
    <col min="15814" max="15814" width="0.85546875" style="21" customWidth="1"/>
    <col min="15815" max="15815" width="16.85546875" style="21" customWidth="1"/>
    <col min="15816" max="15816" width="1" style="21" customWidth="1"/>
    <col min="15817" max="15817" width="16.85546875" style="21" customWidth="1"/>
    <col min="15818" max="15818" width="4.140625" style="21" customWidth="1"/>
    <col min="15819" max="15819" width="2.5703125" style="21" customWidth="1"/>
    <col min="15820" max="16061" width="17" style="21"/>
    <col min="16062" max="16063" width="2.140625" style="21" customWidth="1"/>
    <col min="16064" max="16064" width="37.42578125" style="21" customWidth="1"/>
    <col min="16065" max="16065" width="6.140625" style="21" customWidth="1"/>
    <col min="16066" max="16066" width="0.5703125" style="21" customWidth="1"/>
    <col min="16067" max="16067" width="16.85546875" style="21" customWidth="1"/>
    <col min="16068" max="16068" width="0.5703125" style="21" customWidth="1"/>
    <col min="16069" max="16069" width="16.85546875" style="21" customWidth="1"/>
    <col min="16070" max="16070" width="0.85546875" style="21" customWidth="1"/>
    <col min="16071" max="16071" width="16.85546875" style="21" customWidth="1"/>
    <col min="16072" max="16072" width="1" style="21" customWidth="1"/>
    <col min="16073" max="16073" width="16.85546875" style="21" customWidth="1"/>
    <col min="16074" max="16074" width="4.140625" style="21" customWidth="1"/>
    <col min="16075" max="16075" width="2.5703125" style="21" customWidth="1"/>
    <col min="16076" max="16380" width="9.140625" style="21"/>
    <col min="16381" max="16384" width="9.140625" style="21" customWidth="1"/>
  </cols>
  <sheetData>
    <row r="1" spans="1:11" s="261" customFormat="1" ht="21.75">
      <c r="A1" s="257" t="s">
        <v>19</v>
      </c>
      <c r="B1" s="257"/>
      <c r="C1" s="258"/>
      <c r="D1" s="259"/>
      <c r="E1" s="259"/>
      <c r="F1" s="259"/>
      <c r="G1" s="259"/>
      <c r="H1" s="259"/>
      <c r="I1" s="259"/>
      <c r="J1" s="259"/>
      <c r="K1" s="260" t="s">
        <v>55</v>
      </c>
    </row>
    <row r="2" spans="1:11" s="261" customFormat="1" ht="21.75">
      <c r="A2" s="262" t="s">
        <v>77</v>
      </c>
      <c r="B2" s="262"/>
      <c r="C2" s="258"/>
      <c r="D2" s="259"/>
      <c r="E2" s="259"/>
      <c r="F2" s="259"/>
      <c r="G2" s="259"/>
      <c r="H2" s="259"/>
      <c r="I2" s="259"/>
      <c r="J2" s="259"/>
      <c r="K2" s="260" t="s">
        <v>56</v>
      </c>
    </row>
    <row r="3" spans="1:11" s="261" customFormat="1" ht="21.75">
      <c r="A3" s="257" t="s">
        <v>156</v>
      </c>
      <c r="B3" s="257"/>
      <c r="C3" s="258"/>
      <c r="D3" s="259"/>
      <c r="E3" s="259"/>
      <c r="F3" s="259"/>
      <c r="G3" s="259"/>
      <c r="H3" s="259"/>
      <c r="I3" s="259"/>
      <c r="J3" s="259"/>
      <c r="K3" s="258"/>
    </row>
    <row r="4" spans="1:11" s="92" customFormat="1" ht="21" customHeight="1">
      <c r="C4" s="93"/>
      <c r="D4" s="94"/>
      <c r="E4" s="419" t="s">
        <v>52</v>
      </c>
      <c r="F4" s="419"/>
      <c r="G4" s="419"/>
      <c r="H4" s="419"/>
      <c r="I4" s="419"/>
      <c r="J4" s="419"/>
      <c r="K4" s="419"/>
    </row>
    <row r="5" spans="1:11" s="92" customFormat="1" ht="21" customHeight="1">
      <c r="C5" s="93"/>
      <c r="D5" s="94"/>
      <c r="E5" s="419" t="s">
        <v>10</v>
      </c>
      <c r="F5" s="419"/>
      <c r="G5" s="419"/>
      <c r="H5" s="95"/>
      <c r="I5" s="419" t="s">
        <v>35</v>
      </c>
      <c r="J5" s="419"/>
      <c r="K5" s="419"/>
    </row>
    <row r="6" spans="1:11" s="92" customFormat="1" ht="21" customHeight="1">
      <c r="C6" s="50" t="s">
        <v>21</v>
      </c>
      <c r="D6" s="51"/>
      <c r="E6" s="309" t="s">
        <v>157</v>
      </c>
      <c r="F6" s="52"/>
      <c r="G6" s="309" t="s">
        <v>129</v>
      </c>
      <c r="H6" s="52"/>
      <c r="I6" s="309" t="s">
        <v>157</v>
      </c>
      <c r="J6" s="52"/>
      <c r="K6" s="309" t="s">
        <v>129</v>
      </c>
    </row>
    <row r="7" spans="1:11" s="49" customFormat="1" ht="21" customHeight="1">
      <c r="C7" s="51"/>
      <c r="D7" s="233"/>
      <c r="E7" s="233"/>
      <c r="F7" s="233"/>
      <c r="G7" s="233"/>
      <c r="H7" s="233"/>
      <c r="I7" s="233"/>
      <c r="J7" s="233"/>
      <c r="K7" s="233"/>
    </row>
    <row r="8" spans="1:11" s="53" customFormat="1" ht="21" customHeight="1">
      <c r="A8" s="96" t="s">
        <v>6</v>
      </c>
      <c r="B8" s="96"/>
      <c r="C8" s="264"/>
      <c r="D8" s="40"/>
      <c r="E8" s="100"/>
      <c r="F8" s="40"/>
      <c r="G8" s="100"/>
      <c r="H8" s="40"/>
      <c r="I8" s="97"/>
      <c r="J8" s="40"/>
      <c r="K8" s="97"/>
    </row>
    <row r="9" spans="1:11" s="53" customFormat="1" ht="21" customHeight="1">
      <c r="A9" s="334" t="s">
        <v>162</v>
      </c>
      <c r="B9" s="96"/>
      <c r="C9" s="264"/>
      <c r="D9" s="40"/>
      <c r="E9" s="100">
        <v>3000</v>
      </c>
      <c r="F9" s="40"/>
      <c r="G9" s="110" t="s">
        <v>58</v>
      </c>
      <c r="H9" s="40"/>
      <c r="I9" s="75">
        <v>3000</v>
      </c>
      <c r="J9" s="40"/>
      <c r="K9" s="404" t="s">
        <v>58</v>
      </c>
    </row>
    <row r="10" spans="1:11" s="53" customFormat="1" ht="21" customHeight="1">
      <c r="A10" s="222" t="s">
        <v>79</v>
      </c>
      <c r="B10" s="222"/>
      <c r="C10" s="255"/>
      <c r="D10" s="98"/>
      <c r="E10" s="100">
        <v>1076</v>
      </c>
      <c r="F10" s="99"/>
      <c r="G10" s="100">
        <v>1202</v>
      </c>
      <c r="H10" s="101"/>
      <c r="I10" s="100">
        <f>890+32</f>
        <v>922</v>
      </c>
      <c r="J10" s="101"/>
      <c r="K10" s="100">
        <v>1234</v>
      </c>
    </row>
    <row r="11" spans="1:11" s="53" customFormat="1" ht="21" customHeight="1">
      <c r="A11" s="223" t="s">
        <v>78</v>
      </c>
      <c r="B11" s="223"/>
      <c r="C11" s="255"/>
      <c r="D11" s="40"/>
      <c r="E11" s="102">
        <f>SUM(E9:E10)</f>
        <v>4076</v>
      </c>
      <c r="F11" s="99"/>
      <c r="G11" s="102">
        <f>SUM(G10:G10)</f>
        <v>1202</v>
      </c>
      <c r="H11" s="57"/>
      <c r="I11" s="102">
        <f>SUM(I9:I10)</f>
        <v>3922</v>
      </c>
      <c r="J11" s="57"/>
      <c r="K11" s="102">
        <f>SUM(K10:K10)</f>
        <v>1234</v>
      </c>
    </row>
    <row r="12" spans="1:11" s="53" customFormat="1" ht="8.1" customHeight="1">
      <c r="A12" s="223"/>
      <c r="B12" s="223"/>
      <c r="C12" s="255"/>
      <c r="D12" s="40"/>
      <c r="E12" s="99"/>
      <c r="F12" s="99"/>
      <c r="G12" s="100"/>
      <c r="H12" s="57"/>
      <c r="I12" s="100"/>
      <c r="J12" s="57"/>
      <c r="K12" s="100"/>
    </row>
    <row r="13" spans="1:11" s="53" customFormat="1" ht="21" customHeight="1">
      <c r="A13" s="96" t="s">
        <v>7</v>
      </c>
      <c r="B13" s="96"/>
      <c r="C13" s="255"/>
      <c r="D13" s="40"/>
      <c r="E13" s="103"/>
      <c r="F13" s="104"/>
      <c r="G13" s="103"/>
      <c r="H13" s="105"/>
      <c r="I13" s="103"/>
      <c r="J13" s="105"/>
      <c r="K13" s="103"/>
    </row>
    <row r="14" spans="1:11" s="53" customFormat="1" ht="21" customHeight="1">
      <c r="A14" s="42" t="s">
        <v>163</v>
      </c>
      <c r="B14" s="96"/>
      <c r="C14" s="255"/>
      <c r="D14" s="40"/>
      <c r="E14" s="75">
        <v>1542</v>
      </c>
      <c r="F14" s="104"/>
      <c r="G14" s="408" t="s">
        <v>58</v>
      </c>
      <c r="H14" s="105"/>
      <c r="I14" s="75">
        <v>1542</v>
      </c>
      <c r="J14" s="105"/>
      <c r="K14" s="408" t="s">
        <v>58</v>
      </c>
    </row>
    <row r="15" spans="1:11" s="53" customFormat="1" ht="21" customHeight="1">
      <c r="A15" s="222" t="s">
        <v>15</v>
      </c>
      <c r="B15" s="222"/>
      <c r="C15" s="255"/>
      <c r="D15" s="98"/>
      <c r="E15" s="100">
        <v>7383</v>
      </c>
      <c r="F15" s="99"/>
      <c r="G15" s="100">
        <v>8322</v>
      </c>
      <c r="H15" s="57"/>
      <c r="I15" s="100">
        <v>7149</v>
      </c>
      <c r="J15" s="57"/>
      <c r="K15" s="100">
        <v>9145</v>
      </c>
    </row>
    <row r="16" spans="1:11" s="53" customFormat="1" ht="21" customHeight="1">
      <c r="A16" s="222" t="s">
        <v>176</v>
      </c>
      <c r="B16" s="222"/>
      <c r="C16" s="255"/>
      <c r="D16" s="98"/>
      <c r="E16" s="110">
        <v>-758</v>
      </c>
      <c r="F16" s="99"/>
      <c r="G16" s="110">
        <v>600</v>
      </c>
      <c r="H16" s="57"/>
      <c r="I16" s="100">
        <v>-994</v>
      </c>
      <c r="J16" s="57"/>
      <c r="K16" s="100">
        <v>416</v>
      </c>
    </row>
    <row r="17" spans="1:11" s="53" customFormat="1" ht="21" customHeight="1">
      <c r="A17" s="222" t="s">
        <v>0</v>
      </c>
      <c r="B17" s="222"/>
      <c r="C17" s="255"/>
      <c r="D17" s="98"/>
      <c r="E17" s="100">
        <v>299</v>
      </c>
      <c r="F17" s="99"/>
      <c r="G17" s="100">
        <v>406</v>
      </c>
      <c r="H17" s="101"/>
      <c r="I17" s="100">
        <v>299</v>
      </c>
      <c r="J17" s="101"/>
      <c r="K17" s="100">
        <v>406</v>
      </c>
    </row>
    <row r="18" spans="1:11" s="53" customFormat="1" ht="21" customHeight="1">
      <c r="A18" s="223" t="s">
        <v>80</v>
      </c>
      <c r="B18" s="223"/>
      <c r="C18" s="255"/>
      <c r="D18" s="40"/>
      <c r="E18" s="102">
        <f>SUM(E14:E17)</f>
        <v>8466</v>
      </c>
      <c r="F18" s="99"/>
      <c r="G18" s="102">
        <f>SUM(G14:G17)</f>
        <v>9328</v>
      </c>
      <c r="H18" s="57"/>
      <c r="I18" s="102">
        <f>SUM(I14:I17)</f>
        <v>7996</v>
      </c>
      <c r="J18" s="57"/>
      <c r="K18" s="102">
        <f>SUM(K14:K17)</f>
        <v>9967</v>
      </c>
    </row>
    <row r="19" spans="1:11" s="53" customFormat="1" ht="8.1" customHeight="1">
      <c r="A19" s="223"/>
      <c r="B19" s="223"/>
      <c r="C19" s="255"/>
      <c r="D19" s="40"/>
      <c r="E19" s="99"/>
      <c r="F19" s="99"/>
      <c r="G19" s="100"/>
      <c r="H19" s="57"/>
      <c r="I19" s="100"/>
      <c r="J19" s="57"/>
      <c r="K19" s="100"/>
    </row>
    <row r="20" spans="1:11" s="53" customFormat="1" ht="21" customHeight="1">
      <c r="A20" s="108" t="s">
        <v>38</v>
      </c>
      <c r="B20" s="108"/>
      <c r="C20" s="255"/>
      <c r="D20" s="40"/>
      <c r="E20" s="100">
        <f>E11-E18</f>
        <v>-4390</v>
      </c>
      <c r="F20" s="99"/>
      <c r="G20" s="100">
        <f>G11-G18</f>
        <v>-8126</v>
      </c>
      <c r="H20" s="101"/>
      <c r="I20" s="100">
        <f>I11-I18</f>
        <v>-4074</v>
      </c>
      <c r="J20" s="101"/>
      <c r="K20" s="100">
        <f>K11-K18</f>
        <v>-8733</v>
      </c>
    </row>
    <row r="21" spans="1:11" s="53" customFormat="1" ht="8.1" customHeight="1">
      <c r="A21" s="223"/>
      <c r="B21" s="223"/>
      <c r="C21" s="255"/>
      <c r="D21" s="40"/>
      <c r="E21" s="99"/>
      <c r="F21" s="99"/>
      <c r="G21" s="100"/>
      <c r="H21" s="57"/>
      <c r="I21" s="100"/>
      <c r="J21" s="57"/>
      <c r="K21" s="100"/>
    </row>
    <row r="22" spans="1:11" s="53" customFormat="1" ht="21" customHeight="1">
      <c r="A22" s="106" t="s">
        <v>127</v>
      </c>
      <c r="B22" s="106"/>
      <c r="C22" s="255" t="s">
        <v>173</v>
      </c>
      <c r="D22" s="98"/>
      <c r="E22" s="235">
        <v>5</v>
      </c>
      <c r="F22" s="99"/>
      <c r="G22" s="235">
        <v>4</v>
      </c>
      <c r="H22" s="101"/>
      <c r="I22" s="235">
        <v>5</v>
      </c>
      <c r="J22" s="101"/>
      <c r="K22" s="235">
        <v>4</v>
      </c>
    </row>
    <row r="23" spans="1:11" s="53" customFormat="1" ht="8.1" customHeight="1">
      <c r="A23" s="223"/>
      <c r="B23" s="223"/>
      <c r="C23" s="255"/>
      <c r="D23" s="40"/>
      <c r="E23" s="99"/>
      <c r="F23" s="99"/>
      <c r="G23" s="100"/>
      <c r="H23" s="57"/>
      <c r="I23" s="100"/>
      <c r="J23" s="57"/>
      <c r="K23" s="100"/>
    </row>
    <row r="24" spans="1:11" s="53" customFormat="1" ht="21" customHeight="1">
      <c r="A24" s="108" t="s">
        <v>112</v>
      </c>
      <c r="B24" s="108"/>
      <c r="C24" s="255"/>
      <c r="D24" s="40"/>
      <c r="E24" s="107">
        <f>SUM(E20:E22)</f>
        <v>-4385</v>
      </c>
      <c r="F24" s="99"/>
      <c r="G24" s="107">
        <f>SUM(G20:G22)</f>
        <v>-8122</v>
      </c>
      <c r="H24" s="101"/>
      <c r="I24" s="107">
        <f>SUM(I20:I22)</f>
        <v>-4069</v>
      </c>
      <c r="J24" s="101"/>
      <c r="K24" s="107">
        <f>SUM(K20:K22)</f>
        <v>-8729</v>
      </c>
    </row>
    <row r="25" spans="1:11" s="53" customFormat="1" ht="8.1" customHeight="1">
      <c r="A25" s="223"/>
      <c r="B25" s="223"/>
      <c r="C25" s="255"/>
      <c r="D25" s="40"/>
      <c r="E25" s="99"/>
      <c r="F25" s="99"/>
      <c r="G25" s="100"/>
      <c r="H25" s="57"/>
      <c r="I25" s="100"/>
      <c r="J25" s="57"/>
      <c r="K25" s="100"/>
    </row>
    <row r="26" spans="1:11" s="53" customFormat="1" ht="21" customHeight="1">
      <c r="A26" s="236" t="s">
        <v>81</v>
      </c>
      <c r="B26" s="236"/>
      <c r="C26" s="255"/>
      <c r="D26" s="40"/>
      <c r="E26" s="99"/>
      <c r="F26" s="99"/>
      <c r="G26" s="99"/>
      <c r="H26" s="98"/>
      <c r="I26" s="99"/>
      <c r="J26" s="98"/>
      <c r="K26" s="99"/>
    </row>
    <row r="27" spans="1:11" s="53" customFormat="1" ht="8.1" customHeight="1">
      <c r="A27" s="236"/>
      <c r="B27" s="236"/>
      <c r="C27" s="255"/>
      <c r="D27" s="40"/>
      <c r="E27" s="99"/>
      <c r="F27" s="99"/>
      <c r="G27" s="99"/>
      <c r="H27" s="98"/>
      <c r="I27" s="99"/>
      <c r="J27" s="98"/>
      <c r="K27" s="99"/>
    </row>
    <row r="28" spans="1:11" s="53" customFormat="1" ht="21" customHeight="1">
      <c r="A28" s="236" t="s">
        <v>82</v>
      </c>
      <c r="B28" s="236"/>
      <c r="C28" s="255"/>
      <c r="D28" s="40"/>
      <c r="E28" s="99"/>
      <c r="F28" s="99"/>
      <c r="G28" s="99"/>
      <c r="H28" s="98"/>
      <c r="I28" s="99"/>
      <c r="J28" s="98"/>
      <c r="K28" s="99"/>
    </row>
    <row r="29" spans="1:11" s="53" customFormat="1" ht="21" customHeight="1">
      <c r="A29" s="106" t="s">
        <v>135</v>
      </c>
      <c r="B29" s="106"/>
      <c r="C29" s="255"/>
      <c r="D29" s="40"/>
      <c r="E29" s="110">
        <v>16</v>
      </c>
      <c r="F29" s="99"/>
      <c r="G29" s="110" t="s">
        <v>58</v>
      </c>
      <c r="H29" s="98"/>
      <c r="I29" s="110">
        <v>16</v>
      </c>
      <c r="J29" s="98"/>
      <c r="K29" s="110" t="s">
        <v>58</v>
      </c>
    </row>
    <row r="30" spans="1:11" s="53" customFormat="1" ht="21" customHeight="1">
      <c r="A30" s="106" t="s">
        <v>174</v>
      </c>
      <c r="B30" s="106"/>
      <c r="C30" s="255"/>
      <c r="D30" s="40"/>
      <c r="E30" s="100">
        <v>223</v>
      </c>
      <c r="F30" s="99"/>
      <c r="G30" s="100">
        <v>-709</v>
      </c>
      <c r="H30" s="98"/>
      <c r="I30" s="110" t="s">
        <v>58</v>
      </c>
      <c r="J30" s="116"/>
      <c r="K30" s="265" t="s">
        <v>58</v>
      </c>
    </row>
    <row r="31" spans="1:11" s="53" customFormat="1" ht="21" customHeight="1">
      <c r="A31" s="108" t="s">
        <v>113</v>
      </c>
      <c r="B31" s="106"/>
      <c r="C31" s="255"/>
      <c r="D31" s="40"/>
      <c r="E31" s="102">
        <f>SUM(E29:E30)</f>
        <v>239</v>
      </c>
      <c r="F31" s="99"/>
      <c r="G31" s="102">
        <f>SUM(G29:G30)</f>
        <v>-709</v>
      </c>
      <c r="H31" s="98"/>
      <c r="I31" s="316">
        <f>SUM(I29:I30)</f>
        <v>16</v>
      </c>
      <c r="J31" s="98"/>
      <c r="K31" s="316" t="s">
        <v>58</v>
      </c>
    </row>
    <row r="32" spans="1:11" s="53" customFormat="1" ht="8.1" customHeight="1">
      <c r="A32" s="106"/>
      <c r="B32" s="106"/>
      <c r="C32" s="255"/>
      <c r="D32" s="40"/>
      <c r="E32" s="99"/>
      <c r="F32" s="99"/>
      <c r="G32" s="99"/>
      <c r="H32" s="98"/>
      <c r="I32" s="99"/>
      <c r="J32" s="98"/>
      <c r="K32" s="100"/>
    </row>
    <row r="33" spans="1:11" s="53" customFormat="1" ht="21" customHeight="1">
      <c r="A33" s="234" t="s">
        <v>83</v>
      </c>
      <c r="B33" s="234"/>
      <c r="C33" s="255"/>
      <c r="D33" s="40"/>
      <c r="E33" s="99"/>
      <c r="F33" s="99"/>
      <c r="G33" s="99"/>
      <c r="H33" s="98"/>
      <c r="I33" s="99"/>
      <c r="J33" s="98"/>
      <c r="K33" s="99"/>
    </row>
    <row r="34" spans="1:11" s="53" customFormat="1" ht="21" customHeight="1">
      <c r="A34" s="35" t="s">
        <v>123</v>
      </c>
      <c r="B34" s="35"/>
      <c r="C34" s="255"/>
      <c r="D34" s="40"/>
      <c r="E34" s="100"/>
      <c r="F34" s="99"/>
      <c r="G34" s="100"/>
      <c r="H34" s="101"/>
      <c r="I34" s="100"/>
      <c r="J34" s="101"/>
      <c r="K34" s="100"/>
    </row>
    <row r="35" spans="1:11" s="53" customFormat="1" ht="21" customHeight="1">
      <c r="A35" s="35" t="s">
        <v>141</v>
      </c>
      <c r="B35" s="35"/>
      <c r="C35" s="255" t="s">
        <v>164</v>
      </c>
      <c r="D35" s="40"/>
      <c r="E35" s="235">
        <v>49</v>
      </c>
      <c r="F35" s="99"/>
      <c r="G35" s="235" t="s">
        <v>58</v>
      </c>
      <c r="H35" s="101"/>
      <c r="I35" s="235">
        <v>49</v>
      </c>
      <c r="J35" s="101"/>
      <c r="K35" s="235" t="s">
        <v>58</v>
      </c>
    </row>
    <row r="36" spans="1:11" s="53" customFormat="1" ht="21" customHeight="1">
      <c r="A36" s="236" t="s">
        <v>114</v>
      </c>
      <c r="B36" s="35"/>
      <c r="C36" s="255"/>
      <c r="D36" s="40"/>
      <c r="E36" s="316">
        <f>SUM(E35)</f>
        <v>49</v>
      </c>
      <c r="F36" s="99"/>
      <c r="G36" s="316" t="s">
        <v>58</v>
      </c>
      <c r="H36" s="101"/>
      <c r="I36" s="316">
        <f>SUM(I35)</f>
        <v>49</v>
      </c>
      <c r="J36" s="101"/>
      <c r="K36" s="316" t="s">
        <v>58</v>
      </c>
    </row>
    <row r="37" spans="1:11" s="53" customFormat="1" ht="8.1" customHeight="1">
      <c r="A37" s="35"/>
      <c r="B37" s="35"/>
      <c r="C37" s="255"/>
      <c r="D37" s="40"/>
      <c r="E37" s="99"/>
      <c r="F37" s="99"/>
      <c r="G37" s="100"/>
      <c r="H37" s="101"/>
      <c r="I37" s="100"/>
      <c r="J37" s="101"/>
      <c r="K37" s="100"/>
    </row>
    <row r="38" spans="1:11" s="53" customFormat="1" ht="21" customHeight="1">
      <c r="A38" s="234" t="s">
        <v>81</v>
      </c>
      <c r="B38" s="234"/>
      <c r="C38" s="255"/>
      <c r="D38" s="40"/>
      <c r="E38" s="107">
        <f>SUM(E31,E36)</f>
        <v>288</v>
      </c>
      <c r="F38" s="99"/>
      <c r="G38" s="107">
        <f>SUM(G31,G36)</f>
        <v>-709</v>
      </c>
      <c r="H38" s="101"/>
      <c r="I38" s="235">
        <f>+I31+I36</f>
        <v>65</v>
      </c>
      <c r="J38" s="101"/>
      <c r="K38" s="235" t="s">
        <v>58</v>
      </c>
    </row>
    <row r="39" spans="1:11" s="53" customFormat="1" ht="8.1" customHeight="1">
      <c r="A39" s="35"/>
      <c r="B39" s="35"/>
      <c r="C39" s="255"/>
      <c r="D39" s="40"/>
      <c r="E39" s="99"/>
      <c r="F39" s="99"/>
      <c r="G39" s="100"/>
      <c r="H39" s="101"/>
      <c r="I39" s="100"/>
      <c r="J39" s="101"/>
      <c r="K39" s="100"/>
    </row>
    <row r="40" spans="1:11" s="53" customFormat="1" ht="21" customHeight="1" thickBot="1">
      <c r="A40" s="234" t="s">
        <v>84</v>
      </c>
      <c r="B40" s="234"/>
      <c r="C40" s="255"/>
      <c r="D40" s="40"/>
      <c r="E40" s="238">
        <f>SUM(E24,E38)</f>
        <v>-4097</v>
      </c>
      <c r="F40" s="99"/>
      <c r="G40" s="238">
        <f>SUM(G24,G38)</f>
        <v>-8831</v>
      </c>
      <c r="H40" s="101"/>
      <c r="I40" s="238">
        <f>SUM(I24,I38)</f>
        <v>-4004</v>
      </c>
      <c r="J40" s="101"/>
      <c r="K40" s="238">
        <f>SUM(K24,K38)</f>
        <v>-8729</v>
      </c>
    </row>
    <row r="41" spans="1:11" s="53" customFormat="1" ht="8.1" customHeight="1" thickTop="1">
      <c r="A41" s="40"/>
      <c r="B41" s="40"/>
      <c r="C41" s="255"/>
      <c r="D41" s="40"/>
      <c r="E41" s="97"/>
      <c r="F41" s="97"/>
      <c r="G41" s="111"/>
      <c r="H41" s="57"/>
      <c r="I41" s="111"/>
      <c r="J41" s="57"/>
      <c r="K41" s="111"/>
    </row>
    <row r="42" spans="1:11" s="53" customFormat="1" ht="21" customHeight="1">
      <c r="A42" s="237" t="s">
        <v>85</v>
      </c>
      <c r="B42" s="237"/>
      <c r="C42" s="255"/>
      <c r="D42" s="40"/>
      <c r="E42" s="99"/>
      <c r="F42" s="99"/>
      <c r="G42" s="99"/>
      <c r="H42" s="98"/>
      <c r="I42" s="99"/>
      <c r="J42" s="98"/>
      <c r="K42" s="99"/>
    </row>
    <row r="43" spans="1:11" s="49" customFormat="1" ht="21" customHeight="1">
      <c r="B43" s="112" t="s">
        <v>86</v>
      </c>
      <c r="C43" s="256"/>
      <c r="D43" s="109"/>
      <c r="E43" s="114">
        <f>E24</f>
        <v>-4385</v>
      </c>
      <c r="F43" s="113"/>
      <c r="G43" s="114">
        <f>G24</f>
        <v>-8122</v>
      </c>
      <c r="H43" s="114"/>
      <c r="I43" s="114">
        <f>I24</f>
        <v>-4069</v>
      </c>
      <c r="J43" s="114"/>
      <c r="K43" s="114">
        <f>K24</f>
        <v>-8729</v>
      </c>
    </row>
    <row r="44" spans="1:11" s="49" customFormat="1" ht="21" customHeight="1">
      <c r="B44" s="37" t="s">
        <v>87</v>
      </c>
      <c r="C44" s="256"/>
      <c r="D44" s="109"/>
      <c r="E44" s="114" t="s">
        <v>58</v>
      </c>
      <c r="F44" s="113"/>
      <c r="G44" s="114" t="s">
        <v>58</v>
      </c>
      <c r="H44" s="114"/>
      <c r="I44" s="114" t="s">
        <v>58</v>
      </c>
      <c r="J44" s="115"/>
      <c r="K44" s="114" t="s">
        <v>58</v>
      </c>
    </row>
    <row r="45" spans="1:11" s="53" customFormat="1" ht="21" customHeight="1" thickBot="1">
      <c r="A45" s="40"/>
      <c r="B45" s="40"/>
      <c r="C45" s="255"/>
      <c r="D45" s="40"/>
      <c r="E45" s="117">
        <f>SUM(E43:E44)</f>
        <v>-4385</v>
      </c>
      <c r="F45" s="116"/>
      <c r="G45" s="117">
        <f>+G24</f>
        <v>-8122</v>
      </c>
      <c r="H45" s="118"/>
      <c r="I45" s="117">
        <f>SUM(I43:I44)</f>
        <v>-4069</v>
      </c>
      <c r="J45" s="119"/>
      <c r="K45" s="117">
        <f>SUM(K43:K44)</f>
        <v>-8729</v>
      </c>
    </row>
    <row r="46" spans="1:11" s="53" customFormat="1" ht="21" customHeight="1" thickTop="1">
      <c r="A46" s="237" t="s">
        <v>88</v>
      </c>
      <c r="B46" s="108"/>
      <c r="C46" s="255"/>
      <c r="D46" s="40"/>
      <c r="E46" s="97"/>
      <c r="F46" s="97"/>
      <c r="G46" s="111"/>
      <c r="H46" s="57"/>
      <c r="I46" s="111"/>
      <c r="J46" s="57"/>
      <c r="K46" s="111"/>
    </row>
    <row r="47" spans="1:11" s="53" customFormat="1" ht="21" customHeight="1">
      <c r="B47" s="112" t="s">
        <v>86</v>
      </c>
      <c r="C47" s="255"/>
      <c r="D47" s="40"/>
      <c r="E47" s="118">
        <f>E40</f>
        <v>-4097</v>
      </c>
      <c r="F47" s="116"/>
      <c r="G47" s="118">
        <f>G40</f>
        <v>-8831</v>
      </c>
      <c r="H47" s="118"/>
      <c r="I47" s="118">
        <f>I40</f>
        <v>-4004</v>
      </c>
      <c r="J47" s="118"/>
      <c r="K47" s="118">
        <f>K40</f>
        <v>-8729</v>
      </c>
    </row>
    <row r="48" spans="1:11" s="53" customFormat="1" ht="21" customHeight="1">
      <c r="B48" s="37" t="s">
        <v>87</v>
      </c>
      <c r="C48" s="255"/>
      <c r="D48" s="40"/>
      <c r="E48" s="118" t="s">
        <v>58</v>
      </c>
      <c r="F48" s="116"/>
      <c r="G48" s="118" t="s">
        <v>58</v>
      </c>
      <c r="H48" s="118"/>
      <c r="I48" s="118" t="s">
        <v>58</v>
      </c>
      <c r="J48" s="119"/>
      <c r="K48" s="118" t="s">
        <v>58</v>
      </c>
    </row>
    <row r="49" spans="1:14" s="53" customFormat="1" ht="21" customHeight="1" thickBot="1">
      <c r="A49" s="40"/>
      <c r="B49" s="40"/>
      <c r="C49" s="255"/>
      <c r="D49" s="40"/>
      <c r="E49" s="117">
        <f>SUM(E47:E48)</f>
        <v>-4097</v>
      </c>
      <c r="F49" s="116"/>
      <c r="G49" s="117">
        <f>+G40</f>
        <v>-8831</v>
      </c>
      <c r="H49" s="118"/>
      <c r="I49" s="117">
        <f>SUM(I47:I48)</f>
        <v>-4004</v>
      </c>
      <c r="J49" s="119"/>
      <c r="K49" s="117">
        <f>SUM(K47:K48)</f>
        <v>-8729</v>
      </c>
    </row>
    <row r="50" spans="1:14" s="53" customFormat="1" ht="8.1" customHeight="1" thickTop="1">
      <c r="A50" s="40"/>
      <c r="B50" s="40"/>
      <c r="C50" s="255"/>
      <c r="D50" s="40"/>
      <c r="E50" s="116"/>
      <c r="F50" s="116"/>
      <c r="G50" s="118"/>
      <c r="H50" s="118"/>
      <c r="I50" s="118"/>
      <c r="J50" s="119"/>
      <c r="K50" s="118"/>
    </row>
    <row r="51" spans="1:14" s="53" customFormat="1" ht="21" customHeight="1" thickBot="1">
      <c r="A51" s="234" t="s">
        <v>124</v>
      </c>
      <c r="B51" s="108"/>
      <c r="C51" s="297" t="s">
        <v>142</v>
      </c>
      <c r="D51" s="40"/>
      <c r="E51" s="266">
        <f>+E24/222548</f>
        <v>-1.9703614501141328E-2</v>
      </c>
      <c r="F51" s="120"/>
      <c r="G51" s="266">
        <f>+G43/86891</f>
        <v>-9.3473432231186204E-2</v>
      </c>
      <c r="H51" s="118"/>
      <c r="I51" s="266">
        <f>+I24/222548</f>
        <v>-1.828369610151518E-2</v>
      </c>
      <c r="J51" s="119"/>
      <c r="K51" s="266">
        <f>+K43/86891</f>
        <v>-0.10045919600418915</v>
      </c>
    </row>
    <row r="52" spans="1:14" s="53" customFormat="1" ht="8.1" customHeight="1" thickTop="1">
      <c r="A52" s="234"/>
      <c r="B52" s="108"/>
      <c r="C52" s="121"/>
      <c r="D52" s="40"/>
      <c r="E52" s="116"/>
      <c r="F52" s="120"/>
      <c r="G52" s="118"/>
      <c r="H52" s="118"/>
      <c r="I52" s="110"/>
      <c r="J52" s="119"/>
      <c r="K52" s="110"/>
    </row>
    <row r="53" spans="1:14" s="53" customFormat="1" ht="18.75" customHeight="1">
      <c r="A53" s="234"/>
      <c r="B53" s="108"/>
      <c r="C53" s="121"/>
      <c r="D53" s="40"/>
      <c r="E53" s="116"/>
      <c r="F53" s="120"/>
      <c r="G53" s="118"/>
      <c r="H53" s="118"/>
      <c r="I53" s="110"/>
      <c r="J53" s="119"/>
      <c r="K53" s="110"/>
    </row>
    <row r="54" spans="1:14" s="53" customFormat="1" ht="18.75" customHeight="1">
      <c r="A54" s="234"/>
      <c r="B54" s="108"/>
      <c r="C54" s="121"/>
      <c r="D54" s="40"/>
      <c r="E54" s="116"/>
      <c r="F54" s="120"/>
      <c r="G54" s="118"/>
      <c r="H54" s="118"/>
      <c r="I54" s="110"/>
      <c r="J54" s="119"/>
      <c r="K54" s="110"/>
    </row>
    <row r="55" spans="1:14" s="53" customFormat="1" ht="18" customHeight="1">
      <c r="A55" s="234"/>
      <c r="B55" s="108"/>
      <c r="C55" s="121"/>
      <c r="D55" s="40"/>
      <c r="E55" s="116"/>
      <c r="F55" s="120"/>
      <c r="G55" s="118"/>
      <c r="H55" s="118"/>
      <c r="I55" s="110"/>
      <c r="J55" s="119"/>
      <c r="K55" s="110"/>
    </row>
    <row r="56" spans="1:14" s="53" customFormat="1" ht="18.75" customHeight="1">
      <c r="A56" s="234"/>
      <c r="B56" s="108"/>
      <c r="C56" s="121"/>
      <c r="D56" s="40"/>
      <c r="E56" s="116"/>
      <c r="F56" s="120"/>
      <c r="G56" s="118"/>
      <c r="H56" s="118"/>
      <c r="I56" s="110"/>
      <c r="J56" s="119"/>
      <c r="K56" s="110"/>
    </row>
    <row r="57" spans="1:14" ht="21" customHeight="1">
      <c r="A57" s="68"/>
      <c r="B57" s="175" t="s">
        <v>73</v>
      </c>
      <c r="C57" s="46" t="s">
        <v>53</v>
      </c>
      <c r="D57" s="2"/>
      <c r="E57" s="2"/>
      <c r="F57" s="21"/>
      <c r="G57" s="21"/>
      <c r="H57" s="21"/>
      <c r="I57" s="2"/>
      <c r="J57" s="175" t="s">
        <v>73</v>
      </c>
      <c r="K57" s="46" t="s">
        <v>53</v>
      </c>
      <c r="L57" s="46"/>
      <c r="M57" s="46"/>
      <c r="N57" s="46"/>
    </row>
    <row r="58" spans="1:14" ht="20.25" customHeight="1">
      <c r="A58" s="8"/>
      <c r="B58" s="8"/>
      <c r="C58" s="249"/>
      <c r="D58" s="25"/>
      <c r="E58" s="8"/>
      <c r="F58" s="8"/>
      <c r="G58" s="8"/>
      <c r="H58" s="8"/>
      <c r="I58" s="246"/>
      <c r="J58" s="246"/>
      <c r="K58" s="246"/>
    </row>
    <row r="59" spans="1:14" ht="20.25" customHeight="1">
      <c r="A59" s="34"/>
      <c r="B59" s="34"/>
      <c r="C59" s="249"/>
      <c r="D59" s="34"/>
      <c r="E59" s="34"/>
      <c r="F59" s="34"/>
      <c r="G59" s="34"/>
      <c r="H59" s="34"/>
      <c r="I59" s="34"/>
      <c r="J59" s="34"/>
      <c r="K59" s="34"/>
    </row>
    <row r="60" spans="1:14" ht="20.25" customHeight="1">
      <c r="A60" s="34"/>
      <c r="B60" s="34"/>
      <c r="C60" s="249"/>
      <c r="D60" s="34"/>
      <c r="E60" s="34"/>
      <c r="F60" s="34"/>
      <c r="G60" s="34"/>
      <c r="H60" s="34"/>
      <c r="I60" s="34"/>
      <c r="J60" s="34"/>
      <c r="K60" s="34"/>
    </row>
    <row r="61" spans="1:14" ht="20.25" customHeight="1">
      <c r="A61" s="34"/>
      <c r="B61" s="34"/>
      <c r="C61" s="249"/>
      <c r="D61" s="34"/>
      <c r="E61" s="34"/>
      <c r="F61" s="34"/>
      <c r="G61" s="34"/>
      <c r="H61" s="34"/>
      <c r="I61" s="34"/>
      <c r="J61" s="34"/>
      <c r="K61" s="34"/>
    </row>
    <row r="62" spans="1:14" ht="20.25" customHeight="1">
      <c r="A62" s="25"/>
      <c r="B62" s="25"/>
      <c r="C62" s="23"/>
      <c r="D62" s="245"/>
      <c r="E62" s="420"/>
      <c r="F62" s="420"/>
      <c r="G62" s="420"/>
      <c r="H62" s="420"/>
      <c r="I62" s="420"/>
      <c r="J62" s="420"/>
      <c r="K62" s="420"/>
    </row>
    <row r="63" spans="1:14" ht="20.25" customHeight="1">
      <c r="A63" s="25"/>
      <c r="B63" s="25"/>
      <c r="C63" s="23"/>
      <c r="D63" s="245"/>
      <c r="E63" s="5"/>
      <c r="F63" s="5"/>
      <c r="G63" s="5"/>
      <c r="H63" s="5"/>
      <c r="I63" s="420"/>
      <c r="J63" s="420"/>
      <c r="K63" s="420"/>
    </row>
    <row r="64" spans="1:14" s="22" customFormat="1" ht="20.25" customHeight="1">
      <c r="A64" s="245"/>
      <c r="B64" s="245"/>
      <c r="C64" s="33"/>
      <c r="D64" s="29"/>
      <c r="E64" s="23"/>
      <c r="F64" s="23"/>
      <c r="G64" s="23"/>
      <c r="H64" s="23"/>
      <c r="I64" s="23"/>
      <c r="J64" s="23"/>
      <c r="K64" s="23"/>
    </row>
    <row r="65" spans="1:11" ht="20.25" customHeight="1">
      <c r="A65" s="11"/>
      <c r="B65" s="11"/>
      <c r="C65" s="23"/>
      <c r="D65" s="11"/>
      <c r="E65" s="11"/>
      <c r="F65" s="11"/>
      <c r="G65" s="11"/>
      <c r="H65" s="11"/>
      <c r="I65" s="24"/>
      <c r="J65" s="11"/>
      <c r="K65" s="24"/>
    </row>
    <row r="66" spans="1:11" ht="20.25" customHeight="1">
      <c r="A66" s="11"/>
      <c r="B66" s="11"/>
      <c r="C66" s="23"/>
      <c r="D66" s="11"/>
      <c r="E66" s="24"/>
      <c r="F66" s="24"/>
      <c r="G66" s="24"/>
      <c r="H66" s="11"/>
      <c r="I66" s="24"/>
      <c r="J66" s="11"/>
      <c r="K66" s="24"/>
    </row>
    <row r="67" spans="1:11" ht="20.25" customHeight="1">
      <c r="A67" s="11"/>
      <c r="B67" s="11"/>
      <c r="C67" s="23"/>
      <c r="D67" s="11"/>
      <c r="E67" s="24"/>
      <c r="F67" s="24"/>
      <c r="G67" s="24"/>
      <c r="H67" s="11"/>
      <c r="I67" s="24"/>
      <c r="J67" s="11"/>
      <c r="K67" s="24"/>
    </row>
    <row r="68" spans="1:11" ht="20.25" customHeight="1">
      <c r="A68" s="11"/>
      <c r="B68" s="11"/>
      <c r="C68" s="23"/>
      <c r="D68" s="11"/>
      <c r="E68" s="24"/>
      <c r="F68" s="24"/>
      <c r="G68" s="24"/>
      <c r="H68" s="11"/>
      <c r="I68" s="24"/>
      <c r="J68" s="11"/>
      <c r="K68" s="24"/>
    </row>
    <row r="69" spans="1:11" ht="20.25" customHeight="1">
      <c r="A69" s="11"/>
      <c r="B69" s="11"/>
      <c r="C69" s="23"/>
      <c r="D69" s="11"/>
      <c r="E69" s="24"/>
      <c r="F69" s="24"/>
      <c r="G69" s="24"/>
      <c r="H69" s="11"/>
      <c r="I69" s="24"/>
      <c r="J69" s="11"/>
      <c r="K69" s="24"/>
    </row>
    <row r="70" spans="1:11" ht="20.25" customHeight="1">
      <c r="A70" s="11"/>
      <c r="B70" s="11"/>
      <c r="C70" s="23"/>
      <c r="D70" s="11"/>
      <c r="E70" s="24"/>
      <c r="F70" s="24"/>
      <c r="G70" s="24"/>
      <c r="H70" s="11"/>
      <c r="I70" s="24"/>
      <c r="J70" s="11"/>
      <c r="K70" s="24"/>
    </row>
    <row r="71" spans="1:11" ht="20.25" customHeight="1">
      <c r="A71" s="11"/>
      <c r="B71" s="11"/>
      <c r="C71" s="23"/>
      <c r="D71" s="11"/>
      <c r="E71" s="30"/>
      <c r="F71" s="24"/>
      <c r="G71" s="30"/>
      <c r="H71" s="11"/>
      <c r="I71" s="30"/>
      <c r="J71" s="11"/>
      <c r="K71" s="30"/>
    </row>
    <row r="72" spans="1:11" ht="20.25" customHeight="1">
      <c r="A72" s="11"/>
      <c r="B72" s="11"/>
      <c r="C72" s="23"/>
      <c r="D72" s="11"/>
      <c r="E72" s="24"/>
      <c r="F72" s="24"/>
      <c r="G72" s="24"/>
      <c r="H72" s="11"/>
      <c r="I72" s="24"/>
      <c r="J72" s="11"/>
      <c r="K72" s="24"/>
    </row>
    <row r="73" spans="1:11" ht="20.25" customHeight="1">
      <c r="A73" s="11"/>
      <c r="B73" s="11"/>
      <c r="C73" s="23"/>
      <c r="D73" s="11"/>
      <c r="E73" s="24"/>
      <c r="F73" s="24"/>
      <c r="G73" s="24"/>
      <c r="H73" s="11"/>
      <c r="I73" s="24"/>
      <c r="J73" s="11"/>
      <c r="K73" s="24"/>
    </row>
    <row r="74" spans="1:11" ht="20.25" customHeight="1">
      <c r="A74" s="11"/>
      <c r="B74" s="11"/>
      <c r="C74" s="23"/>
      <c r="D74" s="11"/>
      <c r="E74" s="24"/>
      <c r="F74" s="24"/>
      <c r="G74" s="24"/>
      <c r="H74" s="11"/>
      <c r="I74" s="24"/>
      <c r="J74" s="11"/>
      <c r="K74" s="24"/>
    </row>
    <row r="75" spans="1:11" ht="20.25" customHeight="1">
      <c r="A75" s="11"/>
      <c r="B75" s="11"/>
      <c r="C75" s="23"/>
      <c r="D75" s="11"/>
      <c r="E75" s="24"/>
      <c r="F75" s="24"/>
      <c r="G75" s="24"/>
      <c r="H75" s="11"/>
      <c r="I75" s="24"/>
      <c r="J75" s="11"/>
      <c r="K75" s="24"/>
    </row>
    <row r="76" spans="1:11" ht="20.25" customHeight="1">
      <c r="A76" s="11"/>
      <c r="B76" s="11"/>
      <c r="C76" s="23"/>
      <c r="D76" s="11"/>
      <c r="E76" s="24"/>
      <c r="F76" s="24"/>
      <c r="G76" s="24"/>
      <c r="H76" s="11"/>
      <c r="I76" s="24"/>
      <c r="J76" s="11"/>
      <c r="K76" s="24"/>
    </row>
    <row r="77" spans="1:11" ht="20.25" customHeight="1">
      <c r="A77" s="11"/>
      <c r="B77" s="11"/>
      <c r="C77" s="23"/>
      <c r="D77" s="11"/>
      <c r="E77" s="24"/>
      <c r="F77" s="24"/>
      <c r="G77" s="24"/>
      <c r="H77" s="11"/>
      <c r="I77" s="24"/>
      <c r="J77" s="11"/>
      <c r="K77" s="24"/>
    </row>
    <row r="78" spans="1:11" ht="20.25" customHeight="1">
      <c r="A78" s="11"/>
      <c r="B78" s="11"/>
      <c r="C78" s="23"/>
      <c r="D78" s="11"/>
      <c r="E78" s="24"/>
      <c r="F78" s="24"/>
      <c r="G78" s="24"/>
      <c r="H78" s="11"/>
      <c r="I78" s="24"/>
      <c r="J78" s="11"/>
      <c r="K78" s="24"/>
    </row>
    <row r="79" spans="1:11" ht="20.25" customHeight="1">
      <c r="A79" s="11"/>
      <c r="B79" s="11"/>
      <c r="C79" s="23"/>
      <c r="D79" s="11"/>
      <c r="E79" s="24"/>
      <c r="F79" s="24"/>
      <c r="G79" s="24"/>
      <c r="H79" s="11"/>
      <c r="I79" s="24"/>
      <c r="J79" s="11"/>
      <c r="K79" s="24"/>
    </row>
    <row r="80" spans="1:11" ht="20.25" customHeight="1">
      <c r="A80" s="11"/>
      <c r="B80" s="11"/>
      <c r="C80" s="23"/>
      <c r="D80" s="11"/>
      <c r="E80" s="24"/>
      <c r="F80" s="24"/>
      <c r="G80" s="24"/>
      <c r="H80" s="11"/>
      <c r="I80" s="24"/>
      <c r="J80" s="11"/>
      <c r="K80" s="24"/>
    </row>
    <row r="81" spans="1:11" ht="20.25" customHeight="1">
      <c r="A81" s="8"/>
      <c r="B81" s="8"/>
      <c r="C81" s="23"/>
      <c r="D81" s="11"/>
      <c r="E81" s="24"/>
      <c r="F81" s="24"/>
      <c r="G81" s="24"/>
      <c r="H81" s="11"/>
      <c r="I81" s="24"/>
      <c r="J81" s="11"/>
      <c r="K81" s="24"/>
    </row>
    <row r="82" spans="1:11" ht="20.25" customHeight="1">
      <c r="A82" s="11"/>
      <c r="B82" s="11"/>
      <c r="C82" s="23"/>
      <c r="D82" s="11"/>
      <c r="E82" s="24"/>
      <c r="F82" s="24"/>
      <c r="G82" s="24"/>
      <c r="H82" s="11"/>
      <c r="I82" s="24"/>
      <c r="J82" s="11"/>
      <c r="K82" s="24"/>
    </row>
    <row r="83" spans="1:11" ht="20.25" customHeight="1">
      <c r="A83" s="11"/>
      <c r="B83" s="11"/>
      <c r="C83" s="23"/>
      <c r="D83" s="11"/>
      <c r="E83" s="24"/>
      <c r="F83" s="24"/>
      <c r="G83" s="24"/>
      <c r="H83" s="11"/>
      <c r="I83" s="24"/>
      <c r="J83" s="11"/>
      <c r="K83" s="24"/>
    </row>
    <row r="84" spans="1:11" ht="20.25" customHeight="1">
      <c r="A84" s="11"/>
      <c r="B84" s="11"/>
      <c r="C84" s="23"/>
      <c r="D84" s="11"/>
      <c r="E84" s="24"/>
      <c r="F84" s="24"/>
      <c r="G84" s="24"/>
      <c r="H84" s="11"/>
      <c r="I84" s="24"/>
      <c r="J84" s="11"/>
      <c r="K84" s="24"/>
    </row>
    <row r="85" spans="1:11" ht="10.5" customHeight="1">
      <c r="A85" s="11"/>
      <c r="B85" s="11"/>
      <c r="C85" s="23"/>
      <c r="D85" s="11"/>
      <c r="E85" s="24"/>
      <c r="F85" s="24"/>
      <c r="G85" s="24"/>
      <c r="H85" s="11"/>
      <c r="I85" s="24"/>
      <c r="J85" s="11"/>
      <c r="K85" s="24"/>
    </row>
    <row r="86" spans="1:11" s="1" customFormat="1">
      <c r="A86" s="8"/>
      <c r="B86" s="8"/>
      <c r="C86" s="29"/>
      <c r="D86" s="25"/>
      <c r="E86" s="24"/>
      <c r="F86" s="24"/>
      <c r="G86" s="24"/>
      <c r="H86" s="11"/>
      <c r="I86" s="24"/>
      <c r="J86" s="11"/>
      <c r="K86" s="24"/>
    </row>
    <row r="87" spans="1:11" s="1" customFormat="1">
      <c r="A87" s="8"/>
      <c r="B87" s="8"/>
      <c r="C87" s="29"/>
      <c r="D87" s="25"/>
      <c r="E87" s="26"/>
      <c r="F87" s="27"/>
      <c r="G87" s="26"/>
      <c r="H87" s="4"/>
      <c r="I87" s="26"/>
      <c r="J87" s="4"/>
      <c r="K87" s="26"/>
    </row>
    <row r="88" spans="1:11" ht="9.75" customHeight="1">
      <c r="A88" s="11"/>
      <c r="B88" s="11"/>
      <c r="C88" s="23"/>
      <c r="D88" s="11"/>
      <c r="E88" s="24"/>
      <c r="F88" s="24"/>
      <c r="G88" s="24"/>
      <c r="H88" s="11"/>
      <c r="I88" s="24"/>
      <c r="J88" s="11"/>
      <c r="K88" s="24"/>
    </row>
    <row r="89" spans="1:11" ht="20.25" customHeight="1">
      <c r="A89" s="11"/>
      <c r="B89" s="11"/>
      <c r="C89" s="23"/>
      <c r="D89" s="11"/>
      <c r="E89" s="24"/>
      <c r="F89" s="24"/>
      <c r="G89" s="24"/>
      <c r="H89" s="11"/>
      <c r="I89" s="24"/>
      <c r="J89" s="11"/>
      <c r="K89" s="24"/>
    </row>
    <row r="90" spans="1:11" ht="20.25" customHeight="1">
      <c r="A90" s="11"/>
      <c r="B90" s="11"/>
      <c r="C90" s="23"/>
      <c r="D90" s="11"/>
      <c r="E90" s="3"/>
      <c r="F90" s="3"/>
      <c r="G90" s="3"/>
      <c r="H90" s="3"/>
      <c r="I90" s="3"/>
      <c r="J90" s="3"/>
      <c r="K90" s="3"/>
    </row>
    <row r="91" spans="1:11" ht="20.25" customHeight="1">
      <c r="A91" s="11"/>
      <c r="B91" s="11"/>
      <c r="C91" s="23"/>
      <c r="D91" s="11"/>
      <c r="E91" s="3"/>
      <c r="F91" s="3"/>
      <c r="G91" s="3"/>
      <c r="H91" s="3"/>
      <c r="I91" s="6"/>
      <c r="J91" s="3"/>
      <c r="K91" s="6"/>
    </row>
    <row r="92" spans="1:11" ht="10.5" customHeight="1">
      <c r="A92" s="11"/>
      <c r="B92" s="11"/>
      <c r="C92" s="23"/>
      <c r="D92" s="11"/>
      <c r="E92" s="3"/>
      <c r="F92" s="3"/>
      <c r="G92" s="3"/>
      <c r="H92" s="3"/>
      <c r="I92" s="3"/>
      <c r="J92" s="3"/>
      <c r="K92" s="3"/>
    </row>
    <row r="93" spans="1:11" ht="20.25" customHeight="1">
      <c r="A93" s="11"/>
      <c r="B93" s="11"/>
      <c r="C93" s="23"/>
      <c r="D93" s="11"/>
      <c r="E93" s="24"/>
      <c r="F93" s="24"/>
      <c r="G93" s="24"/>
      <c r="H93" s="11"/>
      <c r="I93" s="24"/>
      <c r="J93" s="11"/>
      <c r="K93" s="24"/>
    </row>
    <row r="94" spans="1:11" ht="20.25" customHeight="1">
      <c r="A94" s="11"/>
      <c r="B94" s="11"/>
      <c r="C94" s="23"/>
      <c r="D94" s="11"/>
      <c r="E94" s="3"/>
      <c r="F94" s="3"/>
      <c r="G94" s="3"/>
      <c r="H94" s="3"/>
      <c r="I94" s="3"/>
      <c r="J94" s="3"/>
      <c r="K94" s="3"/>
    </row>
    <row r="95" spans="1:11" ht="20.25" customHeight="1">
      <c r="A95" s="11"/>
      <c r="B95" s="11"/>
      <c r="C95" s="23"/>
      <c r="D95" s="11"/>
      <c r="E95" s="3"/>
      <c r="F95" s="3"/>
      <c r="G95" s="3"/>
      <c r="H95" s="3"/>
      <c r="I95" s="6"/>
      <c r="J95" s="3"/>
      <c r="K95" s="6"/>
    </row>
    <row r="96" spans="1:11" ht="9.75" customHeight="1">
      <c r="A96" s="11"/>
      <c r="B96" s="11"/>
      <c r="C96" s="23"/>
      <c r="D96" s="11"/>
      <c r="E96" s="3"/>
      <c r="F96" s="3"/>
      <c r="G96" s="3"/>
      <c r="H96" s="3"/>
      <c r="I96" s="6"/>
      <c r="J96" s="3"/>
      <c r="K96" s="6"/>
    </row>
    <row r="97" spans="1:11" ht="20.25" customHeight="1">
      <c r="A97" s="8"/>
      <c r="B97" s="8"/>
      <c r="C97" s="23"/>
      <c r="D97" s="11"/>
      <c r="E97" s="3"/>
      <c r="F97" s="3"/>
      <c r="G97" s="3"/>
      <c r="H97" s="3"/>
      <c r="I97" s="6"/>
      <c r="J97" s="3"/>
      <c r="K97" s="6"/>
    </row>
    <row r="98" spans="1:11" s="25" customFormat="1" ht="20.25" customHeight="1">
      <c r="A98" s="11"/>
      <c r="B98" s="11"/>
      <c r="C98" s="23"/>
      <c r="D98" s="11"/>
      <c r="E98" s="12"/>
      <c r="F98" s="12"/>
      <c r="G98" s="12"/>
      <c r="H98" s="13"/>
      <c r="I98" s="12"/>
      <c r="J98" s="13"/>
      <c r="K98" s="12"/>
    </row>
    <row r="99" spans="1:11" ht="20.25" customHeight="1">
      <c r="A99" s="14"/>
      <c r="B99" s="14"/>
      <c r="C99" s="3"/>
      <c r="D99" s="11"/>
      <c r="E99" s="7"/>
      <c r="F99" s="11"/>
      <c r="G99" s="7"/>
      <c r="H99" s="11"/>
      <c r="I99" s="7"/>
      <c r="J99" s="11"/>
      <c r="K99" s="7"/>
    </row>
    <row r="100" spans="1:11" ht="12" customHeight="1">
      <c r="A100" s="14"/>
      <c r="B100" s="14"/>
      <c r="C100" s="3"/>
      <c r="D100" s="11"/>
      <c r="E100" s="7"/>
      <c r="F100" s="11"/>
      <c r="G100" s="7"/>
      <c r="H100" s="11"/>
      <c r="I100" s="7"/>
      <c r="J100" s="11"/>
      <c r="K100" s="7"/>
    </row>
    <row r="101" spans="1:11" ht="20.25" customHeight="1">
      <c r="A101" s="8"/>
      <c r="B101" s="8"/>
      <c r="C101" s="248"/>
      <c r="D101" s="244"/>
      <c r="E101" s="9"/>
      <c r="F101" s="9"/>
      <c r="G101" s="250"/>
      <c r="H101" s="8"/>
      <c r="I101" s="10"/>
      <c r="J101" s="8"/>
      <c r="K101" s="10"/>
    </row>
    <row r="102" spans="1:11" ht="20.25" customHeight="1">
      <c r="A102" s="8"/>
      <c r="B102" s="8"/>
      <c r="C102" s="15"/>
      <c r="D102" s="244"/>
      <c r="E102" s="16"/>
      <c r="F102" s="17"/>
      <c r="G102" s="12"/>
      <c r="H102" s="18"/>
      <c r="I102" s="16"/>
      <c r="J102" s="18"/>
      <c r="K102" s="12"/>
    </row>
    <row r="103" spans="1:11" ht="20.25" customHeight="1">
      <c r="A103" s="8"/>
      <c r="B103" s="8"/>
      <c r="C103" s="248"/>
      <c r="D103" s="244"/>
      <c r="E103" s="19"/>
      <c r="F103" s="9"/>
      <c r="G103" s="7"/>
      <c r="H103" s="8"/>
      <c r="I103" s="19"/>
      <c r="J103" s="8"/>
      <c r="K103" s="7"/>
    </row>
    <row r="104" spans="1:11" ht="20.25" hidden="1" customHeight="1" thickTop="1">
      <c r="A104" s="11"/>
      <c r="B104" s="11"/>
      <c r="C104" s="3"/>
      <c r="D104" s="11"/>
      <c r="E104" s="11"/>
      <c r="F104" s="11"/>
      <c r="G104" s="11"/>
      <c r="H104" s="11"/>
      <c r="I104" s="31"/>
      <c r="J104" s="11"/>
      <c r="K104" s="31"/>
    </row>
    <row r="105" spans="1:11" ht="20.25" hidden="1" customHeight="1">
      <c r="A105" s="32"/>
      <c r="B105" s="32"/>
      <c r="C105" s="3"/>
      <c r="D105" s="11"/>
      <c r="E105" s="11"/>
      <c r="F105" s="11"/>
      <c r="G105" s="11"/>
      <c r="H105" s="11"/>
      <c r="I105" s="31"/>
      <c r="J105" s="11"/>
      <c r="K105" s="31"/>
    </row>
    <row r="106" spans="1:11" ht="20.25" hidden="1" customHeight="1">
      <c r="A106" s="11"/>
      <c r="B106" s="11"/>
      <c r="C106" s="3"/>
      <c r="D106" s="11"/>
      <c r="E106" s="11"/>
      <c r="F106" s="11"/>
      <c r="G106" s="11"/>
      <c r="H106" s="11"/>
      <c r="I106" s="31"/>
      <c r="J106" s="11"/>
      <c r="K106" s="31"/>
    </row>
    <row r="107" spans="1:11" ht="20.25" customHeight="1">
      <c r="A107" s="11"/>
      <c r="B107" s="11"/>
      <c r="C107" s="3"/>
      <c r="D107" s="11"/>
      <c r="E107" s="11"/>
      <c r="F107" s="11"/>
      <c r="G107" s="11"/>
      <c r="H107" s="11"/>
      <c r="I107" s="31"/>
      <c r="J107" s="11"/>
      <c r="K107" s="31"/>
    </row>
    <row r="108" spans="1:11">
      <c r="A108" s="421"/>
      <c r="B108" s="421"/>
      <c r="C108" s="422"/>
      <c r="D108" s="422"/>
      <c r="E108" s="422"/>
      <c r="F108" s="422"/>
      <c r="G108" s="422"/>
      <c r="H108" s="422"/>
      <c r="I108" s="422"/>
      <c r="J108" s="422"/>
      <c r="K108" s="422"/>
    </row>
    <row r="109" spans="1:11">
      <c r="A109" s="25"/>
      <c r="B109" s="25"/>
      <c r="C109" s="249"/>
      <c r="D109" s="25"/>
      <c r="E109" s="27"/>
      <c r="F109" s="8"/>
      <c r="G109" s="11"/>
      <c r="H109" s="8"/>
      <c r="I109" s="31"/>
      <c r="J109" s="8"/>
      <c r="K109" s="27"/>
    </row>
    <row r="110" spans="1:11">
      <c r="A110" s="25"/>
      <c r="B110" s="25"/>
      <c r="C110" s="249"/>
      <c r="D110" s="25"/>
      <c r="E110" s="8"/>
      <c r="F110" s="8"/>
      <c r="G110" s="27"/>
      <c r="H110" s="8"/>
      <c r="I110" s="31"/>
      <c r="J110" s="8"/>
      <c r="K110" s="27"/>
    </row>
    <row r="111" spans="1:11">
      <c r="G111" s="2"/>
    </row>
  </sheetData>
  <mergeCells count="6">
    <mergeCell ref="E4:K4"/>
    <mergeCell ref="E62:K62"/>
    <mergeCell ref="I63:K63"/>
    <mergeCell ref="A108:K108"/>
    <mergeCell ref="E5:G5"/>
    <mergeCell ref="I5:K5"/>
  </mergeCells>
  <conditionalFormatting sqref="D86:D87 F87">
    <cfRule type="expression" priority="5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0" firstPageNumber="5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abSelected="1" view="pageBreakPreview" topLeftCell="A49" zoomScaleNormal="80" zoomScaleSheetLayoutView="100" workbookViewId="0">
      <selection activeCell="B62" sqref="B62"/>
    </sheetView>
  </sheetViews>
  <sheetFormatPr defaultRowHeight="21"/>
  <cols>
    <col min="1" max="1" width="2.5703125" style="122" customWidth="1"/>
    <col min="2" max="2" width="57.5703125" style="122" customWidth="1"/>
    <col min="3" max="3" width="9.140625" style="324" customWidth="1"/>
    <col min="4" max="4" width="1" style="122" customWidth="1"/>
    <col min="5" max="5" width="15.42578125" style="42" customWidth="1"/>
    <col min="6" max="6" width="1" style="42" customWidth="1"/>
    <col min="7" max="7" width="15.42578125" style="42" customWidth="1"/>
    <col min="8" max="8" width="1.140625" style="42" customWidth="1"/>
    <col min="9" max="9" width="15.28515625" style="379" customWidth="1"/>
    <col min="10" max="10" width="1" style="42" customWidth="1"/>
    <col min="11" max="11" width="15.42578125" style="379" customWidth="1"/>
    <col min="12" max="189" width="9.140625" style="122"/>
    <col min="190" max="191" width="2.140625" style="122" customWidth="1"/>
    <col min="192" max="192" width="37.42578125" style="122" customWidth="1"/>
    <col min="193" max="193" width="6.140625" style="122" customWidth="1"/>
    <col min="194" max="194" width="0.5703125" style="122" customWidth="1"/>
    <col min="195" max="195" width="16.85546875" style="122" customWidth="1"/>
    <col min="196" max="196" width="0.5703125" style="122" customWidth="1"/>
    <col min="197" max="197" width="16.85546875" style="122" customWidth="1"/>
    <col min="198" max="198" width="0.85546875" style="122" customWidth="1"/>
    <col min="199" max="199" width="16.85546875" style="122" customWidth="1"/>
    <col min="200" max="200" width="1" style="122" customWidth="1"/>
    <col min="201" max="201" width="16.85546875" style="122" customWidth="1"/>
    <col min="202" max="202" width="4.140625" style="122" customWidth="1"/>
    <col min="203" max="203" width="2.5703125" style="122" customWidth="1"/>
    <col min="204" max="445" width="9.140625" style="122"/>
    <col min="446" max="447" width="2.140625" style="122" customWidth="1"/>
    <col min="448" max="448" width="37.42578125" style="122" customWidth="1"/>
    <col min="449" max="449" width="6.140625" style="122" customWidth="1"/>
    <col min="450" max="450" width="0.5703125" style="122" customWidth="1"/>
    <col min="451" max="451" width="16.85546875" style="122" customWidth="1"/>
    <col min="452" max="452" width="0.5703125" style="122" customWidth="1"/>
    <col min="453" max="453" width="16.85546875" style="122" customWidth="1"/>
    <col min="454" max="454" width="0.85546875" style="122" customWidth="1"/>
    <col min="455" max="455" width="16.85546875" style="122" customWidth="1"/>
    <col min="456" max="456" width="1" style="122" customWidth="1"/>
    <col min="457" max="457" width="16.85546875" style="122" customWidth="1"/>
    <col min="458" max="458" width="4.140625" style="122" customWidth="1"/>
    <col min="459" max="459" width="2.5703125" style="122" customWidth="1"/>
    <col min="460" max="701" width="9.140625" style="122"/>
    <col min="702" max="703" width="2.140625" style="122" customWidth="1"/>
    <col min="704" max="704" width="37.42578125" style="122" customWidth="1"/>
    <col min="705" max="705" width="6.140625" style="122" customWidth="1"/>
    <col min="706" max="706" width="0.5703125" style="122" customWidth="1"/>
    <col min="707" max="707" width="16.85546875" style="122" customWidth="1"/>
    <col min="708" max="708" width="0.5703125" style="122" customWidth="1"/>
    <col min="709" max="709" width="16.85546875" style="122" customWidth="1"/>
    <col min="710" max="710" width="0.85546875" style="122" customWidth="1"/>
    <col min="711" max="711" width="16.85546875" style="122" customWidth="1"/>
    <col min="712" max="712" width="1" style="122" customWidth="1"/>
    <col min="713" max="713" width="16.85546875" style="122" customWidth="1"/>
    <col min="714" max="714" width="4.140625" style="122" customWidth="1"/>
    <col min="715" max="715" width="2.5703125" style="122" customWidth="1"/>
    <col min="716" max="957" width="9.140625" style="122"/>
    <col min="958" max="959" width="2.140625" style="122" customWidth="1"/>
    <col min="960" max="960" width="37.42578125" style="122" customWidth="1"/>
    <col min="961" max="961" width="6.140625" style="122" customWidth="1"/>
    <col min="962" max="962" width="0.5703125" style="122" customWidth="1"/>
    <col min="963" max="963" width="16.85546875" style="122" customWidth="1"/>
    <col min="964" max="964" width="0.5703125" style="122" customWidth="1"/>
    <col min="965" max="965" width="16.85546875" style="122" customWidth="1"/>
    <col min="966" max="966" width="0.85546875" style="122" customWidth="1"/>
    <col min="967" max="967" width="16.85546875" style="122" customWidth="1"/>
    <col min="968" max="968" width="1" style="122" customWidth="1"/>
    <col min="969" max="969" width="16.85546875" style="122" customWidth="1"/>
    <col min="970" max="970" width="4.140625" style="122" customWidth="1"/>
    <col min="971" max="971" width="2.5703125" style="122" customWidth="1"/>
    <col min="972" max="1213" width="9.140625" style="122"/>
    <col min="1214" max="1215" width="2.140625" style="122" customWidth="1"/>
    <col min="1216" max="1216" width="37.42578125" style="122" customWidth="1"/>
    <col min="1217" max="1217" width="6.140625" style="122" customWidth="1"/>
    <col min="1218" max="1218" width="0.5703125" style="122" customWidth="1"/>
    <col min="1219" max="1219" width="16.85546875" style="122" customWidth="1"/>
    <col min="1220" max="1220" width="0.5703125" style="122" customWidth="1"/>
    <col min="1221" max="1221" width="16.85546875" style="122" customWidth="1"/>
    <col min="1222" max="1222" width="0.85546875" style="122" customWidth="1"/>
    <col min="1223" max="1223" width="16.85546875" style="122" customWidth="1"/>
    <col min="1224" max="1224" width="1" style="122" customWidth="1"/>
    <col min="1225" max="1225" width="16.85546875" style="122" customWidth="1"/>
    <col min="1226" max="1226" width="4.140625" style="122" customWidth="1"/>
    <col min="1227" max="1227" width="2.5703125" style="122" customWidth="1"/>
    <col min="1228" max="1469" width="9.140625" style="122"/>
    <col min="1470" max="1471" width="2.140625" style="122" customWidth="1"/>
    <col min="1472" max="1472" width="37.42578125" style="122" customWidth="1"/>
    <col min="1473" max="1473" width="6.140625" style="122" customWidth="1"/>
    <col min="1474" max="1474" width="0.5703125" style="122" customWidth="1"/>
    <col min="1475" max="1475" width="16.85546875" style="122" customWidth="1"/>
    <col min="1476" max="1476" width="0.5703125" style="122" customWidth="1"/>
    <col min="1477" max="1477" width="16.85546875" style="122" customWidth="1"/>
    <col min="1478" max="1478" width="0.85546875" style="122" customWidth="1"/>
    <col min="1479" max="1479" width="16.85546875" style="122" customWidth="1"/>
    <col min="1480" max="1480" width="1" style="122" customWidth="1"/>
    <col min="1481" max="1481" width="16.85546875" style="122" customWidth="1"/>
    <col min="1482" max="1482" width="4.140625" style="122" customWidth="1"/>
    <col min="1483" max="1483" width="2.5703125" style="122" customWidth="1"/>
    <col min="1484" max="1725" width="9.140625" style="122"/>
    <col min="1726" max="1727" width="2.140625" style="122" customWidth="1"/>
    <col min="1728" max="1728" width="37.42578125" style="122" customWidth="1"/>
    <col min="1729" max="1729" width="6.140625" style="122" customWidth="1"/>
    <col min="1730" max="1730" width="0.5703125" style="122" customWidth="1"/>
    <col min="1731" max="1731" width="16.85546875" style="122" customWidth="1"/>
    <col min="1732" max="1732" width="0.5703125" style="122" customWidth="1"/>
    <col min="1733" max="1733" width="16.85546875" style="122" customWidth="1"/>
    <col min="1734" max="1734" width="0.85546875" style="122" customWidth="1"/>
    <col min="1735" max="1735" width="16.85546875" style="122" customWidth="1"/>
    <col min="1736" max="1736" width="1" style="122" customWidth="1"/>
    <col min="1737" max="1737" width="16.85546875" style="122" customWidth="1"/>
    <col min="1738" max="1738" width="4.140625" style="122" customWidth="1"/>
    <col min="1739" max="1739" width="2.5703125" style="122" customWidth="1"/>
    <col min="1740" max="1981" width="9.140625" style="122"/>
    <col min="1982" max="1983" width="2.140625" style="122" customWidth="1"/>
    <col min="1984" max="1984" width="37.42578125" style="122" customWidth="1"/>
    <col min="1985" max="1985" width="6.140625" style="122" customWidth="1"/>
    <col min="1986" max="1986" width="0.5703125" style="122" customWidth="1"/>
    <col min="1987" max="1987" width="16.85546875" style="122" customWidth="1"/>
    <col min="1988" max="1988" width="0.5703125" style="122" customWidth="1"/>
    <col min="1989" max="1989" width="16.85546875" style="122" customWidth="1"/>
    <col min="1990" max="1990" width="0.85546875" style="122" customWidth="1"/>
    <col min="1991" max="1991" width="16.85546875" style="122" customWidth="1"/>
    <col min="1992" max="1992" width="1" style="122" customWidth="1"/>
    <col min="1993" max="1993" width="16.85546875" style="122" customWidth="1"/>
    <col min="1994" max="1994" width="4.140625" style="122" customWidth="1"/>
    <col min="1995" max="1995" width="2.5703125" style="122" customWidth="1"/>
    <col min="1996" max="2237" width="9.140625" style="122"/>
    <col min="2238" max="2239" width="2.140625" style="122" customWidth="1"/>
    <col min="2240" max="2240" width="37.42578125" style="122" customWidth="1"/>
    <col min="2241" max="2241" width="6.140625" style="122" customWidth="1"/>
    <col min="2242" max="2242" width="0.5703125" style="122" customWidth="1"/>
    <col min="2243" max="2243" width="16.85546875" style="122" customWidth="1"/>
    <col min="2244" max="2244" width="0.5703125" style="122" customWidth="1"/>
    <col min="2245" max="2245" width="16.85546875" style="122" customWidth="1"/>
    <col min="2246" max="2246" width="0.85546875" style="122" customWidth="1"/>
    <col min="2247" max="2247" width="16.85546875" style="122" customWidth="1"/>
    <col min="2248" max="2248" width="1" style="122" customWidth="1"/>
    <col min="2249" max="2249" width="16.85546875" style="122" customWidth="1"/>
    <col min="2250" max="2250" width="4.140625" style="122" customWidth="1"/>
    <col min="2251" max="2251" width="2.5703125" style="122" customWidth="1"/>
    <col min="2252" max="2493" width="9.140625" style="122"/>
    <col min="2494" max="2495" width="2.140625" style="122" customWidth="1"/>
    <col min="2496" max="2496" width="37.42578125" style="122" customWidth="1"/>
    <col min="2497" max="2497" width="6.140625" style="122" customWidth="1"/>
    <col min="2498" max="2498" width="0.5703125" style="122" customWidth="1"/>
    <col min="2499" max="2499" width="16.85546875" style="122" customWidth="1"/>
    <col min="2500" max="2500" width="0.5703125" style="122" customWidth="1"/>
    <col min="2501" max="2501" width="16.85546875" style="122" customWidth="1"/>
    <col min="2502" max="2502" width="0.85546875" style="122" customWidth="1"/>
    <col min="2503" max="2503" width="16.85546875" style="122" customWidth="1"/>
    <col min="2504" max="2504" width="1" style="122" customWidth="1"/>
    <col min="2505" max="2505" width="16.85546875" style="122" customWidth="1"/>
    <col min="2506" max="2506" width="4.140625" style="122" customWidth="1"/>
    <col min="2507" max="2507" width="2.5703125" style="122" customWidth="1"/>
    <col min="2508" max="2749" width="9.140625" style="122"/>
    <col min="2750" max="2751" width="2.140625" style="122" customWidth="1"/>
    <col min="2752" max="2752" width="37.42578125" style="122" customWidth="1"/>
    <col min="2753" max="2753" width="6.140625" style="122" customWidth="1"/>
    <col min="2754" max="2754" width="0.5703125" style="122" customWidth="1"/>
    <col min="2755" max="2755" width="16.85546875" style="122" customWidth="1"/>
    <col min="2756" max="2756" width="0.5703125" style="122" customWidth="1"/>
    <col min="2757" max="2757" width="16.85546875" style="122" customWidth="1"/>
    <col min="2758" max="2758" width="0.85546875" style="122" customWidth="1"/>
    <col min="2759" max="2759" width="16.85546875" style="122" customWidth="1"/>
    <col min="2760" max="2760" width="1" style="122" customWidth="1"/>
    <col min="2761" max="2761" width="16.85546875" style="122" customWidth="1"/>
    <col min="2762" max="2762" width="4.140625" style="122" customWidth="1"/>
    <col min="2763" max="2763" width="2.5703125" style="122" customWidth="1"/>
    <col min="2764" max="3005" width="9.140625" style="122"/>
    <col min="3006" max="3007" width="2.140625" style="122" customWidth="1"/>
    <col min="3008" max="3008" width="37.42578125" style="122" customWidth="1"/>
    <col min="3009" max="3009" width="6.140625" style="122" customWidth="1"/>
    <col min="3010" max="3010" width="0.5703125" style="122" customWidth="1"/>
    <col min="3011" max="3011" width="16.85546875" style="122" customWidth="1"/>
    <col min="3012" max="3012" width="0.5703125" style="122" customWidth="1"/>
    <col min="3013" max="3013" width="16.85546875" style="122" customWidth="1"/>
    <col min="3014" max="3014" width="0.85546875" style="122" customWidth="1"/>
    <col min="3015" max="3015" width="16.85546875" style="122" customWidth="1"/>
    <col min="3016" max="3016" width="1" style="122" customWidth="1"/>
    <col min="3017" max="3017" width="16.85546875" style="122" customWidth="1"/>
    <col min="3018" max="3018" width="4.140625" style="122" customWidth="1"/>
    <col min="3019" max="3019" width="2.5703125" style="122" customWidth="1"/>
    <col min="3020" max="3261" width="9.140625" style="122"/>
    <col min="3262" max="3263" width="2.140625" style="122" customWidth="1"/>
    <col min="3264" max="3264" width="37.42578125" style="122" customWidth="1"/>
    <col min="3265" max="3265" width="6.140625" style="122" customWidth="1"/>
    <col min="3266" max="3266" width="0.5703125" style="122" customWidth="1"/>
    <col min="3267" max="3267" width="16.85546875" style="122" customWidth="1"/>
    <col min="3268" max="3268" width="0.5703125" style="122" customWidth="1"/>
    <col min="3269" max="3269" width="16.85546875" style="122" customWidth="1"/>
    <col min="3270" max="3270" width="0.85546875" style="122" customWidth="1"/>
    <col min="3271" max="3271" width="16.85546875" style="122" customWidth="1"/>
    <col min="3272" max="3272" width="1" style="122" customWidth="1"/>
    <col min="3273" max="3273" width="16.85546875" style="122" customWidth="1"/>
    <col min="3274" max="3274" width="4.140625" style="122" customWidth="1"/>
    <col min="3275" max="3275" width="2.5703125" style="122" customWidth="1"/>
    <col min="3276" max="3517" width="9.140625" style="122"/>
    <col min="3518" max="3519" width="2.140625" style="122" customWidth="1"/>
    <col min="3520" max="3520" width="37.42578125" style="122" customWidth="1"/>
    <col min="3521" max="3521" width="6.140625" style="122" customWidth="1"/>
    <col min="3522" max="3522" width="0.5703125" style="122" customWidth="1"/>
    <col min="3523" max="3523" width="16.85546875" style="122" customWidth="1"/>
    <col min="3524" max="3524" width="0.5703125" style="122" customWidth="1"/>
    <col min="3525" max="3525" width="16.85546875" style="122" customWidth="1"/>
    <col min="3526" max="3526" width="0.85546875" style="122" customWidth="1"/>
    <col min="3527" max="3527" width="16.85546875" style="122" customWidth="1"/>
    <col min="3528" max="3528" width="1" style="122" customWidth="1"/>
    <col min="3529" max="3529" width="16.85546875" style="122" customWidth="1"/>
    <col min="3530" max="3530" width="4.140625" style="122" customWidth="1"/>
    <col min="3531" max="3531" width="2.5703125" style="122" customWidth="1"/>
    <col min="3532" max="3773" width="9.140625" style="122"/>
    <col min="3774" max="3775" width="2.140625" style="122" customWidth="1"/>
    <col min="3776" max="3776" width="37.42578125" style="122" customWidth="1"/>
    <col min="3777" max="3777" width="6.140625" style="122" customWidth="1"/>
    <col min="3778" max="3778" width="0.5703125" style="122" customWidth="1"/>
    <col min="3779" max="3779" width="16.85546875" style="122" customWidth="1"/>
    <col min="3780" max="3780" width="0.5703125" style="122" customWidth="1"/>
    <col min="3781" max="3781" width="16.85546875" style="122" customWidth="1"/>
    <col min="3782" max="3782" width="0.85546875" style="122" customWidth="1"/>
    <col min="3783" max="3783" width="16.85546875" style="122" customWidth="1"/>
    <col min="3784" max="3784" width="1" style="122" customWidth="1"/>
    <col min="3785" max="3785" width="16.85546875" style="122" customWidth="1"/>
    <col min="3786" max="3786" width="4.140625" style="122" customWidth="1"/>
    <col min="3787" max="3787" width="2.5703125" style="122" customWidth="1"/>
    <col min="3788" max="4029" width="9.140625" style="122"/>
    <col min="4030" max="4031" width="2.140625" style="122" customWidth="1"/>
    <col min="4032" max="4032" width="37.42578125" style="122" customWidth="1"/>
    <col min="4033" max="4033" width="6.140625" style="122" customWidth="1"/>
    <col min="4034" max="4034" width="0.5703125" style="122" customWidth="1"/>
    <col min="4035" max="4035" width="16.85546875" style="122" customWidth="1"/>
    <col min="4036" max="4036" width="0.5703125" style="122" customWidth="1"/>
    <col min="4037" max="4037" width="16.85546875" style="122" customWidth="1"/>
    <col min="4038" max="4038" width="0.85546875" style="122" customWidth="1"/>
    <col min="4039" max="4039" width="16.85546875" style="122" customWidth="1"/>
    <col min="4040" max="4040" width="1" style="122" customWidth="1"/>
    <col min="4041" max="4041" width="16.85546875" style="122" customWidth="1"/>
    <col min="4042" max="4042" width="4.140625" style="122" customWidth="1"/>
    <col min="4043" max="4043" width="2.5703125" style="122" customWidth="1"/>
    <col min="4044" max="4285" width="9.140625" style="122"/>
    <col min="4286" max="4287" width="2.140625" style="122" customWidth="1"/>
    <col min="4288" max="4288" width="37.42578125" style="122" customWidth="1"/>
    <col min="4289" max="4289" width="6.140625" style="122" customWidth="1"/>
    <col min="4290" max="4290" width="0.5703125" style="122" customWidth="1"/>
    <col min="4291" max="4291" width="16.85546875" style="122" customWidth="1"/>
    <col min="4292" max="4292" width="0.5703125" style="122" customWidth="1"/>
    <col min="4293" max="4293" width="16.85546875" style="122" customWidth="1"/>
    <col min="4294" max="4294" width="0.85546875" style="122" customWidth="1"/>
    <col min="4295" max="4295" width="16.85546875" style="122" customWidth="1"/>
    <col min="4296" max="4296" width="1" style="122" customWidth="1"/>
    <col min="4297" max="4297" width="16.85546875" style="122" customWidth="1"/>
    <col min="4298" max="4298" width="4.140625" style="122" customWidth="1"/>
    <col min="4299" max="4299" width="2.5703125" style="122" customWidth="1"/>
    <col min="4300" max="4541" width="9.140625" style="122"/>
    <col min="4542" max="4543" width="2.140625" style="122" customWidth="1"/>
    <col min="4544" max="4544" width="37.42578125" style="122" customWidth="1"/>
    <col min="4545" max="4545" width="6.140625" style="122" customWidth="1"/>
    <col min="4546" max="4546" width="0.5703125" style="122" customWidth="1"/>
    <col min="4547" max="4547" width="16.85546875" style="122" customWidth="1"/>
    <col min="4548" max="4548" width="0.5703125" style="122" customWidth="1"/>
    <col min="4549" max="4549" width="16.85546875" style="122" customWidth="1"/>
    <col min="4550" max="4550" width="0.85546875" style="122" customWidth="1"/>
    <col min="4551" max="4551" width="16.85546875" style="122" customWidth="1"/>
    <col min="4552" max="4552" width="1" style="122" customWidth="1"/>
    <col min="4553" max="4553" width="16.85546875" style="122" customWidth="1"/>
    <col min="4554" max="4554" width="4.140625" style="122" customWidth="1"/>
    <col min="4555" max="4555" width="2.5703125" style="122" customWidth="1"/>
    <col min="4556" max="4797" width="9.140625" style="122"/>
    <col min="4798" max="4799" width="2.140625" style="122" customWidth="1"/>
    <col min="4800" max="4800" width="37.42578125" style="122" customWidth="1"/>
    <col min="4801" max="4801" width="6.140625" style="122" customWidth="1"/>
    <col min="4802" max="4802" width="0.5703125" style="122" customWidth="1"/>
    <col min="4803" max="4803" width="16.85546875" style="122" customWidth="1"/>
    <col min="4804" max="4804" width="0.5703125" style="122" customWidth="1"/>
    <col min="4805" max="4805" width="16.85546875" style="122" customWidth="1"/>
    <col min="4806" max="4806" width="0.85546875" style="122" customWidth="1"/>
    <col min="4807" max="4807" width="16.85546875" style="122" customWidth="1"/>
    <col min="4808" max="4808" width="1" style="122" customWidth="1"/>
    <col min="4809" max="4809" width="16.85546875" style="122" customWidth="1"/>
    <col min="4810" max="4810" width="4.140625" style="122" customWidth="1"/>
    <col min="4811" max="4811" width="2.5703125" style="122" customWidth="1"/>
    <col min="4812" max="5053" width="9.140625" style="122"/>
    <col min="5054" max="5055" width="2.140625" style="122" customWidth="1"/>
    <col min="5056" max="5056" width="37.42578125" style="122" customWidth="1"/>
    <col min="5057" max="5057" width="6.140625" style="122" customWidth="1"/>
    <col min="5058" max="5058" width="0.5703125" style="122" customWidth="1"/>
    <col min="5059" max="5059" width="16.85546875" style="122" customWidth="1"/>
    <col min="5060" max="5060" width="0.5703125" style="122" customWidth="1"/>
    <col min="5061" max="5061" width="16.85546875" style="122" customWidth="1"/>
    <col min="5062" max="5062" width="0.85546875" style="122" customWidth="1"/>
    <col min="5063" max="5063" width="16.85546875" style="122" customWidth="1"/>
    <col min="5064" max="5064" width="1" style="122" customWidth="1"/>
    <col min="5065" max="5065" width="16.85546875" style="122" customWidth="1"/>
    <col min="5066" max="5066" width="4.140625" style="122" customWidth="1"/>
    <col min="5067" max="5067" width="2.5703125" style="122" customWidth="1"/>
    <col min="5068" max="5309" width="9.140625" style="122"/>
    <col min="5310" max="5311" width="2.140625" style="122" customWidth="1"/>
    <col min="5312" max="5312" width="37.42578125" style="122" customWidth="1"/>
    <col min="5313" max="5313" width="6.140625" style="122" customWidth="1"/>
    <col min="5314" max="5314" width="0.5703125" style="122" customWidth="1"/>
    <col min="5315" max="5315" width="16.85546875" style="122" customWidth="1"/>
    <col min="5316" max="5316" width="0.5703125" style="122" customWidth="1"/>
    <col min="5317" max="5317" width="16.85546875" style="122" customWidth="1"/>
    <col min="5318" max="5318" width="0.85546875" style="122" customWidth="1"/>
    <col min="5319" max="5319" width="16.85546875" style="122" customWidth="1"/>
    <col min="5320" max="5320" width="1" style="122" customWidth="1"/>
    <col min="5321" max="5321" width="16.85546875" style="122" customWidth="1"/>
    <col min="5322" max="5322" width="4.140625" style="122" customWidth="1"/>
    <col min="5323" max="5323" width="2.5703125" style="122" customWidth="1"/>
    <col min="5324" max="5565" width="9.140625" style="122"/>
    <col min="5566" max="5567" width="2.140625" style="122" customWidth="1"/>
    <col min="5568" max="5568" width="37.42578125" style="122" customWidth="1"/>
    <col min="5569" max="5569" width="6.140625" style="122" customWidth="1"/>
    <col min="5570" max="5570" width="0.5703125" style="122" customWidth="1"/>
    <col min="5571" max="5571" width="16.85546875" style="122" customWidth="1"/>
    <col min="5572" max="5572" width="0.5703125" style="122" customWidth="1"/>
    <col min="5573" max="5573" width="16.85546875" style="122" customWidth="1"/>
    <col min="5574" max="5574" width="0.85546875" style="122" customWidth="1"/>
    <col min="5575" max="5575" width="16.85546875" style="122" customWidth="1"/>
    <col min="5576" max="5576" width="1" style="122" customWidth="1"/>
    <col min="5577" max="5577" width="16.85546875" style="122" customWidth="1"/>
    <col min="5578" max="5578" width="4.140625" style="122" customWidth="1"/>
    <col min="5579" max="5579" width="2.5703125" style="122" customWidth="1"/>
    <col min="5580" max="5821" width="9.140625" style="122"/>
    <col min="5822" max="5823" width="2.140625" style="122" customWidth="1"/>
    <col min="5824" max="5824" width="37.42578125" style="122" customWidth="1"/>
    <col min="5825" max="5825" width="6.140625" style="122" customWidth="1"/>
    <col min="5826" max="5826" width="0.5703125" style="122" customWidth="1"/>
    <col min="5827" max="5827" width="16.85546875" style="122" customWidth="1"/>
    <col min="5828" max="5828" width="0.5703125" style="122" customWidth="1"/>
    <col min="5829" max="5829" width="16.85546875" style="122" customWidth="1"/>
    <col min="5830" max="5830" width="0.85546875" style="122" customWidth="1"/>
    <col min="5831" max="5831" width="16.85546875" style="122" customWidth="1"/>
    <col min="5832" max="5832" width="1" style="122" customWidth="1"/>
    <col min="5833" max="5833" width="16.85546875" style="122" customWidth="1"/>
    <col min="5834" max="5834" width="4.140625" style="122" customWidth="1"/>
    <col min="5835" max="5835" width="2.5703125" style="122" customWidth="1"/>
    <col min="5836" max="6077" width="9.140625" style="122"/>
    <col min="6078" max="6079" width="2.140625" style="122" customWidth="1"/>
    <col min="6080" max="6080" width="37.42578125" style="122" customWidth="1"/>
    <col min="6081" max="6081" width="6.140625" style="122" customWidth="1"/>
    <col min="6082" max="6082" width="0.5703125" style="122" customWidth="1"/>
    <col min="6083" max="6083" width="16.85546875" style="122" customWidth="1"/>
    <col min="6084" max="6084" width="0.5703125" style="122" customWidth="1"/>
    <col min="6085" max="6085" width="16.85546875" style="122" customWidth="1"/>
    <col min="6086" max="6086" width="0.85546875" style="122" customWidth="1"/>
    <col min="6087" max="6087" width="16.85546875" style="122" customWidth="1"/>
    <col min="6088" max="6088" width="1" style="122" customWidth="1"/>
    <col min="6089" max="6089" width="16.85546875" style="122" customWidth="1"/>
    <col min="6090" max="6090" width="4.140625" style="122" customWidth="1"/>
    <col min="6091" max="6091" width="2.5703125" style="122" customWidth="1"/>
    <col min="6092" max="6333" width="9.140625" style="122"/>
    <col min="6334" max="6335" width="2.140625" style="122" customWidth="1"/>
    <col min="6336" max="6336" width="37.42578125" style="122" customWidth="1"/>
    <col min="6337" max="6337" width="6.140625" style="122" customWidth="1"/>
    <col min="6338" max="6338" width="0.5703125" style="122" customWidth="1"/>
    <col min="6339" max="6339" width="16.85546875" style="122" customWidth="1"/>
    <col min="6340" max="6340" width="0.5703125" style="122" customWidth="1"/>
    <col min="6341" max="6341" width="16.85546875" style="122" customWidth="1"/>
    <col min="6342" max="6342" width="0.85546875" style="122" customWidth="1"/>
    <col min="6343" max="6343" width="16.85546875" style="122" customWidth="1"/>
    <col min="6344" max="6344" width="1" style="122" customWidth="1"/>
    <col min="6345" max="6345" width="16.85546875" style="122" customWidth="1"/>
    <col min="6346" max="6346" width="4.140625" style="122" customWidth="1"/>
    <col min="6347" max="6347" width="2.5703125" style="122" customWidth="1"/>
    <col min="6348" max="6589" width="9.140625" style="122"/>
    <col min="6590" max="6591" width="2.140625" style="122" customWidth="1"/>
    <col min="6592" max="6592" width="37.42578125" style="122" customWidth="1"/>
    <col min="6593" max="6593" width="6.140625" style="122" customWidth="1"/>
    <col min="6594" max="6594" width="0.5703125" style="122" customWidth="1"/>
    <col min="6595" max="6595" width="16.85546875" style="122" customWidth="1"/>
    <col min="6596" max="6596" width="0.5703125" style="122" customWidth="1"/>
    <col min="6597" max="6597" width="16.85546875" style="122" customWidth="1"/>
    <col min="6598" max="6598" width="0.85546875" style="122" customWidth="1"/>
    <col min="6599" max="6599" width="16.85546875" style="122" customWidth="1"/>
    <col min="6600" max="6600" width="1" style="122" customWidth="1"/>
    <col min="6601" max="6601" width="16.85546875" style="122" customWidth="1"/>
    <col min="6602" max="6602" width="4.140625" style="122" customWidth="1"/>
    <col min="6603" max="6603" width="2.5703125" style="122" customWidth="1"/>
    <col min="6604" max="6845" width="9.140625" style="122"/>
    <col min="6846" max="6847" width="2.140625" style="122" customWidth="1"/>
    <col min="6848" max="6848" width="37.42578125" style="122" customWidth="1"/>
    <col min="6849" max="6849" width="6.140625" style="122" customWidth="1"/>
    <col min="6850" max="6850" width="0.5703125" style="122" customWidth="1"/>
    <col min="6851" max="6851" width="16.85546875" style="122" customWidth="1"/>
    <col min="6852" max="6852" width="0.5703125" style="122" customWidth="1"/>
    <col min="6853" max="6853" width="16.85546875" style="122" customWidth="1"/>
    <col min="6854" max="6854" width="0.85546875" style="122" customWidth="1"/>
    <col min="6855" max="6855" width="16.85546875" style="122" customWidth="1"/>
    <col min="6856" max="6856" width="1" style="122" customWidth="1"/>
    <col min="6857" max="6857" width="16.85546875" style="122" customWidth="1"/>
    <col min="6858" max="6858" width="4.140625" style="122" customWidth="1"/>
    <col min="6859" max="6859" width="2.5703125" style="122" customWidth="1"/>
    <col min="6860" max="7101" width="9.140625" style="122"/>
    <col min="7102" max="7103" width="2.140625" style="122" customWidth="1"/>
    <col min="7104" max="7104" width="37.42578125" style="122" customWidth="1"/>
    <col min="7105" max="7105" width="6.140625" style="122" customWidth="1"/>
    <col min="7106" max="7106" width="0.5703125" style="122" customWidth="1"/>
    <col min="7107" max="7107" width="16.85546875" style="122" customWidth="1"/>
    <col min="7108" max="7108" width="0.5703125" style="122" customWidth="1"/>
    <col min="7109" max="7109" width="16.85546875" style="122" customWidth="1"/>
    <col min="7110" max="7110" width="0.85546875" style="122" customWidth="1"/>
    <col min="7111" max="7111" width="16.85546875" style="122" customWidth="1"/>
    <col min="7112" max="7112" width="1" style="122" customWidth="1"/>
    <col min="7113" max="7113" width="16.85546875" style="122" customWidth="1"/>
    <col min="7114" max="7114" width="4.140625" style="122" customWidth="1"/>
    <col min="7115" max="7115" width="2.5703125" style="122" customWidth="1"/>
    <col min="7116" max="7357" width="9.140625" style="122"/>
    <col min="7358" max="7359" width="2.140625" style="122" customWidth="1"/>
    <col min="7360" max="7360" width="37.42578125" style="122" customWidth="1"/>
    <col min="7361" max="7361" width="6.140625" style="122" customWidth="1"/>
    <col min="7362" max="7362" width="0.5703125" style="122" customWidth="1"/>
    <col min="7363" max="7363" width="16.85546875" style="122" customWidth="1"/>
    <col min="7364" max="7364" width="0.5703125" style="122" customWidth="1"/>
    <col min="7365" max="7365" width="16.85546875" style="122" customWidth="1"/>
    <col min="7366" max="7366" width="0.85546875" style="122" customWidth="1"/>
    <col min="7367" max="7367" width="16.85546875" style="122" customWidth="1"/>
    <col min="7368" max="7368" width="1" style="122" customWidth="1"/>
    <col min="7369" max="7369" width="16.85546875" style="122" customWidth="1"/>
    <col min="7370" max="7370" width="4.140625" style="122" customWidth="1"/>
    <col min="7371" max="7371" width="2.5703125" style="122" customWidth="1"/>
    <col min="7372" max="7613" width="9.140625" style="122"/>
    <col min="7614" max="7615" width="2.140625" style="122" customWidth="1"/>
    <col min="7616" max="7616" width="37.42578125" style="122" customWidth="1"/>
    <col min="7617" max="7617" width="6.140625" style="122" customWidth="1"/>
    <col min="7618" max="7618" width="0.5703125" style="122" customWidth="1"/>
    <col min="7619" max="7619" width="16.85546875" style="122" customWidth="1"/>
    <col min="7620" max="7620" width="0.5703125" style="122" customWidth="1"/>
    <col min="7621" max="7621" width="16.85546875" style="122" customWidth="1"/>
    <col min="7622" max="7622" width="0.85546875" style="122" customWidth="1"/>
    <col min="7623" max="7623" width="16.85546875" style="122" customWidth="1"/>
    <col min="7624" max="7624" width="1" style="122" customWidth="1"/>
    <col min="7625" max="7625" width="16.85546875" style="122" customWidth="1"/>
    <col min="7626" max="7626" width="4.140625" style="122" customWidth="1"/>
    <col min="7627" max="7627" width="2.5703125" style="122" customWidth="1"/>
    <col min="7628" max="7869" width="9.140625" style="122"/>
    <col min="7870" max="7871" width="2.140625" style="122" customWidth="1"/>
    <col min="7872" max="7872" width="37.42578125" style="122" customWidth="1"/>
    <col min="7873" max="7873" width="6.140625" style="122" customWidth="1"/>
    <col min="7874" max="7874" width="0.5703125" style="122" customWidth="1"/>
    <col min="7875" max="7875" width="16.85546875" style="122" customWidth="1"/>
    <col min="7876" max="7876" width="0.5703125" style="122" customWidth="1"/>
    <col min="7877" max="7877" width="16.85546875" style="122" customWidth="1"/>
    <col min="7878" max="7878" width="0.85546875" style="122" customWidth="1"/>
    <col min="7879" max="7879" width="16.85546875" style="122" customWidth="1"/>
    <col min="7880" max="7880" width="1" style="122" customWidth="1"/>
    <col min="7881" max="7881" width="16.85546875" style="122" customWidth="1"/>
    <col min="7882" max="7882" width="4.140625" style="122" customWidth="1"/>
    <col min="7883" max="7883" width="2.5703125" style="122" customWidth="1"/>
    <col min="7884" max="8125" width="9.140625" style="122"/>
    <col min="8126" max="8127" width="2.140625" style="122" customWidth="1"/>
    <col min="8128" max="8128" width="37.42578125" style="122" customWidth="1"/>
    <col min="8129" max="8129" width="6.140625" style="122" customWidth="1"/>
    <col min="8130" max="8130" width="0.5703125" style="122" customWidth="1"/>
    <col min="8131" max="8131" width="16.85546875" style="122" customWidth="1"/>
    <col min="8132" max="8132" width="0.5703125" style="122" customWidth="1"/>
    <col min="8133" max="8133" width="16.85546875" style="122" customWidth="1"/>
    <col min="8134" max="8134" width="0.85546875" style="122" customWidth="1"/>
    <col min="8135" max="8135" width="16.85546875" style="122" customWidth="1"/>
    <col min="8136" max="8136" width="1" style="122" customWidth="1"/>
    <col min="8137" max="8137" width="16.85546875" style="122" customWidth="1"/>
    <col min="8138" max="8138" width="4.140625" style="122" customWidth="1"/>
    <col min="8139" max="8139" width="2.5703125" style="122" customWidth="1"/>
    <col min="8140" max="8381" width="9.140625" style="122"/>
    <col min="8382" max="8383" width="2.140625" style="122" customWidth="1"/>
    <col min="8384" max="8384" width="37.42578125" style="122" customWidth="1"/>
    <col min="8385" max="8385" width="6.140625" style="122" customWidth="1"/>
    <col min="8386" max="8386" width="0.5703125" style="122" customWidth="1"/>
    <col min="8387" max="8387" width="16.85546875" style="122" customWidth="1"/>
    <col min="8388" max="8388" width="0.5703125" style="122" customWidth="1"/>
    <col min="8389" max="8389" width="16.85546875" style="122" customWidth="1"/>
    <col min="8390" max="8390" width="0.85546875" style="122" customWidth="1"/>
    <col min="8391" max="8391" width="16.85546875" style="122" customWidth="1"/>
    <col min="8392" max="8392" width="1" style="122" customWidth="1"/>
    <col min="8393" max="8393" width="16.85546875" style="122" customWidth="1"/>
    <col min="8394" max="8394" width="4.140625" style="122" customWidth="1"/>
    <col min="8395" max="8395" width="2.5703125" style="122" customWidth="1"/>
    <col min="8396" max="8637" width="9.140625" style="122"/>
    <col min="8638" max="8639" width="2.140625" style="122" customWidth="1"/>
    <col min="8640" max="8640" width="37.42578125" style="122" customWidth="1"/>
    <col min="8641" max="8641" width="6.140625" style="122" customWidth="1"/>
    <col min="8642" max="8642" width="0.5703125" style="122" customWidth="1"/>
    <col min="8643" max="8643" width="16.85546875" style="122" customWidth="1"/>
    <col min="8644" max="8644" width="0.5703125" style="122" customWidth="1"/>
    <col min="8645" max="8645" width="16.85546875" style="122" customWidth="1"/>
    <col min="8646" max="8646" width="0.85546875" style="122" customWidth="1"/>
    <col min="8647" max="8647" width="16.85546875" style="122" customWidth="1"/>
    <col min="8648" max="8648" width="1" style="122" customWidth="1"/>
    <col min="8649" max="8649" width="16.85546875" style="122" customWidth="1"/>
    <col min="8650" max="8650" width="4.140625" style="122" customWidth="1"/>
    <col min="8651" max="8651" width="2.5703125" style="122" customWidth="1"/>
    <col min="8652" max="8893" width="9.140625" style="122"/>
    <col min="8894" max="8895" width="2.140625" style="122" customWidth="1"/>
    <col min="8896" max="8896" width="37.42578125" style="122" customWidth="1"/>
    <col min="8897" max="8897" width="6.140625" style="122" customWidth="1"/>
    <col min="8898" max="8898" width="0.5703125" style="122" customWidth="1"/>
    <col min="8899" max="8899" width="16.85546875" style="122" customWidth="1"/>
    <col min="8900" max="8900" width="0.5703125" style="122" customWidth="1"/>
    <col min="8901" max="8901" width="16.85546875" style="122" customWidth="1"/>
    <col min="8902" max="8902" width="0.85546875" style="122" customWidth="1"/>
    <col min="8903" max="8903" width="16.85546875" style="122" customWidth="1"/>
    <col min="8904" max="8904" width="1" style="122" customWidth="1"/>
    <col min="8905" max="8905" width="16.85546875" style="122" customWidth="1"/>
    <col min="8906" max="8906" width="4.140625" style="122" customWidth="1"/>
    <col min="8907" max="8907" width="2.5703125" style="122" customWidth="1"/>
    <col min="8908" max="9149" width="9.140625" style="122"/>
    <col min="9150" max="9151" width="2.140625" style="122" customWidth="1"/>
    <col min="9152" max="9152" width="37.42578125" style="122" customWidth="1"/>
    <col min="9153" max="9153" width="6.140625" style="122" customWidth="1"/>
    <col min="9154" max="9154" width="0.5703125" style="122" customWidth="1"/>
    <col min="9155" max="9155" width="16.85546875" style="122" customWidth="1"/>
    <col min="9156" max="9156" width="0.5703125" style="122" customWidth="1"/>
    <col min="9157" max="9157" width="16.85546875" style="122" customWidth="1"/>
    <col min="9158" max="9158" width="0.85546875" style="122" customWidth="1"/>
    <col min="9159" max="9159" width="16.85546875" style="122" customWidth="1"/>
    <col min="9160" max="9160" width="1" style="122" customWidth="1"/>
    <col min="9161" max="9161" width="16.85546875" style="122" customWidth="1"/>
    <col min="9162" max="9162" width="4.140625" style="122" customWidth="1"/>
    <col min="9163" max="9163" width="2.5703125" style="122" customWidth="1"/>
    <col min="9164" max="9405" width="9.140625" style="122"/>
    <col min="9406" max="9407" width="2.140625" style="122" customWidth="1"/>
    <col min="9408" max="9408" width="37.42578125" style="122" customWidth="1"/>
    <col min="9409" max="9409" width="6.140625" style="122" customWidth="1"/>
    <col min="9410" max="9410" width="0.5703125" style="122" customWidth="1"/>
    <col min="9411" max="9411" width="16.85546875" style="122" customWidth="1"/>
    <col min="9412" max="9412" width="0.5703125" style="122" customWidth="1"/>
    <col min="9413" max="9413" width="16.85546875" style="122" customWidth="1"/>
    <col min="9414" max="9414" width="0.85546875" style="122" customWidth="1"/>
    <col min="9415" max="9415" width="16.85546875" style="122" customWidth="1"/>
    <col min="9416" max="9416" width="1" style="122" customWidth="1"/>
    <col min="9417" max="9417" width="16.85546875" style="122" customWidth="1"/>
    <col min="9418" max="9418" width="4.140625" style="122" customWidth="1"/>
    <col min="9419" max="9419" width="2.5703125" style="122" customWidth="1"/>
    <col min="9420" max="9661" width="9.140625" style="122"/>
    <col min="9662" max="9663" width="2.140625" style="122" customWidth="1"/>
    <col min="9664" max="9664" width="37.42578125" style="122" customWidth="1"/>
    <col min="9665" max="9665" width="6.140625" style="122" customWidth="1"/>
    <col min="9666" max="9666" width="0.5703125" style="122" customWidth="1"/>
    <col min="9667" max="9667" width="16.85546875" style="122" customWidth="1"/>
    <col min="9668" max="9668" width="0.5703125" style="122" customWidth="1"/>
    <col min="9669" max="9669" width="16.85546875" style="122" customWidth="1"/>
    <col min="9670" max="9670" width="0.85546875" style="122" customWidth="1"/>
    <col min="9671" max="9671" width="16.85546875" style="122" customWidth="1"/>
    <col min="9672" max="9672" width="1" style="122" customWidth="1"/>
    <col min="9673" max="9673" width="16.85546875" style="122" customWidth="1"/>
    <col min="9674" max="9674" width="4.140625" style="122" customWidth="1"/>
    <col min="9675" max="9675" width="2.5703125" style="122" customWidth="1"/>
    <col min="9676" max="9917" width="9.140625" style="122"/>
    <col min="9918" max="9919" width="2.140625" style="122" customWidth="1"/>
    <col min="9920" max="9920" width="37.42578125" style="122" customWidth="1"/>
    <col min="9921" max="9921" width="6.140625" style="122" customWidth="1"/>
    <col min="9922" max="9922" width="0.5703125" style="122" customWidth="1"/>
    <col min="9923" max="9923" width="16.85546875" style="122" customWidth="1"/>
    <col min="9924" max="9924" width="0.5703125" style="122" customWidth="1"/>
    <col min="9925" max="9925" width="16.85546875" style="122" customWidth="1"/>
    <col min="9926" max="9926" width="0.85546875" style="122" customWidth="1"/>
    <col min="9927" max="9927" width="16.85546875" style="122" customWidth="1"/>
    <col min="9928" max="9928" width="1" style="122" customWidth="1"/>
    <col min="9929" max="9929" width="16.85546875" style="122" customWidth="1"/>
    <col min="9930" max="9930" width="4.140625" style="122" customWidth="1"/>
    <col min="9931" max="9931" width="2.5703125" style="122" customWidth="1"/>
    <col min="9932" max="10173" width="9.140625" style="122"/>
    <col min="10174" max="10175" width="2.140625" style="122" customWidth="1"/>
    <col min="10176" max="10176" width="37.42578125" style="122" customWidth="1"/>
    <col min="10177" max="10177" width="6.140625" style="122" customWidth="1"/>
    <col min="10178" max="10178" width="0.5703125" style="122" customWidth="1"/>
    <col min="10179" max="10179" width="16.85546875" style="122" customWidth="1"/>
    <col min="10180" max="10180" width="0.5703125" style="122" customWidth="1"/>
    <col min="10181" max="10181" width="16.85546875" style="122" customWidth="1"/>
    <col min="10182" max="10182" width="0.85546875" style="122" customWidth="1"/>
    <col min="10183" max="10183" width="16.85546875" style="122" customWidth="1"/>
    <col min="10184" max="10184" width="1" style="122" customWidth="1"/>
    <col min="10185" max="10185" width="16.85546875" style="122" customWidth="1"/>
    <col min="10186" max="10186" width="4.140625" style="122" customWidth="1"/>
    <col min="10187" max="10187" width="2.5703125" style="122" customWidth="1"/>
    <col min="10188" max="10429" width="9.140625" style="122"/>
    <col min="10430" max="10431" width="2.140625" style="122" customWidth="1"/>
    <col min="10432" max="10432" width="37.42578125" style="122" customWidth="1"/>
    <col min="10433" max="10433" width="6.140625" style="122" customWidth="1"/>
    <col min="10434" max="10434" width="0.5703125" style="122" customWidth="1"/>
    <col min="10435" max="10435" width="16.85546875" style="122" customWidth="1"/>
    <col min="10436" max="10436" width="0.5703125" style="122" customWidth="1"/>
    <col min="10437" max="10437" width="16.85546875" style="122" customWidth="1"/>
    <col min="10438" max="10438" width="0.85546875" style="122" customWidth="1"/>
    <col min="10439" max="10439" width="16.85546875" style="122" customWidth="1"/>
    <col min="10440" max="10440" width="1" style="122" customWidth="1"/>
    <col min="10441" max="10441" width="16.85546875" style="122" customWidth="1"/>
    <col min="10442" max="10442" width="4.140625" style="122" customWidth="1"/>
    <col min="10443" max="10443" width="2.5703125" style="122" customWidth="1"/>
    <col min="10444" max="10685" width="9.140625" style="122"/>
    <col min="10686" max="10687" width="2.140625" style="122" customWidth="1"/>
    <col min="10688" max="10688" width="37.42578125" style="122" customWidth="1"/>
    <col min="10689" max="10689" width="6.140625" style="122" customWidth="1"/>
    <col min="10690" max="10690" width="0.5703125" style="122" customWidth="1"/>
    <col min="10691" max="10691" width="16.85546875" style="122" customWidth="1"/>
    <col min="10692" max="10692" width="0.5703125" style="122" customWidth="1"/>
    <col min="10693" max="10693" width="16.85546875" style="122" customWidth="1"/>
    <col min="10694" max="10694" width="0.85546875" style="122" customWidth="1"/>
    <col min="10695" max="10695" width="16.85546875" style="122" customWidth="1"/>
    <col min="10696" max="10696" width="1" style="122" customWidth="1"/>
    <col min="10697" max="10697" width="16.85546875" style="122" customWidth="1"/>
    <col min="10698" max="10698" width="4.140625" style="122" customWidth="1"/>
    <col min="10699" max="10699" width="2.5703125" style="122" customWidth="1"/>
    <col min="10700" max="10941" width="9.140625" style="122"/>
    <col min="10942" max="10943" width="2.140625" style="122" customWidth="1"/>
    <col min="10944" max="10944" width="37.42578125" style="122" customWidth="1"/>
    <col min="10945" max="10945" width="6.140625" style="122" customWidth="1"/>
    <col min="10946" max="10946" width="0.5703125" style="122" customWidth="1"/>
    <col min="10947" max="10947" width="16.85546875" style="122" customWidth="1"/>
    <col min="10948" max="10948" width="0.5703125" style="122" customWidth="1"/>
    <col min="10949" max="10949" width="16.85546875" style="122" customWidth="1"/>
    <col min="10950" max="10950" width="0.85546875" style="122" customWidth="1"/>
    <col min="10951" max="10951" width="16.85546875" style="122" customWidth="1"/>
    <col min="10952" max="10952" width="1" style="122" customWidth="1"/>
    <col min="10953" max="10953" width="16.85546875" style="122" customWidth="1"/>
    <col min="10954" max="10954" width="4.140625" style="122" customWidth="1"/>
    <col min="10955" max="10955" width="2.5703125" style="122" customWidth="1"/>
    <col min="10956" max="11197" width="9.140625" style="122"/>
    <col min="11198" max="11199" width="2.140625" style="122" customWidth="1"/>
    <col min="11200" max="11200" width="37.42578125" style="122" customWidth="1"/>
    <col min="11201" max="11201" width="6.140625" style="122" customWidth="1"/>
    <col min="11202" max="11202" width="0.5703125" style="122" customWidth="1"/>
    <col min="11203" max="11203" width="16.85546875" style="122" customWidth="1"/>
    <col min="11204" max="11204" width="0.5703125" style="122" customWidth="1"/>
    <col min="11205" max="11205" width="16.85546875" style="122" customWidth="1"/>
    <col min="11206" max="11206" width="0.85546875" style="122" customWidth="1"/>
    <col min="11207" max="11207" width="16.85546875" style="122" customWidth="1"/>
    <col min="11208" max="11208" width="1" style="122" customWidth="1"/>
    <col min="11209" max="11209" width="16.85546875" style="122" customWidth="1"/>
    <col min="11210" max="11210" width="4.140625" style="122" customWidth="1"/>
    <col min="11211" max="11211" width="2.5703125" style="122" customWidth="1"/>
    <col min="11212" max="11453" width="9.140625" style="122"/>
    <col min="11454" max="11455" width="2.140625" style="122" customWidth="1"/>
    <col min="11456" max="11456" width="37.42578125" style="122" customWidth="1"/>
    <col min="11457" max="11457" width="6.140625" style="122" customWidth="1"/>
    <col min="11458" max="11458" width="0.5703125" style="122" customWidth="1"/>
    <col min="11459" max="11459" width="16.85546875" style="122" customWidth="1"/>
    <col min="11460" max="11460" width="0.5703125" style="122" customWidth="1"/>
    <col min="11461" max="11461" width="16.85546875" style="122" customWidth="1"/>
    <col min="11462" max="11462" width="0.85546875" style="122" customWidth="1"/>
    <col min="11463" max="11463" width="16.85546875" style="122" customWidth="1"/>
    <col min="11464" max="11464" width="1" style="122" customWidth="1"/>
    <col min="11465" max="11465" width="16.85546875" style="122" customWidth="1"/>
    <col min="11466" max="11466" width="4.140625" style="122" customWidth="1"/>
    <col min="11467" max="11467" width="2.5703125" style="122" customWidth="1"/>
    <col min="11468" max="11709" width="9.140625" style="122"/>
    <col min="11710" max="11711" width="2.140625" style="122" customWidth="1"/>
    <col min="11712" max="11712" width="37.42578125" style="122" customWidth="1"/>
    <col min="11713" max="11713" width="6.140625" style="122" customWidth="1"/>
    <col min="11714" max="11714" width="0.5703125" style="122" customWidth="1"/>
    <col min="11715" max="11715" width="16.85546875" style="122" customWidth="1"/>
    <col min="11716" max="11716" width="0.5703125" style="122" customWidth="1"/>
    <col min="11717" max="11717" width="16.85546875" style="122" customWidth="1"/>
    <col min="11718" max="11718" width="0.85546875" style="122" customWidth="1"/>
    <col min="11719" max="11719" width="16.85546875" style="122" customWidth="1"/>
    <col min="11720" max="11720" width="1" style="122" customWidth="1"/>
    <col min="11721" max="11721" width="16.85546875" style="122" customWidth="1"/>
    <col min="11722" max="11722" width="4.140625" style="122" customWidth="1"/>
    <col min="11723" max="11723" width="2.5703125" style="122" customWidth="1"/>
    <col min="11724" max="11965" width="9.140625" style="122"/>
    <col min="11966" max="11967" width="2.140625" style="122" customWidth="1"/>
    <col min="11968" max="11968" width="37.42578125" style="122" customWidth="1"/>
    <col min="11969" max="11969" width="6.140625" style="122" customWidth="1"/>
    <col min="11970" max="11970" width="0.5703125" style="122" customWidth="1"/>
    <col min="11971" max="11971" width="16.85546875" style="122" customWidth="1"/>
    <col min="11972" max="11972" width="0.5703125" style="122" customWidth="1"/>
    <col min="11973" max="11973" width="16.85546875" style="122" customWidth="1"/>
    <col min="11974" max="11974" width="0.85546875" style="122" customWidth="1"/>
    <col min="11975" max="11975" width="16.85546875" style="122" customWidth="1"/>
    <col min="11976" max="11976" width="1" style="122" customWidth="1"/>
    <col min="11977" max="11977" width="16.85546875" style="122" customWidth="1"/>
    <col min="11978" max="11978" width="4.140625" style="122" customWidth="1"/>
    <col min="11979" max="11979" width="2.5703125" style="122" customWidth="1"/>
    <col min="11980" max="12221" width="9.140625" style="122"/>
    <col min="12222" max="12223" width="2.140625" style="122" customWidth="1"/>
    <col min="12224" max="12224" width="37.42578125" style="122" customWidth="1"/>
    <col min="12225" max="12225" width="6.140625" style="122" customWidth="1"/>
    <col min="12226" max="12226" width="0.5703125" style="122" customWidth="1"/>
    <col min="12227" max="12227" width="16.85546875" style="122" customWidth="1"/>
    <col min="12228" max="12228" width="0.5703125" style="122" customWidth="1"/>
    <col min="12229" max="12229" width="16.85546875" style="122" customWidth="1"/>
    <col min="12230" max="12230" width="0.85546875" style="122" customWidth="1"/>
    <col min="12231" max="12231" width="16.85546875" style="122" customWidth="1"/>
    <col min="12232" max="12232" width="1" style="122" customWidth="1"/>
    <col min="12233" max="12233" width="16.85546875" style="122" customWidth="1"/>
    <col min="12234" max="12234" width="4.140625" style="122" customWidth="1"/>
    <col min="12235" max="12235" width="2.5703125" style="122" customWidth="1"/>
    <col min="12236" max="12477" width="9.140625" style="122"/>
    <col min="12478" max="12479" width="2.140625" style="122" customWidth="1"/>
    <col min="12480" max="12480" width="37.42578125" style="122" customWidth="1"/>
    <col min="12481" max="12481" width="6.140625" style="122" customWidth="1"/>
    <col min="12482" max="12482" width="0.5703125" style="122" customWidth="1"/>
    <col min="12483" max="12483" width="16.85546875" style="122" customWidth="1"/>
    <col min="12484" max="12484" width="0.5703125" style="122" customWidth="1"/>
    <col min="12485" max="12485" width="16.85546875" style="122" customWidth="1"/>
    <col min="12486" max="12486" width="0.85546875" style="122" customWidth="1"/>
    <col min="12487" max="12487" width="16.85546875" style="122" customWidth="1"/>
    <col min="12488" max="12488" width="1" style="122" customWidth="1"/>
    <col min="12489" max="12489" width="16.85546875" style="122" customWidth="1"/>
    <col min="12490" max="12490" width="4.140625" style="122" customWidth="1"/>
    <col min="12491" max="12491" width="2.5703125" style="122" customWidth="1"/>
    <col min="12492" max="12733" width="9.140625" style="122"/>
    <col min="12734" max="12735" width="2.140625" style="122" customWidth="1"/>
    <col min="12736" max="12736" width="37.42578125" style="122" customWidth="1"/>
    <col min="12737" max="12737" width="6.140625" style="122" customWidth="1"/>
    <col min="12738" max="12738" width="0.5703125" style="122" customWidth="1"/>
    <col min="12739" max="12739" width="16.85546875" style="122" customWidth="1"/>
    <col min="12740" max="12740" width="0.5703125" style="122" customWidth="1"/>
    <col min="12741" max="12741" width="16.85546875" style="122" customWidth="1"/>
    <col min="12742" max="12742" width="0.85546875" style="122" customWidth="1"/>
    <col min="12743" max="12743" width="16.85546875" style="122" customWidth="1"/>
    <col min="12744" max="12744" width="1" style="122" customWidth="1"/>
    <col min="12745" max="12745" width="16.85546875" style="122" customWidth="1"/>
    <col min="12746" max="12746" width="4.140625" style="122" customWidth="1"/>
    <col min="12747" max="12747" width="2.5703125" style="122" customWidth="1"/>
    <col min="12748" max="12989" width="9.140625" style="122"/>
    <col min="12990" max="12991" width="2.140625" style="122" customWidth="1"/>
    <col min="12992" max="12992" width="37.42578125" style="122" customWidth="1"/>
    <col min="12993" max="12993" width="6.140625" style="122" customWidth="1"/>
    <col min="12994" max="12994" width="0.5703125" style="122" customWidth="1"/>
    <col min="12995" max="12995" width="16.85546875" style="122" customWidth="1"/>
    <col min="12996" max="12996" width="0.5703125" style="122" customWidth="1"/>
    <col min="12997" max="12997" width="16.85546875" style="122" customWidth="1"/>
    <col min="12998" max="12998" width="0.85546875" style="122" customWidth="1"/>
    <col min="12999" max="12999" width="16.85546875" style="122" customWidth="1"/>
    <col min="13000" max="13000" width="1" style="122" customWidth="1"/>
    <col min="13001" max="13001" width="16.85546875" style="122" customWidth="1"/>
    <col min="13002" max="13002" width="4.140625" style="122" customWidth="1"/>
    <col min="13003" max="13003" width="2.5703125" style="122" customWidth="1"/>
    <col min="13004" max="13245" width="9.140625" style="122"/>
    <col min="13246" max="13247" width="2.140625" style="122" customWidth="1"/>
    <col min="13248" max="13248" width="37.42578125" style="122" customWidth="1"/>
    <col min="13249" max="13249" width="6.140625" style="122" customWidth="1"/>
    <col min="13250" max="13250" width="0.5703125" style="122" customWidth="1"/>
    <col min="13251" max="13251" width="16.85546875" style="122" customWidth="1"/>
    <col min="13252" max="13252" width="0.5703125" style="122" customWidth="1"/>
    <col min="13253" max="13253" width="16.85546875" style="122" customWidth="1"/>
    <col min="13254" max="13254" width="0.85546875" style="122" customWidth="1"/>
    <col min="13255" max="13255" width="16.85546875" style="122" customWidth="1"/>
    <col min="13256" max="13256" width="1" style="122" customWidth="1"/>
    <col min="13257" max="13257" width="16.85546875" style="122" customWidth="1"/>
    <col min="13258" max="13258" width="4.140625" style="122" customWidth="1"/>
    <col min="13259" max="13259" width="2.5703125" style="122" customWidth="1"/>
    <col min="13260" max="13501" width="9.140625" style="122"/>
    <col min="13502" max="13503" width="2.140625" style="122" customWidth="1"/>
    <col min="13504" max="13504" width="37.42578125" style="122" customWidth="1"/>
    <col min="13505" max="13505" width="6.140625" style="122" customWidth="1"/>
    <col min="13506" max="13506" width="0.5703125" style="122" customWidth="1"/>
    <col min="13507" max="13507" width="16.85546875" style="122" customWidth="1"/>
    <col min="13508" max="13508" width="0.5703125" style="122" customWidth="1"/>
    <col min="13509" max="13509" width="16.85546875" style="122" customWidth="1"/>
    <col min="13510" max="13510" width="0.85546875" style="122" customWidth="1"/>
    <col min="13511" max="13511" width="16.85546875" style="122" customWidth="1"/>
    <col min="13512" max="13512" width="1" style="122" customWidth="1"/>
    <col min="13513" max="13513" width="16.85546875" style="122" customWidth="1"/>
    <col min="13514" max="13514" width="4.140625" style="122" customWidth="1"/>
    <col min="13515" max="13515" width="2.5703125" style="122" customWidth="1"/>
    <col min="13516" max="13757" width="9.140625" style="122"/>
    <col min="13758" max="13759" width="2.140625" style="122" customWidth="1"/>
    <col min="13760" max="13760" width="37.42578125" style="122" customWidth="1"/>
    <col min="13761" max="13761" width="6.140625" style="122" customWidth="1"/>
    <col min="13762" max="13762" width="0.5703125" style="122" customWidth="1"/>
    <col min="13763" max="13763" width="16.85546875" style="122" customWidth="1"/>
    <col min="13764" max="13764" width="0.5703125" style="122" customWidth="1"/>
    <col min="13765" max="13765" width="16.85546875" style="122" customWidth="1"/>
    <col min="13766" max="13766" width="0.85546875" style="122" customWidth="1"/>
    <col min="13767" max="13767" width="16.85546875" style="122" customWidth="1"/>
    <col min="13768" max="13768" width="1" style="122" customWidth="1"/>
    <col min="13769" max="13769" width="16.85546875" style="122" customWidth="1"/>
    <col min="13770" max="13770" width="4.140625" style="122" customWidth="1"/>
    <col min="13771" max="13771" width="2.5703125" style="122" customWidth="1"/>
    <col min="13772" max="14013" width="9.140625" style="122"/>
    <col min="14014" max="14015" width="2.140625" style="122" customWidth="1"/>
    <col min="14016" max="14016" width="37.42578125" style="122" customWidth="1"/>
    <col min="14017" max="14017" width="6.140625" style="122" customWidth="1"/>
    <col min="14018" max="14018" width="0.5703125" style="122" customWidth="1"/>
    <col min="14019" max="14019" width="16.85546875" style="122" customWidth="1"/>
    <col min="14020" max="14020" width="0.5703125" style="122" customWidth="1"/>
    <col min="14021" max="14021" width="16.85546875" style="122" customWidth="1"/>
    <col min="14022" max="14022" width="0.85546875" style="122" customWidth="1"/>
    <col min="14023" max="14023" width="16.85546875" style="122" customWidth="1"/>
    <col min="14024" max="14024" width="1" style="122" customWidth="1"/>
    <col min="14025" max="14025" width="16.85546875" style="122" customWidth="1"/>
    <col min="14026" max="14026" width="4.140625" style="122" customWidth="1"/>
    <col min="14027" max="14027" width="2.5703125" style="122" customWidth="1"/>
    <col min="14028" max="14269" width="9.140625" style="122"/>
    <col min="14270" max="14271" width="2.140625" style="122" customWidth="1"/>
    <col min="14272" max="14272" width="37.42578125" style="122" customWidth="1"/>
    <col min="14273" max="14273" width="6.140625" style="122" customWidth="1"/>
    <col min="14274" max="14274" width="0.5703125" style="122" customWidth="1"/>
    <col min="14275" max="14275" width="16.85546875" style="122" customWidth="1"/>
    <col min="14276" max="14276" width="0.5703125" style="122" customWidth="1"/>
    <col min="14277" max="14277" width="16.85546875" style="122" customWidth="1"/>
    <col min="14278" max="14278" width="0.85546875" style="122" customWidth="1"/>
    <col min="14279" max="14279" width="16.85546875" style="122" customWidth="1"/>
    <col min="14280" max="14280" width="1" style="122" customWidth="1"/>
    <col min="14281" max="14281" width="16.85546875" style="122" customWidth="1"/>
    <col min="14282" max="14282" width="4.140625" style="122" customWidth="1"/>
    <col min="14283" max="14283" width="2.5703125" style="122" customWidth="1"/>
    <col min="14284" max="14525" width="9.140625" style="122"/>
    <col min="14526" max="14527" width="2.140625" style="122" customWidth="1"/>
    <col min="14528" max="14528" width="37.42578125" style="122" customWidth="1"/>
    <col min="14529" max="14529" width="6.140625" style="122" customWidth="1"/>
    <col min="14530" max="14530" width="0.5703125" style="122" customWidth="1"/>
    <col min="14531" max="14531" width="16.85546875" style="122" customWidth="1"/>
    <col min="14532" max="14532" width="0.5703125" style="122" customWidth="1"/>
    <col min="14533" max="14533" width="16.85546875" style="122" customWidth="1"/>
    <col min="14534" max="14534" width="0.85546875" style="122" customWidth="1"/>
    <col min="14535" max="14535" width="16.85546875" style="122" customWidth="1"/>
    <col min="14536" max="14536" width="1" style="122" customWidth="1"/>
    <col min="14537" max="14537" width="16.85546875" style="122" customWidth="1"/>
    <col min="14538" max="14538" width="4.140625" style="122" customWidth="1"/>
    <col min="14539" max="14539" width="2.5703125" style="122" customWidth="1"/>
    <col min="14540" max="14781" width="9.140625" style="122"/>
    <col min="14782" max="14783" width="2.140625" style="122" customWidth="1"/>
    <col min="14784" max="14784" width="37.42578125" style="122" customWidth="1"/>
    <col min="14785" max="14785" width="6.140625" style="122" customWidth="1"/>
    <col min="14786" max="14786" width="0.5703125" style="122" customWidth="1"/>
    <col min="14787" max="14787" width="16.85546875" style="122" customWidth="1"/>
    <col min="14788" max="14788" width="0.5703125" style="122" customWidth="1"/>
    <col min="14789" max="14789" width="16.85546875" style="122" customWidth="1"/>
    <col min="14790" max="14790" width="0.85546875" style="122" customWidth="1"/>
    <col min="14791" max="14791" width="16.85546875" style="122" customWidth="1"/>
    <col min="14792" max="14792" width="1" style="122" customWidth="1"/>
    <col min="14793" max="14793" width="16.85546875" style="122" customWidth="1"/>
    <col min="14794" max="14794" width="4.140625" style="122" customWidth="1"/>
    <col min="14795" max="14795" width="2.5703125" style="122" customWidth="1"/>
    <col min="14796" max="15037" width="9.140625" style="122"/>
    <col min="15038" max="15039" width="2.140625" style="122" customWidth="1"/>
    <col min="15040" max="15040" width="37.42578125" style="122" customWidth="1"/>
    <col min="15041" max="15041" width="6.140625" style="122" customWidth="1"/>
    <col min="15042" max="15042" width="0.5703125" style="122" customWidth="1"/>
    <col min="15043" max="15043" width="16.85546875" style="122" customWidth="1"/>
    <col min="15044" max="15044" width="0.5703125" style="122" customWidth="1"/>
    <col min="15045" max="15045" width="16.85546875" style="122" customWidth="1"/>
    <col min="15046" max="15046" width="0.85546875" style="122" customWidth="1"/>
    <col min="15047" max="15047" width="16.85546875" style="122" customWidth="1"/>
    <col min="15048" max="15048" width="1" style="122" customWidth="1"/>
    <col min="15049" max="15049" width="16.85546875" style="122" customWidth="1"/>
    <col min="15050" max="15050" width="4.140625" style="122" customWidth="1"/>
    <col min="15051" max="15051" width="2.5703125" style="122" customWidth="1"/>
    <col min="15052" max="15293" width="9.140625" style="122"/>
    <col min="15294" max="15295" width="2.140625" style="122" customWidth="1"/>
    <col min="15296" max="15296" width="37.42578125" style="122" customWidth="1"/>
    <col min="15297" max="15297" width="6.140625" style="122" customWidth="1"/>
    <col min="15298" max="15298" width="0.5703125" style="122" customWidth="1"/>
    <col min="15299" max="15299" width="16.85546875" style="122" customWidth="1"/>
    <col min="15300" max="15300" width="0.5703125" style="122" customWidth="1"/>
    <col min="15301" max="15301" width="16.85546875" style="122" customWidth="1"/>
    <col min="15302" max="15302" width="0.85546875" style="122" customWidth="1"/>
    <col min="15303" max="15303" width="16.85546875" style="122" customWidth="1"/>
    <col min="15304" max="15304" width="1" style="122" customWidth="1"/>
    <col min="15305" max="15305" width="16.85546875" style="122" customWidth="1"/>
    <col min="15306" max="15306" width="4.140625" style="122" customWidth="1"/>
    <col min="15307" max="15307" width="2.5703125" style="122" customWidth="1"/>
    <col min="15308" max="15549" width="9.140625" style="122"/>
    <col min="15550" max="15551" width="2.140625" style="122" customWidth="1"/>
    <col min="15552" max="15552" width="37.42578125" style="122" customWidth="1"/>
    <col min="15553" max="15553" width="6.140625" style="122" customWidth="1"/>
    <col min="15554" max="15554" width="0.5703125" style="122" customWidth="1"/>
    <col min="15555" max="15555" width="16.85546875" style="122" customWidth="1"/>
    <col min="15556" max="15556" width="0.5703125" style="122" customWidth="1"/>
    <col min="15557" max="15557" width="16.85546875" style="122" customWidth="1"/>
    <col min="15558" max="15558" width="0.85546875" style="122" customWidth="1"/>
    <col min="15559" max="15559" width="16.85546875" style="122" customWidth="1"/>
    <col min="15560" max="15560" width="1" style="122" customWidth="1"/>
    <col min="15561" max="15561" width="16.85546875" style="122" customWidth="1"/>
    <col min="15562" max="15562" width="4.140625" style="122" customWidth="1"/>
    <col min="15563" max="15563" width="2.5703125" style="122" customWidth="1"/>
    <col min="15564" max="15805" width="9.140625" style="122"/>
    <col min="15806" max="15807" width="2.140625" style="122" customWidth="1"/>
    <col min="15808" max="15808" width="37.42578125" style="122" customWidth="1"/>
    <col min="15809" max="15809" width="6.140625" style="122" customWidth="1"/>
    <col min="15810" max="15810" width="0.5703125" style="122" customWidth="1"/>
    <col min="15811" max="15811" width="16.85546875" style="122" customWidth="1"/>
    <col min="15812" max="15812" width="0.5703125" style="122" customWidth="1"/>
    <col min="15813" max="15813" width="16.85546875" style="122" customWidth="1"/>
    <col min="15814" max="15814" width="0.85546875" style="122" customWidth="1"/>
    <col min="15815" max="15815" width="16.85546875" style="122" customWidth="1"/>
    <col min="15816" max="15816" width="1" style="122" customWidth="1"/>
    <col min="15817" max="15817" width="16.85546875" style="122" customWidth="1"/>
    <col min="15818" max="15818" width="4.140625" style="122" customWidth="1"/>
    <col min="15819" max="15819" width="2.5703125" style="122" customWidth="1"/>
    <col min="15820" max="16061" width="9.140625" style="122"/>
    <col min="16062" max="16063" width="2.140625" style="122" customWidth="1"/>
    <col min="16064" max="16064" width="37.42578125" style="122" customWidth="1"/>
    <col min="16065" max="16065" width="6.140625" style="122" customWidth="1"/>
    <col min="16066" max="16066" width="0.5703125" style="122" customWidth="1"/>
    <col min="16067" max="16067" width="16.85546875" style="122" customWidth="1"/>
    <col min="16068" max="16068" width="0.5703125" style="122" customWidth="1"/>
    <col min="16069" max="16069" width="16.85546875" style="122" customWidth="1"/>
    <col min="16070" max="16070" width="0.85546875" style="122" customWidth="1"/>
    <col min="16071" max="16071" width="16.85546875" style="122" customWidth="1"/>
    <col min="16072" max="16072" width="1" style="122" customWidth="1"/>
    <col min="16073" max="16073" width="16.85546875" style="122" customWidth="1"/>
    <col min="16074" max="16074" width="4.140625" style="122" customWidth="1"/>
    <col min="16075" max="16075" width="2.5703125" style="122" customWidth="1"/>
    <col min="16076" max="16380" width="9.140625" style="122"/>
    <col min="16381" max="16384" width="9.140625" style="122" customWidth="1"/>
  </cols>
  <sheetData>
    <row r="1" spans="1:11" s="318" customFormat="1" ht="21.75">
      <c r="A1" s="291" t="s">
        <v>19</v>
      </c>
      <c r="B1" s="291"/>
      <c r="C1" s="317"/>
      <c r="K1" s="319" t="s">
        <v>55</v>
      </c>
    </row>
    <row r="2" spans="1:11" s="318" customFormat="1" ht="21.75">
      <c r="A2" s="320" t="s">
        <v>77</v>
      </c>
      <c r="B2" s="320"/>
      <c r="C2" s="317"/>
      <c r="K2" s="319" t="s">
        <v>56</v>
      </c>
    </row>
    <row r="3" spans="1:11" s="318" customFormat="1" ht="21.75">
      <c r="A3" s="291" t="s">
        <v>158</v>
      </c>
      <c r="B3" s="291"/>
      <c r="C3" s="317"/>
      <c r="K3" s="317"/>
    </row>
    <row r="4" spans="1:11" s="323" customFormat="1" ht="11.45" customHeight="1">
      <c r="A4" s="321"/>
      <c r="B4" s="321"/>
      <c r="C4" s="322"/>
      <c r="K4" s="322"/>
    </row>
    <row r="5" spans="1:11" ht="21" customHeight="1">
      <c r="D5" s="325"/>
      <c r="E5" s="425" t="s">
        <v>52</v>
      </c>
      <c r="F5" s="425"/>
      <c r="G5" s="425"/>
      <c r="H5" s="425"/>
      <c r="I5" s="425"/>
      <c r="J5" s="425"/>
      <c r="K5" s="425"/>
    </row>
    <row r="6" spans="1:11" ht="21" customHeight="1">
      <c r="D6" s="325"/>
      <c r="E6" s="425" t="s">
        <v>10</v>
      </c>
      <c r="F6" s="425"/>
      <c r="G6" s="425"/>
      <c r="H6" s="326"/>
      <c r="I6" s="425" t="s">
        <v>35</v>
      </c>
      <c r="J6" s="425"/>
      <c r="K6" s="425"/>
    </row>
    <row r="7" spans="1:11" ht="21" customHeight="1">
      <c r="C7" s="327" t="s">
        <v>21</v>
      </c>
      <c r="D7" s="325"/>
      <c r="E7" s="380" t="s">
        <v>157</v>
      </c>
      <c r="F7" s="325"/>
      <c r="G7" s="380" t="s">
        <v>129</v>
      </c>
      <c r="H7" s="325"/>
      <c r="I7" s="380" t="s">
        <v>157</v>
      </c>
      <c r="J7" s="325"/>
      <c r="K7" s="380" t="s">
        <v>129</v>
      </c>
    </row>
    <row r="8" spans="1:11" ht="21" customHeight="1">
      <c r="C8" s="325"/>
      <c r="D8" s="326"/>
      <c r="E8" s="328"/>
      <c r="F8" s="328"/>
      <c r="G8" s="328"/>
      <c r="H8" s="328"/>
      <c r="I8" s="328"/>
      <c r="J8" s="328"/>
      <c r="K8" s="328"/>
    </row>
    <row r="9" spans="1:11" ht="21" customHeight="1">
      <c r="A9" s="96" t="s">
        <v>6</v>
      </c>
      <c r="B9" s="329"/>
      <c r="C9" s="330"/>
      <c r="E9" s="331"/>
      <c r="F9" s="332"/>
      <c r="G9" s="331"/>
      <c r="H9" s="332"/>
      <c r="I9" s="333"/>
      <c r="J9" s="332"/>
      <c r="K9" s="333"/>
    </row>
    <row r="10" spans="1:11" ht="21" customHeight="1">
      <c r="A10" s="42" t="s">
        <v>162</v>
      </c>
      <c r="B10" s="329"/>
      <c r="C10" s="330"/>
      <c r="E10" s="338">
        <v>6000</v>
      </c>
      <c r="F10" s="332"/>
      <c r="G10" s="337" t="s">
        <v>58</v>
      </c>
      <c r="H10" s="332"/>
      <c r="I10" s="338">
        <v>6000</v>
      </c>
      <c r="J10" s="332"/>
      <c r="K10" s="414" t="s">
        <v>58</v>
      </c>
    </row>
    <row r="11" spans="1:11" ht="21" customHeight="1">
      <c r="A11" s="334" t="s">
        <v>79</v>
      </c>
      <c r="B11" s="335"/>
      <c r="C11" s="336"/>
      <c r="D11" s="326"/>
      <c r="E11" s="338">
        <v>1723</v>
      </c>
      <c r="F11" s="338"/>
      <c r="G11" s="338">
        <v>3492</v>
      </c>
      <c r="H11" s="338"/>
      <c r="I11" s="338">
        <v>1534</v>
      </c>
      <c r="J11" s="338"/>
      <c r="K11" s="338">
        <v>3410</v>
      </c>
    </row>
    <row r="12" spans="1:11" ht="21" customHeight="1">
      <c r="A12" s="339" t="s">
        <v>78</v>
      </c>
      <c r="B12" s="340"/>
      <c r="C12" s="336"/>
      <c r="E12" s="341">
        <f>SUM(E10:E11)</f>
        <v>7723</v>
      </c>
      <c r="F12" s="331"/>
      <c r="G12" s="341">
        <f>SUM(G11:G11)</f>
        <v>3492</v>
      </c>
      <c r="H12" s="332"/>
      <c r="I12" s="341">
        <f>SUM(I10:I11)</f>
        <v>7534</v>
      </c>
      <c r="J12" s="332"/>
      <c r="K12" s="341">
        <f>SUM(K11:K11)</f>
        <v>3410</v>
      </c>
    </row>
    <row r="13" spans="1:11" ht="8.1" customHeight="1">
      <c r="A13" s="339"/>
      <c r="B13" s="340"/>
      <c r="C13" s="336"/>
      <c r="E13" s="331"/>
      <c r="F13" s="331"/>
      <c r="G13" s="331"/>
      <c r="H13" s="332"/>
      <c r="I13" s="331"/>
      <c r="J13" s="332"/>
      <c r="K13" s="331"/>
    </row>
    <row r="14" spans="1:11" ht="21" customHeight="1">
      <c r="A14" s="96" t="s">
        <v>7</v>
      </c>
      <c r="B14" s="329"/>
      <c r="C14" s="336"/>
      <c r="E14" s="342"/>
      <c r="F14" s="333"/>
      <c r="G14" s="342"/>
      <c r="H14" s="332"/>
      <c r="I14" s="342"/>
      <c r="J14" s="332"/>
      <c r="K14" s="342"/>
    </row>
    <row r="15" spans="1:11" ht="21" customHeight="1">
      <c r="A15" s="42" t="s">
        <v>163</v>
      </c>
      <c r="B15" s="329"/>
      <c r="C15" s="336"/>
      <c r="E15" s="338">
        <v>3044</v>
      </c>
      <c r="F15" s="333"/>
      <c r="G15" s="412" t="s">
        <v>58</v>
      </c>
      <c r="H15" s="332"/>
      <c r="I15" s="338">
        <v>3044</v>
      </c>
      <c r="J15" s="332"/>
      <c r="K15" s="412" t="s">
        <v>58</v>
      </c>
    </row>
    <row r="16" spans="1:11" ht="21" customHeight="1">
      <c r="A16" s="334" t="s">
        <v>15</v>
      </c>
      <c r="B16" s="335"/>
      <c r="C16" s="336"/>
      <c r="D16" s="326"/>
      <c r="E16" s="338">
        <v>14863</v>
      </c>
      <c r="F16" s="331"/>
      <c r="G16" s="338">
        <v>18743</v>
      </c>
      <c r="H16" s="332"/>
      <c r="I16" s="338">
        <v>14462</v>
      </c>
      <c r="J16" s="332"/>
      <c r="K16" s="338">
        <v>18779</v>
      </c>
    </row>
    <row r="17" spans="1:11" ht="21" customHeight="1">
      <c r="A17" s="334" t="s">
        <v>176</v>
      </c>
      <c r="B17" s="335"/>
      <c r="C17" s="336"/>
      <c r="D17" s="326"/>
      <c r="E17" s="338">
        <v>-1146</v>
      </c>
      <c r="F17" s="331"/>
      <c r="G17" s="338">
        <v>2430</v>
      </c>
      <c r="H17" s="332"/>
      <c r="I17" s="338">
        <v>-1227</v>
      </c>
      <c r="J17" s="332"/>
      <c r="K17" s="338">
        <v>545</v>
      </c>
    </row>
    <row r="18" spans="1:11" ht="21" customHeight="1">
      <c r="A18" s="334" t="s">
        <v>0</v>
      </c>
      <c r="B18" s="335"/>
      <c r="C18" s="336"/>
      <c r="D18" s="326"/>
      <c r="E18" s="338">
        <v>409</v>
      </c>
      <c r="F18" s="331"/>
      <c r="G18" s="338">
        <v>860</v>
      </c>
      <c r="H18" s="328"/>
      <c r="I18" s="338">
        <v>409</v>
      </c>
      <c r="J18" s="328"/>
      <c r="K18" s="338">
        <v>860</v>
      </c>
    </row>
    <row r="19" spans="1:11" ht="21" customHeight="1">
      <c r="A19" s="339" t="s">
        <v>80</v>
      </c>
      <c r="B19" s="340"/>
      <c r="C19" s="336"/>
      <c r="E19" s="341">
        <f>SUM(E15:E18)</f>
        <v>17170</v>
      </c>
      <c r="F19" s="331"/>
      <c r="G19" s="341">
        <f>SUM(G15:G18)</f>
        <v>22033</v>
      </c>
      <c r="H19" s="332"/>
      <c r="I19" s="341">
        <f>SUM(I15:I18)</f>
        <v>16688</v>
      </c>
      <c r="J19" s="332"/>
      <c r="K19" s="341">
        <f>SUM(K15:K18)</f>
        <v>20184</v>
      </c>
    </row>
    <row r="20" spans="1:11" ht="8.1" customHeight="1">
      <c r="A20" s="339"/>
      <c r="B20" s="340"/>
      <c r="C20" s="336"/>
      <c r="E20" s="331"/>
      <c r="F20" s="331"/>
      <c r="G20" s="331"/>
      <c r="H20" s="328"/>
      <c r="I20" s="331"/>
      <c r="J20" s="332"/>
      <c r="K20" s="331"/>
    </row>
    <row r="21" spans="1:11" ht="21" customHeight="1">
      <c r="A21" s="96" t="s">
        <v>38</v>
      </c>
      <c r="B21" s="329"/>
      <c r="C21" s="336"/>
      <c r="E21" s="69">
        <f>+E12-E19</f>
        <v>-9447</v>
      </c>
      <c r="F21" s="331"/>
      <c r="G21" s="69">
        <f>+G12-G19</f>
        <v>-18541</v>
      </c>
      <c r="H21" s="69"/>
      <c r="I21" s="69">
        <f>+I12-I19</f>
        <v>-9154</v>
      </c>
      <c r="J21" s="69"/>
      <c r="K21" s="69">
        <f>+K12-K19</f>
        <v>-16774</v>
      </c>
    </row>
    <row r="22" spans="1:11" ht="8.1" customHeight="1">
      <c r="A22" s="339"/>
      <c r="B22" s="340"/>
      <c r="C22" s="336"/>
      <c r="E22" s="331"/>
      <c r="F22" s="331"/>
      <c r="G22" s="331"/>
      <c r="H22" s="332"/>
      <c r="I22" s="331"/>
      <c r="J22" s="332"/>
      <c r="K22" s="331"/>
    </row>
    <row r="23" spans="1:11" ht="21" customHeight="1">
      <c r="A23" s="42" t="s">
        <v>127</v>
      </c>
      <c r="C23" s="336">
        <v>21</v>
      </c>
      <c r="D23" s="326"/>
      <c r="E23" s="345">
        <v>-9</v>
      </c>
      <c r="F23" s="331"/>
      <c r="G23" s="345">
        <v>29</v>
      </c>
      <c r="H23" s="328"/>
      <c r="I23" s="235">
        <v>-9</v>
      </c>
      <c r="J23" s="328"/>
      <c r="K23" s="348">
        <v>29</v>
      </c>
    </row>
    <row r="24" spans="1:11" ht="8.1" customHeight="1">
      <c r="A24" s="339"/>
      <c r="B24" s="340"/>
      <c r="C24" s="336"/>
      <c r="E24" s="331"/>
      <c r="F24" s="331"/>
      <c r="G24" s="331"/>
      <c r="H24" s="332"/>
      <c r="I24" s="331"/>
      <c r="J24" s="332"/>
      <c r="K24" s="331"/>
    </row>
    <row r="25" spans="1:11" ht="21" customHeight="1">
      <c r="A25" s="96" t="s">
        <v>112</v>
      </c>
      <c r="B25" s="329"/>
      <c r="C25" s="336"/>
      <c r="E25" s="348">
        <f>SUM(E21:E23)</f>
        <v>-9456</v>
      </c>
      <c r="F25" s="331"/>
      <c r="G25" s="345">
        <f>SUM(G21:G23)</f>
        <v>-18512</v>
      </c>
      <c r="H25" s="328"/>
      <c r="I25" s="385">
        <f>SUM(I21:I23)</f>
        <v>-9163</v>
      </c>
      <c r="J25" s="328"/>
      <c r="K25" s="345">
        <f>SUM(K21:K23)</f>
        <v>-16745</v>
      </c>
    </row>
    <row r="26" spans="1:11" ht="8.1" customHeight="1">
      <c r="A26" s="339"/>
      <c r="B26" s="340"/>
      <c r="C26" s="336"/>
      <c r="E26" s="331"/>
      <c r="F26" s="331"/>
      <c r="G26" s="331"/>
      <c r="H26" s="332"/>
      <c r="I26" s="331"/>
      <c r="J26" s="332"/>
      <c r="K26" s="331"/>
    </row>
    <row r="27" spans="1:11" ht="21" customHeight="1">
      <c r="A27" s="346" t="s">
        <v>81</v>
      </c>
      <c r="B27" s="347"/>
      <c r="C27" s="336"/>
      <c r="E27" s="331"/>
      <c r="F27" s="331"/>
      <c r="G27" s="331"/>
      <c r="H27" s="328"/>
      <c r="I27" s="331"/>
      <c r="J27" s="328"/>
      <c r="K27" s="331"/>
    </row>
    <row r="28" spans="1:11" ht="8.1" customHeight="1">
      <c r="A28" s="346"/>
      <c r="B28" s="347"/>
      <c r="C28" s="336"/>
      <c r="E28" s="331"/>
      <c r="F28" s="331"/>
      <c r="G28" s="331"/>
      <c r="H28" s="328"/>
      <c r="I28" s="331"/>
      <c r="J28" s="328"/>
      <c r="K28" s="331"/>
    </row>
    <row r="29" spans="1:11" ht="21" customHeight="1">
      <c r="A29" s="346" t="s">
        <v>82</v>
      </c>
      <c r="B29" s="347"/>
      <c r="C29" s="336"/>
      <c r="E29" s="331"/>
      <c r="F29" s="331"/>
      <c r="G29" s="331"/>
      <c r="H29" s="328"/>
      <c r="I29" s="331"/>
      <c r="J29" s="328"/>
      <c r="K29" s="331"/>
    </row>
    <row r="30" spans="1:11" ht="21" customHeight="1">
      <c r="A30" s="42" t="s">
        <v>135</v>
      </c>
      <c r="C30" s="336"/>
      <c r="E30" s="338">
        <v>-281</v>
      </c>
      <c r="F30" s="331"/>
      <c r="G30" s="338">
        <v>15</v>
      </c>
      <c r="H30" s="328"/>
      <c r="I30" s="110">
        <v>-281</v>
      </c>
      <c r="J30" s="328"/>
      <c r="K30" s="338">
        <v>15</v>
      </c>
    </row>
    <row r="31" spans="1:11" ht="21" customHeight="1">
      <c r="A31" s="42" t="s">
        <v>36</v>
      </c>
      <c r="C31" s="336"/>
      <c r="E31" s="338">
        <v>445</v>
      </c>
      <c r="F31" s="331"/>
      <c r="G31" s="338">
        <v>-256</v>
      </c>
      <c r="H31" s="328"/>
      <c r="I31" s="286" t="s">
        <v>58</v>
      </c>
      <c r="J31" s="328"/>
      <c r="K31" s="337" t="s">
        <v>58</v>
      </c>
    </row>
    <row r="32" spans="1:11" ht="21" customHeight="1">
      <c r="A32" s="96" t="s">
        <v>113</v>
      </c>
      <c r="C32" s="336"/>
      <c r="E32" s="341">
        <f>SUM(E30:E31)</f>
        <v>164</v>
      </c>
      <c r="F32" s="331"/>
      <c r="G32" s="341">
        <f>SUM(G30:G31)</f>
        <v>-241</v>
      </c>
      <c r="H32" s="328"/>
      <c r="I32" s="341">
        <f>SUM(I30:I31)</f>
        <v>-281</v>
      </c>
      <c r="J32" s="328"/>
      <c r="K32" s="341">
        <f>SUM(K30:K31)</f>
        <v>15</v>
      </c>
    </row>
    <row r="33" spans="1:11" ht="8.1" customHeight="1">
      <c r="A33" s="42"/>
      <c r="C33" s="336"/>
      <c r="E33" s="331"/>
      <c r="F33" s="331"/>
      <c r="G33" s="331"/>
      <c r="H33" s="328"/>
      <c r="I33" s="331"/>
      <c r="J33" s="328"/>
      <c r="K33" s="331"/>
    </row>
    <row r="34" spans="1:11" ht="21" customHeight="1">
      <c r="A34" s="343" t="s">
        <v>83</v>
      </c>
      <c r="B34" s="344"/>
      <c r="C34" s="336"/>
      <c r="E34" s="331"/>
      <c r="F34" s="331"/>
      <c r="G34" s="331"/>
      <c r="H34" s="328"/>
      <c r="I34" s="331"/>
      <c r="J34" s="328"/>
      <c r="K34" s="331"/>
    </row>
    <row r="35" spans="1:11" ht="21" customHeight="1">
      <c r="A35" s="123" t="s">
        <v>123</v>
      </c>
      <c r="C35" s="336"/>
      <c r="E35" s="331"/>
      <c r="F35" s="331"/>
      <c r="G35" s="331"/>
      <c r="H35" s="328"/>
      <c r="I35" s="331"/>
      <c r="J35" s="328"/>
      <c r="K35" s="331"/>
    </row>
    <row r="36" spans="1:11" ht="21" customHeight="1">
      <c r="A36" s="123" t="s">
        <v>141</v>
      </c>
      <c r="C36" s="336">
        <v>20</v>
      </c>
      <c r="E36" s="338">
        <v>49</v>
      </c>
      <c r="F36" s="331"/>
      <c r="G36" s="338">
        <v>-1</v>
      </c>
      <c r="H36" s="328"/>
      <c r="I36" s="110">
        <v>49</v>
      </c>
      <c r="J36" s="328"/>
      <c r="K36" s="338">
        <v>-1</v>
      </c>
    </row>
    <row r="37" spans="1:11" ht="21" customHeight="1">
      <c r="A37" s="346" t="s">
        <v>114</v>
      </c>
      <c r="C37" s="336"/>
      <c r="E37" s="341">
        <f>SUM(E36)</f>
        <v>49</v>
      </c>
      <c r="F37" s="331"/>
      <c r="G37" s="341">
        <f>SUM(G36)</f>
        <v>-1</v>
      </c>
      <c r="H37" s="328"/>
      <c r="I37" s="341">
        <f>SUM(I36)</f>
        <v>49</v>
      </c>
      <c r="J37" s="328"/>
      <c r="K37" s="341">
        <f>SUM(K36)</f>
        <v>-1</v>
      </c>
    </row>
    <row r="38" spans="1:11" ht="8.1" customHeight="1">
      <c r="A38" s="123"/>
      <c r="C38" s="336"/>
      <c r="E38" s="331"/>
      <c r="F38" s="331"/>
      <c r="G38" s="331"/>
      <c r="H38" s="328"/>
      <c r="I38" s="331"/>
      <c r="J38" s="328"/>
      <c r="K38" s="331"/>
    </row>
    <row r="39" spans="1:11" ht="21" customHeight="1">
      <c r="A39" s="343" t="s">
        <v>81</v>
      </c>
      <c r="B39" s="344"/>
      <c r="C39" s="336"/>
      <c r="E39" s="348">
        <f>SUM(E32,E37)</f>
        <v>213</v>
      </c>
      <c r="F39" s="331"/>
      <c r="G39" s="348">
        <f>SUM(G32,G37)</f>
        <v>-242</v>
      </c>
      <c r="H39" s="328"/>
      <c r="I39" s="348">
        <f>SUM(I32,I37)</f>
        <v>-232</v>
      </c>
      <c r="J39" s="328"/>
      <c r="K39" s="348">
        <f>SUM(K32,K37)</f>
        <v>14</v>
      </c>
    </row>
    <row r="40" spans="1:11" ht="8.1" customHeight="1">
      <c r="A40" s="123"/>
      <c r="C40" s="336"/>
      <c r="E40" s="331"/>
      <c r="F40" s="331"/>
      <c r="G40" s="331"/>
      <c r="H40" s="328"/>
      <c r="I40" s="331"/>
      <c r="J40" s="328"/>
      <c r="K40" s="331"/>
    </row>
    <row r="41" spans="1:11" ht="21" customHeight="1" thickBot="1">
      <c r="A41" s="343" t="s">
        <v>84</v>
      </c>
      <c r="B41" s="344"/>
      <c r="C41" s="336"/>
      <c r="E41" s="381">
        <f>E25+E39</f>
        <v>-9243</v>
      </c>
      <c r="F41" s="331"/>
      <c r="G41" s="349">
        <f>G25+G39</f>
        <v>-18754</v>
      </c>
      <c r="H41" s="328"/>
      <c r="I41" s="387">
        <f>I25+I39</f>
        <v>-9395</v>
      </c>
      <c r="J41" s="328"/>
      <c r="K41" s="349">
        <f>K25+K39</f>
        <v>-16731</v>
      </c>
    </row>
    <row r="42" spans="1:11" ht="8.1" customHeight="1" thickTop="1">
      <c r="A42" s="163"/>
      <c r="C42" s="336"/>
      <c r="E42" s="333"/>
      <c r="F42" s="333"/>
      <c r="G42" s="333"/>
      <c r="H42" s="332"/>
      <c r="I42" s="333"/>
      <c r="J42" s="332"/>
      <c r="K42" s="333"/>
    </row>
    <row r="43" spans="1:11" ht="21" customHeight="1">
      <c r="A43" s="350" t="s">
        <v>85</v>
      </c>
      <c r="B43" s="344"/>
      <c r="C43" s="336"/>
      <c r="E43" s="331"/>
      <c r="F43" s="331"/>
      <c r="G43" s="331"/>
      <c r="H43" s="328"/>
      <c r="I43" s="331"/>
      <c r="J43" s="328"/>
      <c r="K43" s="331"/>
    </row>
    <row r="44" spans="1:11" ht="21" customHeight="1">
      <c r="B44" s="351" t="s">
        <v>86</v>
      </c>
      <c r="C44" s="336"/>
      <c r="E44" s="55">
        <f>E25</f>
        <v>-9456</v>
      </c>
      <c r="F44" s="328"/>
      <c r="G44" s="328">
        <f>G25</f>
        <v>-18512</v>
      </c>
      <c r="H44" s="328"/>
      <c r="I44" s="69">
        <f>I25</f>
        <v>-9163</v>
      </c>
      <c r="J44" s="328"/>
      <c r="K44" s="328">
        <f>K25</f>
        <v>-16745</v>
      </c>
    </row>
    <row r="45" spans="1:11" ht="21" customHeight="1">
      <c r="B45" s="122" t="s">
        <v>87</v>
      </c>
      <c r="C45" s="336"/>
      <c r="E45" s="325" t="s">
        <v>58</v>
      </c>
      <c r="F45" s="328"/>
      <c r="G45" s="325" t="s">
        <v>58</v>
      </c>
      <c r="H45" s="328"/>
      <c r="I45" s="389" t="s">
        <v>58</v>
      </c>
      <c r="J45" s="324"/>
      <c r="K45" s="325" t="s">
        <v>58</v>
      </c>
    </row>
    <row r="46" spans="1:11" ht="21" customHeight="1" thickBot="1">
      <c r="A46" s="163"/>
      <c r="C46" s="336"/>
      <c r="E46" s="382">
        <f>SUM(E44:E45)</f>
        <v>-9456</v>
      </c>
      <c r="F46" s="328"/>
      <c r="G46" s="352">
        <f>SUM(G44:G45)</f>
        <v>-18512</v>
      </c>
      <c r="H46" s="328"/>
      <c r="I46" s="390">
        <f>SUM(I44:I45)</f>
        <v>-9163</v>
      </c>
      <c r="J46" s="332"/>
      <c r="K46" s="352">
        <f>SUM(K44:K45)</f>
        <v>-16745</v>
      </c>
    </row>
    <row r="47" spans="1:11" ht="21" customHeight="1" thickTop="1">
      <c r="A47" s="350" t="s">
        <v>88</v>
      </c>
      <c r="B47" s="329"/>
      <c r="C47" s="336"/>
      <c r="E47" s="333"/>
      <c r="F47" s="333"/>
      <c r="G47" s="333"/>
      <c r="H47" s="332"/>
      <c r="I47" s="71"/>
      <c r="J47" s="332"/>
      <c r="K47" s="333"/>
    </row>
    <row r="48" spans="1:11" ht="21" customHeight="1">
      <c r="B48" s="351" t="s">
        <v>86</v>
      </c>
      <c r="C48" s="336"/>
      <c r="E48" s="55">
        <f>E41</f>
        <v>-9243</v>
      </c>
      <c r="F48" s="328"/>
      <c r="G48" s="328">
        <f>G41</f>
        <v>-18754</v>
      </c>
      <c r="H48" s="328"/>
      <c r="I48" s="69">
        <f>I41</f>
        <v>-9395</v>
      </c>
      <c r="J48" s="328"/>
      <c r="K48" s="328">
        <f>K41</f>
        <v>-16731</v>
      </c>
    </row>
    <row r="49" spans="1:14" ht="21" customHeight="1">
      <c r="B49" s="122" t="s">
        <v>87</v>
      </c>
      <c r="C49" s="336"/>
      <c r="E49" s="325" t="s">
        <v>58</v>
      </c>
      <c r="F49" s="328"/>
      <c r="G49" s="325" t="s">
        <v>58</v>
      </c>
      <c r="H49" s="328"/>
      <c r="I49" s="389" t="s">
        <v>58</v>
      </c>
      <c r="J49" s="324"/>
      <c r="K49" s="325" t="s">
        <v>58</v>
      </c>
    </row>
    <row r="50" spans="1:14" ht="21" customHeight="1" thickBot="1">
      <c r="A50" s="163"/>
      <c r="C50" s="336"/>
      <c r="E50" s="382">
        <f>SUM(E48:E49)</f>
        <v>-9243</v>
      </c>
      <c r="F50" s="328"/>
      <c r="G50" s="352">
        <f>SUM(G48:G49)</f>
        <v>-18754</v>
      </c>
      <c r="H50" s="328"/>
      <c r="I50" s="390">
        <f>SUM(I48:I49)</f>
        <v>-9395</v>
      </c>
      <c r="J50" s="332"/>
      <c r="K50" s="352">
        <f>SUM(K48:K49)</f>
        <v>-16731</v>
      </c>
    </row>
    <row r="51" spans="1:14" ht="8.1" customHeight="1" thickTop="1">
      <c r="A51" s="163"/>
      <c r="C51" s="336"/>
      <c r="E51" s="328"/>
      <c r="F51" s="328"/>
      <c r="G51" s="328"/>
      <c r="H51" s="328"/>
      <c r="I51" s="388"/>
      <c r="J51" s="332"/>
      <c r="K51" s="328"/>
    </row>
    <row r="52" spans="1:14" ht="21" customHeight="1" thickBot="1">
      <c r="A52" s="343" t="s">
        <v>124</v>
      </c>
      <c r="B52" s="329"/>
      <c r="C52" s="353">
        <v>23</v>
      </c>
      <c r="E52" s="386">
        <f>+E25/222548</f>
        <v>-4.248971008501537E-2</v>
      </c>
      <c r="F52" s="355"/>
      <c r="G52" s="354">
        <f>+G25/86891</f>
        <v>-0.21304853206891392</v>
      </c>
      <c r="H52" s="356"/>
      <c r="I52" s="386">
        <f>+I25/222548</f>
        <v>-4.1173140176501248E-2</v>
      </c>
      <c r="J52" s="355"/>
      <c r="K52" s="354">
        <f>+K25/86891</f>
        <v>-0.19271270902625129</v>
      </c>
    </row>
    <row r="53" spans="1:14" ht="7.15" customHeight="1" thickTop="1">
      <c r="A53" s="343"/>
      <c r="B53" s="329"/>
      <c r="C53" s="325"/>
      <c r="E53" s="325"/>
      <c r="F53" s="324"/>
      <c r="G53" s="325"/>
      <c r="H53" s="325"/>
      <c r="I53" s="337"/>
      <c r="J53" s="324"/>
      <c r="K53" s="337"/>
    </row>
    <row r="54" spans="1:14" ht="21" customHeight="1">
      <c r="A54" s="343"/>
      <c r="B54" s="329"/>
      <c r="C54" s="393"/>
      <c r="E54" s="393"/>
      <c r="F54" s="324"/>
      <c r="G54" s="393"/>
      <c r="H54" s="393"/>
      <c r="I54" s="337"/>
      <c r="J54" s="324"/>
      <c r="K54" s="337"/>
    </row>
    <row r="55" spans="1:14" ht="21" customHeight="1">
      <c r="A55" s="42"/>
      <c r="B55" s="357" t="s">
        <v>73</v>
      </c>
      <c r="C55" s="358" t="s">
        <v>53</v>
      </c>
      <c r="D55" s="163"/>
      <c r="E55" s="163"/>
      <c r="F55" s="122"/>
      <c r="G55" s="122"/>
      <c r="H55" s="122"/>
      <c r="I55" s="163"/>
      <c r="J55" s="357" t="s">
        <v>73</v>
      </c>
      <c r="K55" s="358" t="s">
        <v>53</v>
      </c>
      <c r="L55" s="358"/>
      <c r="M55" s="358"/>
      <c r="N55" s="358"/>
    </row>
    <row r="56" spans="1:14" ht="21" customHeight="1">
      <c r="A56" s="343"/>
      <c r="B56" s="329"/>
      <c r="C56" s="325"/>
      <c r="E56" s="325"/>
      <c r="F56" s="324"/>
      <c r="G56" s="325"/>
      <c r="H56" s="325"/>
      <c r="I56" s="337"/>
      <c r="J56" s="324"/>
      <c r="K56" s="337"/>
    </row>
    <row r="57" spans="1:14" ht="20.25" customHeight="1">
      <c r="A57" s="326"/>
      <c r="B57" s="326"/>
      <c r="C57" s="325"/>
      <c r="D57" s="326"/>
      <c r="E57" s="326"/>
      <c r="F57" s="326"/>
      <c r="G57" s="326"/>
      <c r="H57" s="326"/>
      <c r="I57" s="326"/>
      <c r="J57" s="326"/>
      <c r="K57" s="326"/>
    </row>
    <row r="58" spans="1:14" ht="20.25" customHeight="1">
      <c r="A58" s="326"/>
      <c r="B58" s="326"/>
      <c r="C58" s="325"/>
      <c r="D58" s="326"/>
      <c r="E58" s="326"/>
      <c r="F58" s="326"/>
      <c r="G58" s="326"/>
      <c r="H58" s="326"/>
      <c r="I58" s="326"/>
      <c r="J58" s="326"/>
      <c r="K58" s="326"/>
    </row>
    <row r="59" spans="1:14" ht="20.25" customHeight="1">
      <c r="A59" s="326"/>
      <c r="B59" s="326"/>
      <c r="C59" s="121"/>
      <c r="D59" s="325"/>
      <c r="E59" s="426"/>
      <c r="F59" s="426"/>
      <c r="G59" s="426"/>
      <c r="H59" s="426"/>
      <c r="I59" s="426"/>
      <c r="J59" s="426"/>
      <c r="K59" s="426"/>
    </row>
    <row r="60" spans="1:14" ht="20.25" customHeight="1">
      <c r="A60" s="326"/>
      <c r="B60" s="326"/>
      <c r="C60" s="121"/>
      <c r="D60" s="325"/>
      <c r="E60" s="145"/>
      <c r="F60" s="145"/>
      <c r="G60" s="145"/>
      <c r="H60" s="145"/>
      <c r="I60" s="426"/>
      <c r="J60" s="426"/>
      <c r="K60" s="426"/>
    </row>
    <row r="61" spans="1:14" s="324" customFormat="1" ht="20.25" customHeight="1">
      <c r="A61" s="325"/>
      <c r="B61" s="325"/>
      <c r="C61" s="359"/>
      <c r="D61" s="360"/>
      <c r="E61" s="121"/>
      <c r="F61" s="121"/>
      <c r="G61" s="121"/>
      <c r="H61" s="121"/>
      <c r="I61" s="121"/>
      <c r="J61" s="121"/>
      <c r="K61" s="121"/>
    </row>
    <row r="62" spans="1:14" ht="20.25" customHeight="1">
      <c r="A62" s="361"/>
      <c r="B62" s="361"/>
      <c r="C62" s="121"/>
      <c r="D62" s="361"/>
      <c r="E62" s="361"/>
      <c r="F62" s="361"/>
      <c r="G62" s="361"/>
      <c r="H62" s="361"/>
      <c r="I62" s="362"/>
      <c r="J62" s="361"/>
      <c r="K62" s="362"/>
    </row>
    <row r="63" spans="1:14" ht="20.25" customHeight="1">
      <c r="A63" s="361"/>
      <c r="B63" s="361"/>
      <c r="C63" s="121"/>
      <c r="D63" s="361"/>
      <c r="E63" s="362"/>
      <c r="F63" s="362"/>
      <c r="G63" s="362"/>
      <c r="H63" s="361"/>
      <c r="I63" s="362"/>
      <c r="J63" s="361"/>
      <c r="K63" s="362"/>
    </row>
    <row r="64" spans="1:14" ht="20.25" customHeight="1">
      <c r="A64" s="361"/>
      <c r="B64" s="361"/>
      <c r="C64" s="121"/>
      <c r="D64" s="361"/>
      <c r="E64" s="362"/>
      <c r="F64" s="362"/>
      <c r="G64" s="362"/>
      <c r="H64" s="361"/>
      <c r="I64" s="362"/>
      <c r="J64" s="361"/>
      <c r="K64" s="362"/>
    </row>
    <row r="65" spans="1:11" ht="20.25" customHeight="1">
      <c r="A65" s="361"/>
      <c r="B65" s="361"/>
      <c r="C65" s="121"/>
      <c r="D65" s="361"/>
      <c r="E65" s="362"/>
      <c r="F65" s="362"/>
      <c r="G65" s="362"/>
      <c r="H65" s="361"/>
      <c r="I65" s="362"/>
      <c r="J65" s="361"/>
      <c r="K65" s="362"/>
    </row>
    <row r="66" spans="1:11" ht="20.25" customHeight="1">
      <c r="A66" s="361"/>
      <c r="B66" s="361"/>
      <c r="C66" s="121"/>
      <c r="D66" s="361"/>
      <c r="E66" s="362"/>
      <c r="F66" s="362"/>
      <c r="G66" s="362"/>
      <c r="H66" s="361"/>
      <c r="I66" s="362"/>
      <c r="J66" s="361"/>
      <c r="K66" s="362"/>
    </row>
    <row r="67" spans="1:11" ht="20.25" customHeight="1">
      <c r="A67" s="361"/>
      <c r="B67" s="361"/>
      <c r="C67" s="121"/>
      <c r="D67" s="361"/>
      <c r="E67" s="362"/>
      <c r="F67" s="362"/>
      <c r="G67" s="362"/>
      <c r="H67" s="361"/>
      <c r="I67" s="362"/>
      <c r="J67" s="361"/>
      <c r="K67" s="362"/>
    </row>
    <row r="68" spans="1:11" ht="20.25" customHeight="1">
      <c r="A68" s="361"/>
      <c r="B68" s="361"/>
      <c r="C68" s="121"/>
      <c r="D68" s="361"/>
      <c r="E68" s="363"/>
      <c r="F68" s="362"/>
      <c r="G68" s="363"/>
      <c r="H68" s="361"/>
      <c r="I68" s="363"/>
      <c r="J68" s="361"/>
      <c r="K68" s="363"/>
    </row>
    <row r="69" spans="1:11" ht="20.25" customHeight="1">
      <c r="A69" s="361"/>
      <c r="B69" s="361"/>
      <c r="C69" s="121"/>
      <c r="D69" s="361"/>
      <c r="E69" s="362"/>
      <c r="F69" s="362"/>
      <c r="G69" s="362"/>
      <c r="H69" s="361"/>
      <c r="I69" s="362"/>
      <c r="J69" s="361"/>
      <c r="K69" s="362"/>
    </row>
    <row r="70" spans="1:11" ht="20.25" customHeight="1">
      <c r="A70" s="361"/>
      <c r="B70" s="361"/>
      <c r="C70" s="121"/>
      <c r="D70" s="361"/>
      <c r="E70" s="362"/>
      <c r="F70" s="362"/>
      <c r="G70" s="362"/>
      <c r="H70" s="361"/>
      <c r="I70" s="362"/>
      <c r="J70" s="361"/>
      <c r="K70" s="362"/>
    </row>
    <row r="71" spans="1:11" ht="20.25" customHeight="1">
      <c r="A71" s="361"/>
      <c r="B71" s="361"/>
      <c r="C71" s="121"/>
      <c r="D71" s="361"/>
      <c r="E71" s="362"/>
      <c r="F71" s="362"/>
      <c r="G71" s="362"/>
      <c r="H71" s="361"/>
      <c r="I71" s="362"/>
      <c r="J71" s="361"/>
      <c r="K71" s="362"/>
    </row>
    <row r="72" spans="1:11" ht="20.25" customHeight="1">
      <c r="A72" s="361"/>
      <c r="B72" s="361"/>
      <c r="C72" s="121"/>
      <c r="D72" s="361"/>
      <c r="E72" s="362"/>
      <c r="F72" s="362"/>
      <c r="G72" s="362"/>
      <c r="H72" s="361"/>
      <c r="I72" s="362"/>
      <c r="J72" s="361"/>
      <c r="K72" s="362"/>
    </row>
    <row r="73" spans="1:11" ht="20.25" customHeight="1">
      <c r="A73" s="361"/>
      <c r="B73" s="361"/>
      <c r="C73" s="121"/>
      <c r="D73" s="361"/>
      <c r="E73" s="362"/>
      <c r="F73" s="362"/>
      <c r="G73" s="362"/>
      <c r="H73" s="361"/>
      <c r="I73" s="362"/>
      <c r="J73" s="361"/>
      <c r="K73" s="362"/>
    </row>
    <row r="74" spans="1:11" ht="20.25" customHeight="1">
      <c r="A74" s="361"/>
      <c r="B74" s="361"/>
      <c r="C74" s="121"/>
      <c r="D74" s="361"/>
      <c r="E74" s="362"/>
      <c r="F74" s="362"/>
      <c r="G74" s="362"/>
      <c r="H74" s="361"/>
      <c r="I74" s="362"/>
      <c r="J74" s="361"/>
      <c r="K74" s="362"/>
    </row>
    <row r="75" spans="1:11" ht="20.25" customHeight="1">
      <c r="A75" s="361"/>
      <c r="B75" s="361"/>
      <c r="C75" s="121"/>
      <c r="D75" s="361"/>
      <c r="E75" s="362"/>
      <c r="F75" s="362"/>
      <c r="G75" s="362"/>
      <c r="H75" s="361"/>
      <c r="I75" s="362"/>
      <c r="J75" s="361"/>
      <c r="K75" s="362"/>
    </row>
    <row r="76" spans="1:11" ht="20.25" customHeight="1">
      <c r="A76" s="361"/>
      <c r="B76" s="361"/>
      <c r="C76" s="121"/>
      <c r="D76" s="361"/>
      <c r="E76" s="362"/>
      <c r="F76" s="362"/>
      <c r="G76" s="362"/>
      <c r="H76" s="361"/>
      <c r="I76" s="362"/>
      <c r="J76" s="361"/>
      <c r="K76" s="362"/>
    </row>
    <row r="77" spans="1:11" ht="20.25" customHeight="1">
      <c r="A77" s="361"/>
      <c r="B77" s="361"/>
      <c r="C77" s="121"/>
      <c r="D77" s="361"/>
      <c r="E77" s="362"/>
      <c r="F77" s="362"/>
      <c r="G77" s="362"/>
      <c r="H77" s="361"/>
      <c r="I77" s="362"/>
      <c r="J77" s="361"/>
      <c r="K77" s="362"/>
    </row>
    <row r="78" spans="1:11" ht="20.25" customHeight="1">
      <c r="A78" s="145"/>
      <c r="B78" s="145"/>
      <c r="C78" s="121"/>
      <c r="D78" s="361"/>
      <c r="E78" s="362"/>
      <c r="F78" s="362"/>
      <c r="G78" s="362"/>
      <c r="H78" s="361"/>
      <c r="I78" s="362"/>
      <c r="J78" s="361"/>
      <c r="K78" s="362"/>
    </row>
    <row r="79" spans="1:11" ht="20.25" customHeight="1">
      <c r="A79" s="361"/>
      <c r="B79" s="361"/>
      <c r="C79" s="121"/>
      <c r="D79" s="361"/>
      <c r="E79" s="362"/>
      <c r="F79" s="362"/>
      <c r="G79" s="362"/>
      <c r="H79" s="361"/>
      <c r="I79" s="362"/>
      <c r="J79" s="361"/>
      <c r="K79" s="362"/>
    </row>
    <row r="80" spans="1:11" ht="20.25" customHeight="1">
      <c r="A80" s="361"/>
      <c r="B80" s="361"/>
      <c r="C80" s="121"/>
      <c r="D80" s="361"/>
      <c r="E80" s="362"/>
      <c r="F80" s="362"/>
      <c r="G80" s="362"/>
      <c r="H80" s="361"/>
      <c r="I80" s="362"/>
      <c r="J80" s="361"/>
      <c r="K80" s="362"/>
    </row>
    <row r="81" spans="1:11" ht="20.25" customHeight="1">
      <c r="A81" s="361"/>
      <c r="B81" s="361"/>
      <c r="C81" s="121"/>
      <c r="D81" s="361"/>
      <c r="E81" s="362"/>
      <c r="F81" s="362"/>
      <c r="G81" s="362"/>
      <c r="H81" s="361"/>
      <c r="I81" s="362"/>
      <c r="J81" s="361"/>
      <c r="K81" s="362"/>
    </row>
    <row r="82" spans="1:11" ht="10.5" customHeight="1">
      <c r="A82" s="361"/>
      <c r="B82" s="361"/>
      <c r="C82" s="121"/>
      <c r="D82" s="361"/>
      <c r="E82" s="362"/>
      <c r="F82" s="362"/>
      <c r="G82" s="362"/>
      <c r="H82" s="361"/>
      <c r="I82" s="362"/>
      <c r="J82" s="361"/>
      <c r="K82" s="362"/>
    </row>
    <row r="83" spans="1:11" s="42" customFormat="1">
      <c r="A83" s="145"/>
      <c r="B83" s="145"/>
      <c r="C83" s="360"/>
      <c r="D83" s="326"/>
      <c r="E83" s="362"/>
      <c r="F83" s="362"/>
      <c r="G83" s="362"/>
      <c r="H83" s="361"/>
      <c r="I83" s="362"/>
      <c r="J83" s="361"/>
      <c r="K83" s="362"/>
    </row>
    <row r="84" spans="1:11" s="42" customFormat="1">
      <c r="A84" s="145"/>
      <c r="B84" s="145"/>
      <c r="C84" s="360"/>
      <c r="D84" s="326"/>
      <c r="E84" s="364"/>
      <c r="F84" s="365"/>
      <c r="G84" s="364"/>
      <c r="H84" s="366"/>
      <c r="I84" s="364"/>
      <c r="J84" s="366"/>
      <c r="K84" s="364"/>
    </row>
    <row r="85" spans="1:11" ht="9.75" customHeight="1">
      <c r="A85" s="361"/>
      <c r="B85" s="361"/>
      <c r="C85" s="121"/>
      <c r="D85" s="361"/>
      <c r="E85" s="362"/>
      <c r="F85" s="362"/>
      <c r="G85" s="362"/>
      <c r="H85" s="361"/>
      <c r="I85" s="362"/>
      <c r="J85" s="361"/>
      <c r="K85" s="362"/>
    </row>
    <row r="86" spans="1:11" ht="20.25" customHeight="1">
      <c r="A86" s="361"/>
      <c r="B86" s="361"/>
      <c r="C86" s="121"/>
      <c r="D86" s="361"/>
      <c r="E86" s="362"/>
      <c r="F86" s="362"/>
      <c r="G86" s="362"/>
      <c r="H86" s="361"/>
      <c r="I86" s="362"/>
      <c r="J86" s="361"/>
      <c r="K86" s="362"/>
    </row>
    <row r="87" spans="1:11" ht="20.25" customHeight="1">
      <c r="A87" s="361"/>
      <c r="B87" s="361"/>
      <c r="C87" s="121"/>
      <c r="D87" s="361"/>
      <c r="E87" s="116"/>
      <c r="F87" s="116"/>
      <c r="G87" s="116"/>
      <c r="H87" s="116"/>
      <c r="I87" s="116"/>
      <c r="J87" s="116"/>
      <c r="K87" s="116"/>
    </row>
    <row r="88" spans="1:11" ht="20.25" customHeight="1">
      <c r="A88" s="361"/>
      <c r="B88" s="361"/>
      <c r="C88" s="121"/>
      <c r="D88" s="361"/>
      <c r="E88" s="116"/>
      <c r="F88" s="116"/>
      <c r="G88" s="116"/>
      <c r="H88" s="116"/>
      <c r="I88" s="265"/>
      <c r="J88" s="116"/>
      <c r="K88" s="265"/>
    </row>
    <row r="89" spans="1:11" ht="10.5" customHeight="1">
      <c r="A89" s="361"/>
      <c r="B89" s="361"/>
      <c r="C89" s="121"/>
      <c r="D89" s="361"/>
      <c r="E89" s="116"/>
      <c r="F89" s="116"/>
      <c r="G89" s="116"/>
      <c r="H89" s="116"/>
      <c r="I89" s="116"/>
      <c r="J89" s="116"/>
      <c r="K89" s="116"/>
    </row>
    <row r="90" spans="1:11" ht="20.25" customHeight="1">
      <c r="A90" s="361"/>
      <c r="B90" s="361"/>
      <c r="C90" s="121"/>
      <c r="D90" s="361"/>
      <c r="E90" s="362"/>
      <c r="F90" s="362"/>
      <c r="G90" s="362"/>
      <c r="H90" s="361"/>
      <c r="I90" s="362"/>
      <c r="J90" s="361"/>
      <c r="K90" s="362"/>
    </row>
    <row r="91" spans="1:11" ht="20.25" customHeight="1">
      <c r="A91" s="361"/>
      <c r="B91" s="361"/>
      <c r="C91" s="121"/>
      <c r="D91" s="361"/>
      <c r="E91" s="116"/>
      <c r="F91" s="116"/>
      <c r="G91" s="116"/>
      <c r="H91" s="116"/>
      <c r="I91" s="116"/>
      <c r="J91" s="116"/>
      <c r="K91" s="116"/>
    </row>
    <row r="92" spans="1:11" ht="20.25" customHeight="1">
      <c r="A92" s="361"/>
      <c r="B92" s="361"/>
      <c r="C92" s="121"/>
      <c r="D92" s="361"/>
      <c r="E92" s="116"/>
      <c r="F92" s="116"/>
      <c r="G92" s="116"/>
      <c r="H92" s="116"/>
      <c r="I92" s="265"/>
      <c r="J92" s="116"/>
      <c r="K92" s="265"/>
    </row>
    <row r="93" spans="1:11" ht="9.75" customHeight="1">
      <c r="A93" s="361"/>
      <c r="B93" s="361"/>
      <c r="C93" s="121"/>
      <c r="D93" s="361"/>
      <c r="E93" s="116"/>
      <c r="F93" s="116"/>
      <c r="G93" s="116"/>
      <c r="H93" s="116"/>
      <c r="I93" s="265"/>
      <c r="J93" s="116"/>
      <c r="K93" s="265"/>
    </row>
    <row r="94" spans="1:11" ht="20.25" customHeight="1">
      <c r="A94" s="145"/>
      <c r="B94" s="145"/>
      <c r="C94" s="121"/>
      <c r="D94" s="361"/>
      <c r="E94" s="116"/>
      <c r="F94" s="116"/>
      <c r="G94" s="116"/>
      <c r="H94" s="116"/>
      <c r="I94" s="265"/>
      <c r="J94" s="116"/>
      <c r="K94" s="265"/>
    </row>
    <row r="95" spans="1:11" s="326" customFormat="1" ht="20.25" customHeight="1">
      <c r="A95" s="361"/>
      <c r="B95" s="361"/>
      <c r="C95" s="121"/>
      <c r="D95" s="361"/>
      <c r="E95" s="367"/>
      <c r="F95" s="367"/>
      <c r="G95" s="367"/>
      <c r="H95" s="368"/>
      <c r="I95" s="367"/>
      <c r="J95" s="368"/>
      <c r="K95" s="367"/>
    </row>
    <row r="96" spans="1:11" ht="20.25" customHeight="1">
      <c r="A96" s="369"/>
      <c r="B96" s="369"/>
      <c r="C96" s="116"/>
      <c r="D96" s="361"/>
      <c r="E96" s="7"/>
      <c r="F96" s="361"/>
      <c r="G96" s="7"/>
      <c r="H96" s="361"/>
      <c r="I96" s="7"/>
      <c r="J96" s="361"/>
      <c r="K96" s="7"/>
    </row>
    <row r="97" spans="1:11" ht="12" customHeight="1">
      <c r="A97" s="369"/>
      <c r="B97" s="369"/>
      <c r="C97" s="116"/>
      <c r="D97" s="361"/>
      <c r="E97" s="7"/>
      <c r="F97" s="361"/>
      <c r="G97" s="7"/>
      <c r="H97" s="361"/>
      <c r="I97" s="7"/>
      <c r="J97" s="361"/>
      <c r="K97" s="7"/>
    </row>
    <row r="98" spans="1:11" ht="20.25" customHeight="1">
      <c r="A98" s="145"/>
      <c r="B98" s="145"/>
      <c r="C98" s="146"/>
      <c r="D98" s="146"/>
      <c r="E98" s="356"/>
      <c r="F98" s="356"/>
      <c r="G98" s="370"/>
      <c r="H98" s="145"/>
      <c r="I98" s="371"/>
      <c r="J98" s="145"/>
      <c r="K98" s="371"/>
    </row>
    <row r="99" spans="1:11" ht="20.25" customHeight="1">
      <c r="A99" s="145"/>
      <c r="B99" s="145"/>
      <c r="C99" s="372"/>
      <c r="D99" s="146"/>
      <c r="E99" s="373"/>
      <c r="F99" s="374"/>
      <c r="G99" s="367"/>
      <c r="H99" s="375"/>
      <c r="I99" s="373"/>
      <c r="J99" s="375"/>
      <c r="K99" s="367"/>
    </row>
    <row r="100" spans="1:11" ht="20.25" customHeight="1">
      <c r="A100" s="145"/>
      <c r="B100" s="145"/>
      <c r="C100" s="146"/>
      <c r="D100" s="146"/>
      <c r="E100" s="376"/>
      <c r="F100" s="356"/>
      <c r="G100" s="7"/>
      <c r="H100" s="145"/>
      <c r="I100" s="376"/>
      <c r="J100" s="145"/>
      <c r="K100" s="7"/>
    </row>
    <row r="101" spans="1:11" ht="20.25" hidden="1" customHeight="1" thickTop="1">
      <c r="A101" s="361"/>
      <c r="B101" s="361"/>
      <c r="C101" s="116"/>
      <c r="D101" s="361"/>
      <c r="E101" s="361"/>
      <c r="F101" s="361"/>
      <c r="G101" s="361"/>
      <c r="H101" s="361"/>
      <c r="I101" s="377"/>
      <c r="J101" s="361"/>
      <c r="K101" s="377"/>
    </row>
    <row r="102" spans="1:11" ht="20.25" hidden="1" customHeight="1">
      <c r="A102" s="378"/>
      <c r="B102" s="378"/>
      <c r="C102" s="116"/>
      <c r="D102" s="361"/>
      <c r="E102" s="361"/>
      <c r="F102" s="361"/>
      <c r="G102" s="361"/>
      <c r="H102" s="361"/>
      <c r="I102" s="377"/>
      <c r="J102" s="361"/>
      <c r="K102" s="377"/>
    </row>
    <row r="103" spans="1:11" ht="20.25" hidden="1" customHeight="1">
      <c r="A103" s="361"/>
      <c r="B103" s="361"/>
      <c r="C103" s="116"/>
      <c r="D103" s="361"/>
      <c r="E103" s="361"/>
      <c r="F103" s="361"/>
      <c r="G103" s="361"/>
      <c r="H103" s="361"/>
      <c r="I103" s="377"/>
      <c r="J103" s="361"/>
      <c r="K103" s="377"/>
    </row>
    <row r="104" spans="1:11" ht="20.25" customHeight="1">
      <c r="A104" s="361"/>
      <c r="B104" s="361"/>
      <c r="C104" s="116"/>
      <c r="D104" s="361"/>
      <c r="E104" s="361"/>
      <c r="F104" s="361"/>
      <c r="G104" s="361"/>
      <c r="H104" s="361"/>
      <c r="I104" s="377"/>
      <c r="J104" s="361"/>
      <c r="K104" s="377"/>
    </row>
    <row r="105" spans="1:11">
      <c r="A105" s="423"/>
      <c r="B105" s="423"/>
      <c r="C105" s="424"/>
      <c r="D105" s="424"/>
      <c r="E105" s="424"/>
      <c r="F105" s="424"/>
      <c r="G105" s="424"/>
      <c r="H105" s="424"/>
      <c r="I105" s="424"/>
      <c r="J105" s="424"/>
      <c r="K105" s="424"/>
    </row>
    <row r="106" spans="1:11">
      <c r="A106" s="326"/>
      <c r="B106" s="326"/>
      <c r="C106" s="325"/>
      <c r="D106" s="326"/>
      <c r="E106" s="365"/>
      <c r="F106" s="145"/>
      <c r="G106" s="361"/>
      <c r="H106" s="145"/>
      <c r="I106" s="377"/>
      <c r="J106" s="145"/>
      <c r="K106" s="365"/>
    </row>
    <row r="107" spans="1:11">
      <c r="A107" s="326"/>
      <c r="B107" s="326"/>
      <c r="C107" s="325"/>
      <c r="D107" s="326"/>
      <c r="E107" s="145"/>
      <c r="F107" s="145"/>
      <c r="G107" s="365"/>
      <c r="H107" s="145"/>
      <c r="I107" s="377"/>
      <c r="J107" s="145"/>
      <c r="K107" s="365"/>
    </row>
    <row r="108" spans="1:11">
      <c r="G108" s="163"/>
    </row>
  </sheetData>
  <mergeCells count="6">
    <mergeCell ref="A105:K105"/>
    <mergeCell ref="E5:K5"/>
    <mergeCell ref="E6:G6"/>
    <mergeCell ref="I6:K6"/>
    <mergeCell ref="E59:K59"/>
    <mergeCell ref="I60:K60"/>
  </mergeCells>
  <conditionalFormatting sqref="D83:D84 F84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9" firstPageNumber="6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pageSetUpPr fitToPage="1"/>
  </sheetPr>
  <dimension ref="A1:AC36"/>
  <sheetViews>
    <sheetView view="pageBreakPreview" topLeftCell="A7" zoomScale="90" zoomScaleNormal="94" zoomScaleSheetLayoutView="90" workbookViewId="0">
      <selection activeCell="I11" sqref="I11"/>
    </sheetView>
  </sheetViews>
  <sheetFormatPr defaultRowHeight="21"/>
  <cols>
    <col min="1" max="2" width="1.85546875" style="1" customWidth="1"/>
    <col min="3" max="3" width="38" style="1" customWidth="1"/>
    <col min="4" max="4" width="1.28515625" style="8" customWidth="1"/>
    <col min="5" max="5" width="8.42578125" style="8" customWidth="1"/>
    <col min="6" max="6" width="1.28515625" style="8" customWidth="1"/>
    <col min="7" max="7" width="15.7109375" style="1" customWidth="1"/>
    <col min="8" max="8" width="1.28515625" style="1" customWidth="1"/>
    <col min="9" max="9" width="13.42578125" style="1" customWidth="1"/>
    <col min="10" max="10" width="1.28515625" style="1" customWidth="1"/>
    <col min="11" max="11" width="14.7109375" style="1" customWidth="1"/>
    <col min="12" max="12" width="1.28515625" style="1" customWidth="1"/>
    <col min="13" max="13" width="14.42578125" style="1" customWidth="1"/>
    <col min="14" max="14" width="1.28515625" style="1" customWidth="1"/>
    <col min="15" max="15" width="14.42578125" style="1" customWidth="1"/>
    <col min="16" max="16" width="1.28515625" style="1" customWidth="1"/>
    <col min="17" max="17" width="16.7109375" style="1" bestFit="1" customWidth="1"/>
    <col min="18" max="18" width="1.28515625" style="1" customWidth="1"/>
    <col min="19" max="19" width="22.7109375" style="1" bestFit="1" customWidth="1"/>
    <col min="20" max="20" width="1.28515625" style="1" customWidth="1"/>
    <col min="21" max="21" width="16.140625" style="1" bestFit="1" customWidth="1"/>
    <col min="22" max="22" width="1.28515625" style="1" customWidth="1"/>
    <col min="23" max="23" width="14.42578125" style="1" customWidth="1"/>
    <col min="24" max="24" width="1.28515625" style="1" customWidth="1"/>
    <col min="25" max="25" width="14.85546875" style="1" bestFit="1" customWidth="1"/>
    <col min="26" max="26" width="1.28515625" style="1" customWidth="1"/>
    <col min="27" max="27" width="15.140625" style="1" customWidth="1"/>
    <col min="28" max="28" width="14.42578125" style="1" bestFit="1" customWidth="1"/>
    <col min="29" max="29" width="16.42578125" style="1" bestFit="1" customWidth="1"/>
    <col min="30" max="30" width="11.42578125" style="1" bestFit="1" customWidth="1"/>
    <col min="31" max="257" width="9.140625" style="1"/>
    <col min="258" max="259" width="1.85546875" style="1" customWidth="1"/>
    <col min="260" max="260" width="29.140625" style="1" customWidth="1"/>
    <col min="261" max="261" width="6.5703125" style="1" customWidth="1"/>
    <col min="262" max="262" width="12.42578125" style="1" customWidth="1"/>
    <col min="263" max="263" width="0.85546875" style="1" customWidth="1"/>
    <col min="264" max="264" width="13.5703125" style="1" bestFit="1" customWidth="1"/>
    <col min="265" max="265" width="0.85546875" style="1" customWidth="1"/>
    <col min="266" max="266" width="13.42578125" style="1" customWidth="1"/>
    <col min="267" max="267" width="0.5703125" style="1" customWidth="1"/>
    <col min="268" max="268" width="13.42578125" style="1" customWidth="1"/>
    <col min="269" max="269" width="0.85546875" style="1" customWidth="1"/>
    <col min="270" max="270" width="13.5703125" style="1" customWidth="1"/>
    <col min="271" max="271" width="1.140625" style="1" customWidth="1"/>
    <col min="272" max="272" width="15.140625" style="1" customWidth="1"/>
    <col min="273" max="273" width="1" style="1" customWidth="1"/>
    <col min="274" max="274" width="14.42578125" style="1" customWidth="1"/>
    <col min="275" max="275" width="1" style="1" customWidth="1"/>
    <col min="276" max="276" width="13.5703125" style="1" customWidth="1"/>
    <col min="277" max="277" width="0.5703125" style="1" customWidth="1"/>
    <col min="278" max="278" width="12.85546875" style="1" customWidth="1"/>
    <col min="279" max="279" width="0.85546875" style="1" customWidth="1"/>
    <col min="280" max="280" width="12.5703125" style="1" customWidth="1"/>
    <col min="281" max="281" width="0.5703125" style="1" customWidth="1"/>
    <col min="282" max="282" width="13.5703125" style="1" customWidth="1"/>
    <col min="283" max="283" width="0.5703125" style="1" customWidth="1"/>
    <col min="284" max="284" width="12.85546875" style="1" bestFit="1" customWidth="1"/>
    <col min="285" max="285" width="16.42578125" style="1" bestFit="1" customWidth="1"/>
    <col min="286" max="286" width="11.42578125" style="1" bestFit="1" customWidth="1"/>
    <col min="287" max="513" width="9.140625" style="1"/>
    <col min="514" max="515" width="1.85546875" style="1" customWidth="1"/>
    <col min="516" max="516" width="29.140625" style="1" customWidth="1"/>
    <col min="517" max="517" width="6.5703125" style="1" customWidth="1"/>
    <col min="518" max="518" width="12.42578125" style="1" customWidth="1"/>
    <col min="519" max="519" width="0.85546875" style="1" customWidth="1"/>
    <col min="520" max="520" width="13.5703125" style="1" bestFit="1" customWidth="1"/>
    <col min="521" max="521" width="0.85546875" style="1" customWidth="1"/>
    <col min="522" max="522" width="13.42578125" style="1" customWidth="1"/>
    <col min="523" max="523" width="0.5703125" style="1" customWidth="1"/>
    <col min="524" max="524" width="13.42578125" style="1" customWidth="1"/>
    <col min="525" max="525" width="0.85546875" style="1" customWidth="1"/>
    <col min="526" max="526" width="13.5703125" style="1" customWidth="1"/>
    <col min="527" max="527" width="1.140625" style="1" customWidth="1"/>
    <col min="528" max="528" width="15.140625" style="1" customWidth="1"/>
    <col min="529" max="529" width="1" style="1" customWidth="1"/>
    <col min="530" max="530" width="14.42578125" style="1" customWidth="1"/>
    <col min="531" max="531" width="1" style="1" customWidth="1"/>
    <col min="532" max="532" width="13.5703125" style="1" customWidth="1"/>
    <col min="533" max="533" width="0.5703125" style="1" customWidth="1"/>
    <col min="534" max="534" width="12.85546875" style="1" customWidth="1"/>
    <col min="535" max="535" width="0.85546875" style="1" customWidth="1"/>
    <col min="536" max="536" width="12.5703125" style="1" customWidth="1"/>
    <col min="537" max="537" width="0.5703125" style="1" customWidth="1"/>
    <col min="538" max="538" width="13.5703125" style="1" customWidth="1"/>
    <col min="539" max="539" width="0.5703125" style="1" customWidth="1"/>
    <col min="540" max="540" width="12.85546875" style="1" bestFit="1" customWidth="1"/>
    <col min="541" max="541" width="16.42578125" style="1" bestFit="1" customWidth="1"/>
    <col min="542" max="542" width="11.42578125" style="1" bestFit="1" customWidth="1"/>
    <col min="543" max="769" width="9.140625" style="1"/>
    <col min="770" max="771" width="1.85546875" style="1" customWidth="1"/>
    <col min="772" max="772" width="29.140625" style="1" customWidth="1"/>
    <col min="773" max="773" width="6.5703125" style="1" customWidth="1"/>
    <col min="774" max="774" width="12.42578125" style="1" customWidth="1"/>
    <col min="775" max="775" width="0.85546875" style="1" customWidth="1"/>
    <col min="776" max="776" width="13.5703125" style="1" bestFit="1" customWidth="1"/>
    <col min="777" max="777" width="0.85546875" style="1" customWidth="1"/>
    <col min="778" max="778" width="13.42578125" style="1" customWidth="1"/>
    <col min="779" max="779" width="0.5703125" style="1" customWidth="1"/>
    <col min="780" max="780" width="13.42578125" style="1" customWidth="1"/>
    <col min="781" max="781" width="0.85546875" style="1" customWidth="1"/>
    <col min="782" max="782" width="13.5703125" style="1" customWidth="1"/>
    <col min="783" max="783" width="1.140625" style="1" customWidth="1"/>
    <col min="784" max="784" width="15.140625" style="1" customWidth="1"/>
    <col min="785" max="785" width="1" style="1" customWidth="1"/>
    <col min="786" max="786" width="14.42578125" style="1" customWidth="1"/>
    <col min="787" max="787" width="1" style="1" customWidth="1"/>
    <col min="788" max="788" width="13.5703125" style="1" customWidth="1"/>
    <col min="789" max="789" width="0.5703125" style="1" customWidth="1"/>
    <col min="790" max="790" width="12.85546875" style="1" customWidth="1"/>
    <col min="791" max="791" width="0.85546875" style="1" customWidth="1"/>
    <col min="792" max="792" width="12.5703125" style="1" customWidth="1"/>
    <col min="793" max="793" width="0.5703125" style="1" customWidth="1"/>
    <col min="794" max="794" width="13.5703125" style="1" customWidth="1"/>
    <col min="795" max="795" width="0.5703125" style="1" customWidth="1"/>
    <col min="796" max="796" width="12.85546875" style="1" bestFit="1" customWidth="1"/>
    <col min="797" max="797" width="16.42578125" style="1" bestFit="1" customWidth="1"/>
    <col min="798" max="798" width="11.42578125" style="1" bestFit="1" customWidth="1"/>
    <col min="799" max="1025" width="9.140625" style="1"/>
    <col min="1026" max="1027" width="1.85546875" style="1" customWidth="1"/>
    <col min="1028" max="1028" width="29.140625" style="1" customWidth="1"/>
    <col min="1029" max="1029" width="6.5703125" style="1" customWidth="1"/>
    <col min="1030" max="1030" width="12.42578125" style="1" customWidth="1"/>
    <col min="1031" max="1031" width="0.85546875" style="1" customWidth="1"/>
    <col min="1032" max="1032" width="13.5703125" style="1" bestFit="1" customWidth="1"/>
    <col min="1033" max="1033" width="0.85546875" style="1" customWidth="1"/>
    <col min="1034" max="1034" width="13.42578125" style="1" customWidth="1"/>
    <col min="1035" max="1035" width="0.5703125" style="1" customWidth="1"/>
    <col min="1036" max="1036" width="13.42578125" style="1" customWidth="1"/>
    <col min="1037" max="1037" width="0.85546875" style="1" customWidth="1"/>
    <col min="1038" max="1038" width="13.5703125" style="1" customWidth="1"/>
    <col min="1039" max="1039" width="1.140625" style="1" customWidth="1"/>
    <col min="1040" max="1040" width="15.140625" style="1" customWidth="1"/>
    <col min="1041" max="1041" width="1" style="1" customWidth="1"/>
    <col min="1042" max="1042" width="14.42578125" style="1" customWidth="1"/>
    <col min="1043" max="1043" width="1" style="1" customWidth="1"/>
    <col min="1044" max="1044" width="13.5703125" style="1" customWidth="1"/>
    <col min="1045" max="1045" width="0.5703125" style="1" customWidth="1"/>
    <col min="1046" max="1046" width="12.85546875" style="1" customWidth="1"/>
    <col min="1047" max="1047" width="0.85546875" style="1" customWidth="1"/>
    <col min="1048" max="1048" width="12.5703125" style="1" customWidth="1"/>
    <col min="1049" max="1049" width="0.5703125" style="1" customWidth="1"/>
    <col min="1050" max="1050" width="13.5703125" style="1" customWidth="1"/>
    <col min="1051" max="1051" width="0.5703125" style="1" customWidth="1"/>
    <col min="1052" max="1052" width="12.85546875" style="1" bestFit="1" customWidth="1"/>
    <col min="1053" max="1053" width="16.42578125" style="1" bestFit="1" customWidth="1"/>
    <col min="1054" max="1054" width="11.42578125" style="1" bestFit="1" customWidth="1"/>
    <col min="1055" max="1281" width="9.140625" style="1"/>
    <col min="1282" max="1283" width="1.85546875" style="1" customWidth="1"/>
    <col min="1284" max="1284" width="29.140625" style="1" customWidth="1"/>
    <col min="1285" max="1285" width="6.5703125" style="1" customWidth="1"/>
    <col min="1286" max="1286" width="12.42578125" style="1" customWidth="1"/>
    <col min="1287" max="1287" width="0.85546875" style="1" customWidth="1"/>
    <col min="1288" max="1288" width="13.5703125" style="1" bestFit="1" customWidth="1"/>
    <col min="1289" max="1289" width="0.85546875" style="1" customWidth="1"/>
    <col min="1290" max="1290" width="13.42578125" style="1" customWidth="1"/>
    <col min="1291" max="1291" width="0.5703125" style="1" customWidth="1"/>
    <col min="1292" max="1292" width="13.42578125" style="1" customWidth="1"/>
    <col min="1293" max="1293" width="0.85546875" style="1" customWidth="1"/>
    <col min="1294" max="1294" width="13.5703125" style="1" customWidth="1"/>
    <col min="1295" max="1295" width="1.140625" style="1" customWidth="1"/>
    <col min="1296" max="1296" width="15.140625" style="1" customWidth="1"/>
    <col min="1297" max="1297" width="1" style="1" customWidth="1"/>
    <col min="1298" max="1298" width="14.42578125" style="1" customWidth="1"/>
    <col min="1299" max="1299" width="1" style="1" customWidth="1"/>
    <col min="1300" max="1300" width="13.5703125" style="1" customWidth="1"/>
    <col min="1301" max="1301" width="0.5703125" style="1" customWidth="1"/>
    <col min="1302" max="1302" width="12.85546875" style="1" customWidth="1"/>
    <col min="1303" max="1303" width="0.85546875" style="1" customWidth="1"/>
    <col min="1304" max="1304" width="12.5703125" style="1" customWidth="1"/>
    <col min="1305" max="1305" width="0.5703125" style="1" customWidth="1"/>
    <col min="1306" max="1306" width="13.5703125" style="1" customWidth="1"/>
    <col min="1307" max="1307" width="0.5703125" style="1" customWidth="1"/>
    <col min="1308" max="1308" width="12.85546875" style="1" bestFit="1" customWidth="1"/>
    <col min="1309" max="1309" width="16.42578125" style="1" bestFit="1" customWidth="1"/>
    <col min="1310" max="1310" width="11.42578125" style="1" bestFit="1" customWidth="1"/>
    <col min="1311" max="1537" width="9.140625" style="1"/>
    <col min="1538" max="1539" width="1.85546875" style="1" customWidth="1"/>
    <col min="1540" max="1540" width="29.140625" style="1" customWidth="1"/>
    <col min="1541" max="1541" width="6.5703125" style="1" customWidth="1"/>
    <col min="1542" max="1542" width="12.42578125" style="1" customWidth="1"/>
    <col min="1543" max="1543" width="0.85546875" style="1" customWidth="1"/>
    <col min="1544" max="1544" width="13.5703125" style="1" bestFit="1" customWidth="1"/>
    <col min="1545" max="1545" width="0.85546875" style="1" customWidth="1"/>
    <col min="1546" max="1546" width="13.42578125" style="1" customWidth="1"/>
    <col min="1547" max="1547" width="0.5703125" style="1" customWidth="1"/>
    <col min="1548" max="1548" width="13.42578125" style="1" customWidth="1"/>
    <col min="1549" max="1549" width="0.85546875" style="1" customWidth="1"/>
    <col min="1550" max="1550" width="13.5703125" style="1" customWidth="1"/>
    <col min="1551" max="1551" width="1.140625" style="1" customWidth="1"/>
    <col min="1552" max="1552" width="15.140625" style="1" customWidth="1"/>
    <col min="1553" max="1553" width="1" style="1" customWidth="1"/>
    <col min="1554" max="1554" width="14.42578125" style="1" customWidth="1"/>
    <col min="1555" max="1555" width="1" style="1" customWidth="1"/>
    <col min="1556" max="1556" width="13.5703125" style="1" customWidth="1"/>
    <col min="1557" max="1557" width="0.5703125" style="1" customWidth="1"/>
    <col min="1558" max="1558" width="12.85546875" style="1" customWidth="1"/>
    <col min="1559" max="1559" width="0.85546875" style="1" customWidth="1"/>
    <col min="1560" max="1560" width="12.5703125" style="1" customWidth="1"/>
    <col min="1561" max="1561" width="0.5703125" style="1" customWidth="1"/>
    <col min="1562" max="1562" width="13.5703125" style="1" customWidth="1"/>
    <col min="1563" max="1563" width="0.5703125" style="1" customWidth="1"/>
    <col min="1564" max="1564" width="12.85546875" style="1" bestFit="1" customWidth="1"/>
    <col min="1565" max="1565" width="16.42578125" style="1" bestFit="1" customWidth="1"/>
    <col min="1566" max="1566" width="11.42578125" style="1" bestFit="1" customWidth="1"/>
    <col min="1567" max="1793" width="9.140625" style="1"/>
    <col min="1794" max="1795" width="1.85546875" style="1" customWidth="1"/>
    <col min="1796" max="1796" width="29.140625" style="1" customWidth="1"/>
    <col min="1797" max="1797" width="6.5703125" style="1" customWidth="1"/>
    <col min="1798" max="1798" width="12.42578125" style="1" customWidth="1"/>
    <col min="1799" max="1799" width="0.85546875" style="1" customWidth="1"/>
    <col min="1800" max="1800" width="13.5703125" style="1" bestFit="1" customWidth="1"/>
    <col min="1801" max="1801" width="0.85546875" style="1" customWidth="1"/>
    <col min="1802" max="1802" width="13.42578125" style="1" customWidth="1"/>
    <col min="1803" max="1803" width="0.5703125" style="1" customWidth="1"/>
    <col min="1804" max="1804" width="13.42578125" style="1" customWidth="1"/>
    <col min="1805" max="1805" width="0.85546875" style="1" customWidth="1"/>
    <col min="1806" max="1806" width="13.5703125" style="1" customWidth="1"/>
    <col min="1807" max="1807" width="1.140625" style="1" customWidth="1"/>
    <col min="1808" max="1808" width="15.140625" style="1" customWidth="1"/>
    <col min="1809" max="1809" width="1" style="1" customWidth="1"/>
    <col min="1810" max="1810" width="14.42578125" style="1" customWidth="1"/>
    <col min="1811" max="1811" width="1" style="1" customWidth="1"/>
    <col min="1812" max="1812" width="13.5703125" style="1" customWidth="1"/>
    <col min="1813" max="1813" width="0.5703125" style="1" customWidth="1"/>
    <col min="1814" max="1814" width="12.85546875" style="1" customWidth="1"/>
    <col min="1815" max="1815" width="0.85546875" style="1" customWidth="1"/>
    <col min="1816" max="1816" width="12.5703125" style="1" customWidth="1"/>
    <col min="1817" max="1817" width="0.5703125" style="1" customWidth="1"/>
    <col min="1818" max="1818" width="13.5703125" style="1" customWidth="1"/>
    <col min="1819" max="1819" width="0.5703125" style="1" customWidth="1"/>
    <col min="1820" max="1820" width="12.85546875" style="1" bestFit="1" customWidth="1"/>
    <col min="1821" max="1821" width="16.42578125" style="1" bestFit="1" customWidth="1"/>
    <col min="1822" max="1822" width="11.42578125" style="1" bestFit="1" customWidth="1"/>
    <col min="1823" max="2049" width="9.140625" style="1"/>
    <col min="2050" max="2051" width="1.85546875" style="1" customWidth="1"/>
    <col min="2052" max="2052" width="29.140625" style="1" customWidth="1"/>
    <col min="2053" max="2053" width="6.5703125" style="1" customWidth="1"/>
    <col min="2054" max="2054" width="12.42578125" style="1" customWidth="1"/>
    <col min="2055" max="2055" width="0.85546875" style="1" customWidth="1"/>
    <col min="2056" max="2056" width="13.5703125" style="1" bestFit="1" customWidth="1"/>
    <col min="2057" max="2057" width="0.85546875" style="1" customWidth="1"/>
    <col min="2058" max="2058" width="13.42578125" style="1" customWidth="1"/>
    <col min="2059" max="2059" width="0.5703125" style="1" customWidth="1"/>
    <col min="2060" max="2060" width="13.42578125" style="1" customWidth="1"/>
    <col min="2061" max="2061" width="0.85546875" style="1" customWidth="1"/>
    <col min="2062" max="2062" width="13.5703125" style="1" customWidth="1"/>
    <col min="2063" max="2063" width="1.140625" style="1" customWidth="1"/>
    <col min="2064" max="2064" width="15.140625" style="1" customWidth="1"/>
    <col min="2065" max="2065" width="1" style="1" customWidth="1"/>
    <col min="2066" max="2066" width="14.42578125" style="1" customWidth="1"/>
    <col min="2067" max="2067" width="1" style="1" customWidth="1"/>
    <col min="2068" max="2068" width="13.5703125" style="1" customWidth="1"/>
    <col min="2069" max="2069" width="0.5703125" style="1" customWidth="1"/>
    <col min="2070" max="2070" width="12.85546875" style="1" customWidth="1"/>
    <col min="2071" max="2071" width="0.85546875" style="1" customWidth="1"/>
    <col min="2072" max="2072" width="12.5703125" style="1" customWidth="1"/>
    <col min="2073" max="2073" width="0.5703125" style="1" customWidth="1"/>
    <col min="2074" max="2074" width="13.5703125" style="1" customWidth="1"/>
    <col min="2075" max="2075" width="0.5703125" style="1" customWidth="1"/>
    <col min="2076" max="2076" width="12.85546875" style="1" bestFit="1" customWidth="1"/>
    <col min="2077" max="2077" width="16.42578125" style="1" bestFit="1" customWidth="1"/>
    <col min="2078" max="2078" width="11.42578125" style="1" bestFit="1" customWidth="1"/>
    <col min="2079" max="2305" width="9.140625" style="1"/>
    <col min="2306" max="2307" width="1.85546875" style="1" customWidth="1"/>
    <col min="2308" max="2308" width="29.140625" style="1" customWidth="1"/>
    <col min="2309" max="2309" width="6.5703125" style="1" customWidth="1"/>
    <col min="2310" max="2310" width="12.42578125" style="1" customWidth="1"/>
    <col min="2311" max="2311" width="0.85546875" style="1" customWidth="1"/>
    <col min="2312" max="2312" width="13.5703125" style="1" bestFit="1" customWidth="1"/>
    <col min="2313" max="2313" width="0.85546875" style="1" customWidth="1"/>
    <col min="2314" max="2314" width="13.42578125" style="1" customWidth="1"/>
    <col min="2315" max="2315" width="0.5703125" style="1" customWidth="1"/>
    <col min="2316" max="2316" width="13.42578125" style="1" customWidth="1"/>
    <col min="2317" max="2317" width="0.85546875" style="1" customWidth="1"/>
    <col min="2318" max="2318" width="13.5703125" style="1" customWidth="1"/>
    <col min="2319" max="2319" width="1.140625" style="1" customWidth="1"/>
    <col min="2320" max="2320" width="15.140625" style="1" customWidth="1"/>
    <col min="2321" max="2321" width="1" style="1" customWidth="1"/>
    <col min="2322" max="2322" width="14.42578125" style="1" customWidth="1"/>
    <col min="2323" max="2323" width="1" style="1" customWidth="1"/>
    <col min="2324" max="2324" width="13.5703125" style="1" customWidth="1"/>
    <col min="2325" max="2325" width="0.5703125" style="1" customWidth="1"/>
    <col min="2326" max="2326" width="12.85546875" style="1" customWidth="1"/>
    <col min="2327" max="2327" width="0.85546875" style="1" customWidth="1"/>
    <col min="2328" max="2328" width="12.5703125" style="1" customWidth="1"/>
    <col min="2329" max="2329" width="0.5703125" style="1" customWidth="1"/>
    <col min="2330" max="2330" width="13.5703125" style="1" customWidth="1"/>
    <col min="2331" max="2331" width="0.5703125" style="1" customWidth="1"/>
    <col min="2332" max="2332" width="12.85546875" style="1" bestFit="1" customWidth="1"/>
    <col min="2333" max="2333" width="16.42578125" style="1" bestFit="1" customWidth="1"/>
    <col min="2334" max="2334" width="11.42578125" style="1" bestFit="1" customWidth="1"/>
    <col min="2335" max="2561" width="9.140625" style="1"/>
    <col min="2562" max="2563" width="1.85546875" style="1" customWidth="1"/>
    <col min="2564" max="2564" width="29.140625" style="1" customWidth="1"/>
    <col min="2565" max="2565" width="6.5703125" style="1" customWidth="1"/>
    <col min="2566" max="2566" width="12.42578125" style="1" customWidth="1"/>
    <col min="2567" max="2567" width="0.85546875" style="1" customWidth="1"/>
    <col min="2568" max="2568" width="13.5703125" style="1" bestFit="1" customWidth="1"/>
    <col min="2569" max="2569" width="0.85546875" style="1" customWidth="1"/>
    <col min="2570" max="2570" width="13.42578125" style="1" customWidth="1"/>
    <col min="2571" max="2571" width="0.5703125" style="1" customWidth="1"/>
    <col min="2572" max="2572" width="13.42578125" style="1" customWidth="1"/>
    <col min="2573" max="2573" width="0.85546875" style="1" customWidth="1"/>
    <col min="2574" max="2574" width="13.5703125" style="1" customWidth="1"/>
    <col min="2575" max="2575" width="1.140625" style="1" customWidth="1"/>
    <col min="2576" max="2576" width="15.140625" style="1" customWidth="1"/>
    <col min="2577" max="2577" width="1" style="1" customWidth="1"/>
    <col min="2578" max="2578" width="14.42578125" style="1" customWidth="1"/>
    <col min="2579" max="2579" width="1" style="1" customWidth="1"/>
    <col min="2580" max="2580" width="13.5703125" style="1" customWidth="1"/>
    <col min="2581" max="2581" width="0.5703125" style="1" customWidth="1"/>
    <col min="2582" max="2582" width="12.85546875" style="1" customWidth="1"/>
    <col min="2583" max="2583" width="0.85546875" style="1" customWidth="1"/>
    <col min="2584" max="2584" width="12.5703125" style="1" customWidth="1"/>
    <col min="2585" max="2585" width="0.5703125" style="1" customWidth="1"/>
    <col min="2586" max="2586" width="13.5703125" style="1" customWidth="1"/>
    <col min="2587" max="2587" width="0.5703125" style="1" customWidth="1"/>
    <col min="2588" max="2588" width="12.85546875" style="1" bestFit="1" customWidth="1"/>
    <col min="2589" max="2589" width="16.42578125" style="1" bestFit="1" customWidth="1"/>
    <col min="2590" max="2590" width="11.42578125" style="1" bestFit="1" customWidth="1"/>
    <col min="2591" max="2817" width="9.140625" style="1"/>
    <col min="2818" max="2819" width="1.85546875" style="1" customWidth="1"/>
    <col min="2820" max="2820" width="29.140625" style="1" customWidth="1"/>
    <col min="2821" max="2821" width="6.5703125" style="1" customWidth="1"/>
    <col min="2822" max="2822" width="12.42578125" style="1" customWidth="1"/>
    <col min="2823" max="2823" width="0.85546875" style="1" customWidth="1"/>
    <col min="2824" max="2824" width="13.5703125" style="1" bestFit="1" customWidth="1"/>
    <col min="2825" max="2825" width="0.85546875" style="1" customWidth="1"/>
    <col min="2826" max="2826" width="13.42578125" style="1" customWidth="1"/>
    <col min="2827" max="2827" width="0.5703125" style="1" customWidth="1"/>
    <col min="2828" max="2828" width="13.42578125" style="1" customWidth="1"/>
    <col min="2829" max="2829" width="0.85546875" style="1" customWidth="1"/>
    <col min="2830" max="2830" width="13.5703125" style="1" customWidth="1"/>
    <col min="2831" max="2831" width="1.140625" style="1" customWidth="1"/>
    <col min="2832" max="2832" width="15.140625" style="1" customWidth="1"/>
    <col min="2833" max="2833" width="1" style="1" customWidth="1"/>
    <col min="2834" max="2834" width="14.42578125" style="1" customWidth="1"/>
    <col min="2835" max="2835" width="1" style="1" customWidth="1"/>
    <col min="2836" max="2836" width="13.5703125" style="1" customWidth="1"/>
    <col min="2837" max="2837" width="0.5703125" style="1" customWidth="1"/>
    <col min="2838" max="2838" width="12.85546875" style="1" customWidth="1"/>
    <col min="2839" max="2839" width="0.85546875" style="1" customWidth="1"/>
    <col min="2840" max="2840" width="12.5703125" style="1" customWidth="1"/>
    <col min="2841" max="2841" width="0.5703125" style="1" customWidth="1"/>
    <col min="2842" max="2842" width="13.5703125" style="1" customWidth="1"/>
    <col min="2843" max="2843" width="0.5703125" style="1" customWidth="1"/>
    <col min="2844" max="2844" width="12.85546875" style="1" bestFit="1" customWidth="1"/>
    <col min="2845" max="2845" width="16.42578125" style="1" bestFit="1" customWidth="1"/>
    <col min="2846" max="2846" width="11.42578125" style="1" bestFit="1" customWidth="1"/>
    <col min="2847" max="3073" width="9.140625" style="1"/>
    <col min="3074" max="3075" width="1.85546875" style="1" customWidth="1"/>
    <col min="3076" max="3076" width="29.140625" style="1" customWidth="1"/>
    <col min="3077" max="3077" width="6.5703125" style="1" customWidth="1"/>
    <col min="3078" max="3078" width="12.42578125" style="1" customWidth="1"/>
    <col min="3079" max="3079" width="0.85546875" style="1" customWidth="1"/>
    <col min="3080" max="3080" width="13.5703125" style="1" bestFit="1" customWidth="1"/>
    <col min="3081" max="3081" width="0.85546875" style="1" customWidth="1"/>
    <col min="3082" max="3082" width="13.42578125" style="1" customWidth="1"/>
    <col min="3083" max="3083" width="0.5703125" style="1" customWidth="1"/>
    <col min="3084" max="3084" width="13.42578125" style="1" customWidth="1"/>
    <col min="3085" max="3085" width="0.85546875" style="1" customWidth="1"/>
    <col min="3086" max="3086" width="13.5703125" style="1" customWidth="1"/>
    <col min="3087" max="3087" width="1.140625" style="1" customWidth="1"/>
    <col min="3088" max="3088" width="15.140625" style="1" customWidth="1"/>
    <col min="3089" max="3089" width="1" style="1" customWidth="1"/>
    <col min="3090" max="3090" width="14.42578125" style="1" customWidth="1"/>
    <col min="3091" max="3091" width="1" style="1" customWidth="1"/>
    <col min="3092" max="3092" width="13.5703125" style="1" customWidth="1"/>
    <col min="3093" max="3093" width="0.5703125" style="1" customWidth="1"/>
    <col min="3094" max="3094" width="12.85546875" style="1" customWidth="1"/>
    <col min="3095" max="3095" width="0.85546875" style="1" customWidth="1"/>
    <col min="3096" max="3096" width="12.5703125" style="1" customWidth="1"/>
    <col min="3097" max="3097" width="0.5703125" style="1" customWidth="1"/>
    <col min="3098" max="3098" width="13.5703125" style="1" customWidth="1"/>
    <col min="3099" max="3099" width="0.5703125" style="1" customWidth="1"/>
    <col min="3100" max="3100" width="12.85546875" style="1" bestFit="1" customWidth="1"/>
    <col min="3101" max="3101" width="16.42578125" style="1" bestFit="1" customWidth="1"/>
    <col min="3102" max="3102" width="11.42578125" style="1" bestFit="1" customWidth="1"/>
    <col min="3103" max="3329" width="9.140625" style="1"/>
    <col min="3330" max="3331" width="1.85546875" style="1" customWidth="1"/>
    <col min="3332" max="3332" width="29.140625" style="1" customWidth="1"/>
    <col min="3333" max="3333" width="6.5703125" style="1" customWidth="1"/>
    <col min="3334" max="3334" width="12.42578125" style="1" customWidth="1"/>
    <col min="3335" max="3335" width="0.85546875" style="1" customWidth="1"/>
    <col min="3336" max="3336" width="13.5703125" style="1" bestFit="1" customWidth="1"/>
    <col min="3337" max="3337" width="0.85546875" style="1" customWidth="1"/>
    <col min="3338" max="3338" width="13.42578125" style="1" customWidth="1"/>
    <col min="3339" max="3339" width="0.5703125" style="1" customWidth="1"/>
    <col min="3340" max="3340" width="13.42578125" style="1" customWidth="1"/>
    <col min="3341" max="3341" width="0.85546875" style="1" customWidth="1"/>
    <col min="3342" max="3342" width="13.5703125" style="1" customWidth="1"/>
    <col min="3343" max="3343" width="1.140625" style="1" customWidth="1"/>
    <col min="3344" max="3344" width="15.140625" style="1" customWidth="1"/>
    <col min="3345" max="3345" width="1" style="1" customWidth="1"/>
    <col min="3346" max="3346" width="14.42578125" style="1" customWidth="1"/>
    <col min="3347" max="3347" width="1" style="1" customWidth="1"/>
    <col min="3348" max="3348" width="13.5703125" style="1" customWidth="1"/>
    <col min="3349" max="3349" width="0.5703125" style="1" customWidth="1"/>
    <col min="3350" max="3350" width="12.85546875" style="1" customWidth="1"/>
    <col min="3351" max="3351" width="0.85546875" style="1" customWidth="1"/>
    <col min="3352" max="3352" width="12.5703125" style="1" customWidth="1"/>
    <col min="3353" max="3353" width="0.5703125" style="1" customWidth="1"/>
    <col min="3354" max="3354" width="13.5703125" style="1" customWidth="1"/>
    <col min="3355" max="3355" width="0.5703125" style="1" customWidth="1"/>
    <col min="3356" max="3356" width="12.85546875" style="1" bestFit="1" customWidth="1"/>
    <col min="3357" max="3357" width="16.42578125" style="1" bestFit="1" customWidth="1"/>
    <col min="3358" max="3358" width="11.42578125" style="1" bestFit="1" customWidth="1"/>
    <col min="3359" max="3585" width="9.140625" style="1"/>
    <col min="3586" max="3587" width="1.85546875" style="1" customWidth="1"/>
    <col min="3588" max="3588" width="29.140625" style="1" customWidth="1"/>
    <col min="3589" max="3589" width="6.5703125" style="1" customWidth="1"/>
    <col min="3590" max="3590" width="12.42578125" style="1" customWidth="1"/>
    <col min="3591" max="3591" width="0.85546875" style="1" customWidth="1"/>
    <col min="3592" max="3592" width="13.5703125" style="1" bestFit="1" customWidth="1"/>
    <col min="3593" max="3593" width="0.85546875" style="1" customWidth="1"/>
    <col min="3594" max="3594" width="13.42578125" style="1" customWidth="1"/>
    <col min="3595" max="3595" width="0.5703125" style="1" customWidth="1"/>
    <col min="3596" max="3596" width="13.42578125" style="1" customWidth="1"/>
    <col min="3597" max="3597" width="0.85546875" style="1" customWidth="1"/>
    <col min="3598" max="3598" width="13.5703125" style="1" customWidth="1"/>
    <col min="3599" max="3599" width="1.140625" style="1" customWidth="1"/>
    <col min="3600" max="3600" width="15.140625" style="1" customWidth="1"/>
    <col min="3601" max="3601" width="1" style="1" customWidth="1"/>
    <col min="3602" max="3602" width="14.42578125" style="1" customWidth="1"/>
    <col min="3603" max="3603" width="1" style="1" customWidth="1"/>
    <col min="3604" max="3604" width="13.5703125" style="1" customWidth="1"/>
    <col min="3605" max="3605" width="0.5703125" style="1" customWidth="1"/>
    <col min="3606" max="3606" width="12.85546875" style="1" customWidth="1"/>
    <col min="3607" max="3607" width="0.85546875" style="1" customWidth="1"/>
    <col min="3608" max="3608" width="12.5703125" style="1" customWidth="1"/>
    <col min="3609" max="3609" width="0.5703125" style="1" customWidth="1"/>
    <col min="3610" max="3610" width="13.5703125" style="1" customWidth="1"/>
    <col min="3611" max="3611" width="0.5703125" style="1" customWidth="1"/>
    <col min="3612" max="3612" width="12.85546875" style="1" bestFit="1" customWidth="1"/>
    <col min="3613" max="3613" width="16.42578125" style="1" bestFit="1" customWidth="1"/>
    <col min="3614" max="3614" width="11.42578125" style="1" bestFit="1" customWidth="1"/>
    <col min="3615" max="3841" width="9.140625" style="1"/>
    <col min="3842" max="3843" width="1.85546875" style="1" customWidth="1"/>
    <col min="3844" max="3844" width="29.140625" style="1" customWidth="1"/>
    <col min="3845" max="3845" width="6.5703125" style="1" customWidth="1"/>
    <col min="3846" max="3846" width="12.42578125" style="1" customWidth="1"/>
    <col min="3847" max="3847" width="0.85546875" style="1" customWidth="1"/>
    <col min="3848" max="3848" width="13.5703125" style="1" bestFit="1" customWidth="1"/>
    <col min="3849" max="3849" width="0.85546875" style="1" customWidth="1"/>
    <col min="3850" max="3850" width="13.42578125" style="1" customWidth="1"/>
    <col min="3851" max="3851" width="0.5703125" style="1" customWidth="1"/>
    <col min="3852" max="3852" width="13.42578125" style="1" customWidth="1"/>
    <col min="3853" max="3853" width="0.85546875" style="1" customWidth="1"/>
    <col min="3854" max="3854" width="13.5703125" style="1" customWidth="1"/>
    <col min="3855" max="3855" width="1.140625" style="1" customWidth="1"/>
    <col min="3856" max="3856" width="15.140625" style="1" customWidth="1"/>
    <col min="3857" max="3857" width="1" style="1" customWidth="1"/>
    <col min="3858" max="3858" width="14.42578125" style="1" customWidth="1"/>
    <col min="3859" max="3859" width="1" style="1" customWidth="1"/>
    <col min="3860" max="3860" width="13.5703125" style="1" customWidth="1"/>
    <col min="3861" max="3861" width="0.5703125" style="1" customWidth="1"/>
    <col min="3862" max="3862" width="12.85546875" style="1" customWidth="1"/>
    <col min="3863" max="3863" width="0.85546875" style="1" customWidth="1"/>
    <col min="3864" max="3864" width="12.5703125" style="1" customWidth="1"/>
    <col min="3865" max="3865" width="0.5703125" style="1" customWidth="1"/>
    <col min="3866" max="3866" width="13.5703125" style="1" customWidth="1"/>
    <col min="3867" max="3867" width="0.5703125" style="1" customWidth="1"/>
    <col min="3868" max="3868" width="12.85546875" style="1" bestFit="1" customWidth="1"/>
    <col min="3869" max="3869" width="16.42578125" style="1" bestFit="1" customWidth="1"/>
    <col min="3870" max="3870" width="11.42578125" style="1" bestFit="1" customWidth="1"/>
    <col min="3871" max="4097" width="9.140625" style="1"/>
    <col min="4098" max="4099" width="1.85546875" style="1" customWidth="1"/>
    <col min="4100" max="4100" width="29.140625" style="1" customWidth="1"/>
    <col min="4101" max="4101" width="6.5703125" style="1" customWidth="1"/>
    <col min="4102" max="4102" width="12.42578125" style="1" customWidth="1"/>
    <col min="4103" max="4103" width="0.85546875" style="1" customWidth="1"/>
    <col min="4104" max="4104" width="13.5703125" style="1" bestFit="1" customWidth="1"/>
    <col min="4105" max="4105" width="0.85546875" style="1" customWidth="1"/>
    <col min="4106" max="4106" width="13.42578125" style="1" customWidth="1"/>
    <col min="4107" max="4107" width="0.5703125" style="1" customWidth="1"/>
    <col min="4108" max="4108" width="13.42578125" style="1" customWidth="1"/>
    <col min="4109" max="4109" width="0.85546875" style="1" customWidth="1"/>
    <col min="4110" max="4110" width="13.5703125" style="1" customWidth="1"/>
    <col min="4111" max="4111" width="1.140625" style="1" customWidth="1"/>
    <col min="4112" max="4112" width="15.140625" style="1" customWidth="1"/>
    <col min="4113" max="4113" width="1" style="1" customWidth="1"/>
    <col min="4114" max="4114" width="14.42578125" style="1" customWidth="1"/>
    <col min="4115" max="4115" width="1" style="1" customWidth="1"/>
    <col min="4116" max="4116" width="13.5703125" style="1" customWidth="1"/>
    <col min="4117" max="4117" width="0.5703125" style="1" customWidth="1"/>
    <col min="4118" max="4118" width="12.85546875" style="1" customWidth="1"/>
    <col min="4119" max="4119" width="0.85546875" style="1" customWidth="1"/>
    <col min="4120" max="4120" width="12.5703125" style="1" customWidth="1"/>
    <col min="4121" max="4121" width="0.5703125" style="1" customWidth="1"/>
    <col min="4122" max="4122" width="13.5703125" style="1" customWidth="1"/>
    <col min="4123" max="4123" width="0.5703125" style="1" customWidth="1"/>
    <col min="4124" max="4124" width="12.85546875" style="1" bestFit="1" customWidth="1"/>
    <col min="4125" max="4125" width="16.42578125" style="1" bestFit="1" customWidth="1"/>
    <col min="4126" max="4126" width="11.42578125" style="1" bestFit="1" customWidth="1"/>
    <col min="4127" max="4353" width="9.140625" style="1"/>
    <col min="4354" max="4355" width="1.85546875" style="1" customWidth="1"/>
    <col min="4356" max="4356" width="29.140625" style="1" customWidth="1"/>
    <col min="4357" max="4357" width="6.5703125" style="1" customWidth="1"/>
    <col min="4358" max="4358" width="12.42578125" style="1" customWidth="1"/>
    <col min="4359" max="4359" width="0.85546875" style="1" customWidth="1"/>
    <col min="4360" max="4360" width="13.5703125" style="1" bestFit="1" customWidth="1"/>
    <col min="4361" max="4361" width="0.85546875" style="1" customWidth="1"/>
    <col min="4362" max="4362" width="13.42578125" style="1" customWidth="1"/>
    <col min="4363" max="4363" width="0.5703125" style="1" customWidth="1"/>
    <col min="4364" max="4364" width="13.42578125" style="1" customWidth="1"/>
    <col min="4365" max="4365" width="0.85546875" style="1" customWidth="1"/>
    <col min="4366" max="4366" width="13.5703125" style="1" customWidth="1"/>
    <col min="4367" max="4367" width="1.140625" style="1" customWidth="1"/>
    <col min="4368" max="4368" width="15.140625" style="1" customWidth="1"/>
    <col min="4369" max="4369" width="1" style="1" customWidth="1"/>
    <col min="4370" max="4370" width="14.42578125" style="1" customWidth="1"/>
    <col min="4371" max="4371" width="1" style="1" customWidth="1"/>
    <col min="4372" max="4372" width="13.5703125" style="1" customWidth="1"/>
    <col min="4373" max="4373" width="0.5703125" style="1" customWidth="1"/>
    <col min="4374" max="4374" width="12.85546875" style="1" customWidth="1"/>
    <col min="4375" max="4375" width="0.85546875" style="1" customWidth="1"/>
    <col min="4376" max="4376" width="12.5703125" style="1" customWidth="1"/>
    <col min="4377" max="4377" width="0.5703125" style="1" customWidth="1"/>
    <col min="4378" max="4378" width="13.5703125" style="1" customWidth="1"/>
    <col min="4379" max="4379" width="0.5703125" style="1" customWidth="1"/>
    <col min="4380" max="4380" width="12.85546875" style="1" bestFit="1" customWidth="1"/>
    <col min="4381" max="4381" width="16.42578125" style="1" bestFit="1" customWidth="1"/>
    <col min="4382" max="4382" width="11.42578125" style="1" bestFit="1" customWidth="1"/>
    <col min="4383" max="4609" width="9.140625" style="1"/>
    <col min="4610" max="4611" width="1.85546875" style="1" customWidth="1"/>
    <col min="4612" max="4612" width="29.140625" style="1" customWidth="1"/>
    <col min="4613" max="4613" width="6.5703125" style="1" customWidth="1"/>
    <col min="4614" max="4614" width="12.42578125" style="1" customWidth="1"/>
    <col min="4615" max="4615" width="0.85546875" style="1" customWidth="1"/>
    <col min="4616" max="4616" width="13.5703125" style="1" bestFit="1" customWidth="1"/>
    <col min="4617" max="4617" width="0.85546875" style="1" customWidth="1"/>
    <col min="4618" max="4618" width="13.42578125" style="1" customWidth="1"/>
    <col min="4619" max="4619" width="0.5703125" style="1" customWidth="1"/>
    <col min="4620" max="4620" width="13.42578125" style="1" customWidth="1"/>
    <col min="4621" max="4621" width="0.85546875" style="1" customWidth="1"/>
    <col min="4622" max="4622" width="13.5703125" style="1" customWidth="1"/>
    <col min="4623" max="4623" width="1.140625" style="1" customWidth="1"/>
    <col min="4624" max="4624" width="15.140625" style="1" customWidth="1"/>
    <col min="4625" max="4625" width="1" style="1" customWidth="1"/>
    <col min="4626" max="4626" width="14.42578125" style="1" customWidth="1"/>
    <col min="4627" max="4627" width="1" style="1" customWidth="1"/>
    <col min="4628" max="4628" width="13.5703125" style="1" customWidth="1"/>
    <col min="4629" max="4629" width="0.5703125" style="1" customWidth="1"/>
    <col min="4630" max="4630" width="12.85546875" style="1" customWidth="1"/>
    <col min="4631" max="4631" width="0.85546875" style="1" customWidth="1"/>
    <col min="4632" max="4632" width="12.5703125" style="1" customWidth="1"/>
    <col min="4633" max="4633" width="0.5703125" style="1" customWidth="1"/>
    <col min="4634" max="4634" width="13.5703125" style="1" customWidth="1"/>
    <col min="4635" max="4635" width="0.5703125" style="1" customWidth="1"/>
    <col min="4636" max="4636" width="12.85546875" style="1" bestFit="1" customWidth="1"/>
    <col min="4637" max="4637" width="16.42578125" style="1" bestFit="1" customWidth="1"/>
    <col min="4638" max="4638" width="11.42578125" style="1" bestFit="1" customWidth="1"/>
    <col min="4639" max="4865" width="9.140625" style="1"/>
    <col min="4866" max="4867" width="1.85546875" style="1" customWidth="1"/>
    <col min="4868" max="4868" width="29.140625" style="1" customWidth="1"/>
    <col min="4869" max="4869" width="6.5703125" style="1" customWidth="1"/>
    <col min="4870" max="4870" width="12.42578125" style="1" customWidth="1"/>
    <col min="4871" max="4871" width="0.85546875" style="1" customWidth="1"/>
    <col min="4872" max="4872" width="13.5703125" style="1" bestFit="1" customWidth="1"/>
    <col min="4873" max="4873" width="0.85546875" style="1" customWidth="1"/>
    <col min="4874" max="4874" width="13.42578125" style="1" customWidth="1"/>
    <col min="4875" max="4875" width="0.5703125" style="1" customWidth="1"/>
    <col min="4876" max="4876" width="13.42578125" style="1" customWidth="1"/>
    <col min="4877" max="4877" width="0.85546875" style="1" customWidth="1"/>
    <col min="4878" max="4878" width="13.5703125" style="1" customWidth="1"/>
    <col min="4879" max="4879" width="1.140625" style="1" customWidth="1"/>
    <col min="4880" max="4880" width="15.140625" style="1" customWidth="1"/>
    <col min="4881" max="4881" width="1" style="1" customWidth="1"/>
    <col min="4882" max="4882" width="14.42578125" style="1" customWidth="1"/>
    <col min="4883" max="4883" width="1" style="1" customWidth="1"/>
    <col min="4884" max="4884" width="13.5703125" style="1" customWidth="1"/>
    <col min="4885" max="4885" width="0.5703125" style="1" customWidth="1"/>
    <col min="4886" max="4886" width="12.85546875" style="1" customWidth="1"/>
    <col min="4887" max="4887" width="0.85546875" style="1" customWidth="1"/>
    <col min="4888" max="4888" width="12.5703125" style="1" customWidth="1"/>
    <col min="4889" max="4889" width="0.5703125" style="1" customWidth="1"/>
    <col min="4890" max="4890" width="13.5703125" style="1" customWidth="1"/>
    <col min="4891" max="4891" width="0.5703125" style="1" customWidth="1"/>
    <col min="4892" max="4892" width="12.85546875" style="1" bestFit="1" customWidth="1"/>
    <col min="4893" max="4893" width="16.42578125" style="1" bestFit="1" customWidth="1"/>
    <col min="4894" max="4894" width="11.42578125" style="1" bestFit="1" customWidth="1"/>
    <col min="4895" max="5121" width="9.140625" style="1"/>
    <col min="5122" max="5123" width="1.85546875" style="1" customWidth="1"/>
    <col min="5124" max="5124" width="29.140625" style="1" customWidth="1"/>
    <col min="5125" max="5125" width="6.5703125" style="1" customWidth="1"/>
    <col min="5126" max="5126" width="12.42578125" style="1" customWidth="1"/>
    <col min="5127" max="5127" width="0.85546875" style="1" customWidth="1"/>
    <col min="5128" max="5128" width="13.5703125" style="1" bestFit="1" customWidth="1"/>
    <col min="5129" max="5129" width="0.85546875" style="1" customWidth="1"/>
    <col min="5130" max="5130" width="13.42578125" style="1" customWidth="1"/>
    <col min="5131" max="5131" width="0.5703125" style="1" customWidth="1"/>
    <col min="5132" max="5132" width="13.42578125" style="1" customWidth="1"/>
    <col min="5133" max="5133" width="0.85546875" style="1" customWidth="1"/>
    <col min="5134" max="5134" width="13.5703125" style="1" customWidth="1"/>
    <col min="5135" max="5135" width="1.140625" style="1" customWidth="1"/>
    <col min="5136" max="5136" width="15.140625" style="1" customWidth="1"/>
    <col min="5137" max="5137" width="1" style="1" customWidth="1"/>
    <col min="5138" max="5138" width="14.42578125" style="1" customWidth="1"/>
    <col min="5139" max="5139" width="1" style="1" customWidth="1"/>
    <col min="5140" max="5140" width="13.5703125" style="1" customWidth="1"/>
    <col min="5141" max="5141" width="0.5703125" style="1" customWidth="1"/>
    <col min="5142" max="5142" width="12.85546875" style="1" customWidth="1"/>
    <col min="5143" max="5143" width="0.85546875" style="1" customWidth="1"/>
    <col min="5144" max="5144" width="12.5703125" style="1" customWidth="1"/>
    <col min="5145" max="5145" width="0.5703125" style="1" customWidth="1"/>
    <col min="5146" max="5146" width="13.5703125" style="1" customWidth="1"/>
    <col min="5147" max="5147" width="0.5703125" style="1" customWidth="1"/>
    <col min="5148" max="5148" width="12.85546875" style="1" bestFit="1" customWidth="1"/>
    <col min="5149" max="5149" width="16.42578125" style="1" bestFit="1" customWidth="1"/>
    <col min="5150" max="5150" width="11.42578125" style="1" bestFit="1" customWidth="1"/>
    <col min="5151" max="5377" width="9.140625" style="1"/>
    <col min="5378" max="5379" width="1.85546875" style="1" customWidth="1"/>
    <col min="5380" max="5380" width="29.140625" style="1" customWidth="1"/>
    <col min="5381" max="5381" width="6.5703125" style="1" customWidth="1"/>
    <col min="5382" max="5382" width="12.42578125" style="1" customWidth="1"/>
    <col min="5383" max="5383" width="0.85546875" style="1" customWidth="1"/>
    <col min="5384" max="5384" width="13.5703125" style="1" bestFit="1" customWidth="1"/>
    <col min="5385" max="5385" width="0.85546875" style="1" customWidth="1"/>
    <col min="5386" max="5386" width="13.42578125" style="1" customWidth="1"/>
    <col min="5387" max="5387" width="0.5703125" style="1" customWidth="1"/>
    <col min="5388" max="5388" width="13.42578125" style="1" customWidth="1"/>
    <col min="5389" max="5389" width="0.85546875" style="1" customWidth="1"/>
    <col min="5390" max="5390" width="13.5703125" style="1" customWidth="1"/>
    <col min="5391" max="5391" width="1.140625" style="1" customWidth="1"/>
    <col min="5392" max="5392" width="15.140625" style="1" customWidth="1"/>
    <col min="5393" max="5393" width="1" style="1" customWidth="1"/>
    <col min="5394" max="5394" width="14.42578125" style="1" customWidth="1"/>
    <col min="5395" max="5395" width="1" style="1" customWidth="1"/>
    <col min="5396" max="5396" width="13.5703125" style="1" customWidth="1"/>
    <col min="5397" max="5397" width="0.5703125" style="1" customWidth="1"/>
    <col min="5398" max="5398" width="12.85546875" style="1" customWidth="1"/>
    <col min="5399" max="5399" width="0.85546875" style="1" customWidth="1"/>
    <col min="5400" max="5400" width="12.5703125" style="1" customWidth="1"/>
    <col min="5401" max="5401" width="0.5703125" style="1" customWidth="1"/>
    <col min="5402" max="5402" width="13.5703125" style="1" customWidth="1"/>
    <col min="5403" max="5403" width="0.5703125" style="1" customWidth="1"/>
    <col min="5404" max="5404" width="12.85546875" style="1" bestFit="1" customWidth="1"/>
    <col min="5405" max="5405" width="16.42578125" style="1" bestFit="1" customWidth="1"/>
    <col min="5406" max="5406" width="11.42578125" style="1" bestFit="1" customWidth="1"/>
    <col min="5407" max="5633" width="9.140625" style="1"/>
    <col min="5634" max="5635" width="1.85546875" style="1" customWidth="1"/>
    <col min="5636" max="5636" width="29.140625" style="1" customWidth="1"/>
    <col min="5637" max="5637" width="6.5703125" style="1" customWidth="1"/>
    <col min="5638" max="5638" width="12.42578125" style="1" customWidth="1"/>
    <col min="5639" max="5639" width="0.85546875" style="1" customWidth="1"/>
    <col min="5640" max="5640" width="13.5703125" style="1" bestFit="1" customWidth="1"/>
    <col min="5641" max="5641" width="0.85546875" style="1" customWidth="1"/>
    <col min="5642" max="5642" width="13.42578125" style="1" customWidth="1"/>
    <col min="5643" max="5643" width="0.5703125" style="1" customWidth="1"/>
    <col min="5644" max="5644" width="13.42578125" style="1" customWidth="1"/>
    <col min="5645" max="5645" width="0.85546875" style="1" customWidth="1"/>
    <col min="5646" max="5646" width="13.5703125" style="1" customWidth="1"/>
    <col min="5647" max="5647" width="1.140625" style="1" customWidth="1"/>
    <col min="5648" max="5648" width="15.140625" style="1" customWidth="1"/>
    <col min="5649" max="5649" width="1" style="1" customWidth="1"/>
    <col min="5650" max="5650" width="14.42578125" style="1" customWidth="1"/>
    <col min="5651" max="5651" width="1" style="1" customWidth="1"/>
    <col min="5652" max="5652" width="13.5703125" style="1" customWidth="1"/>
    <col min="5653" max="5653" width="0.5703125" style="1" customWidth="1"/>
    <col min="5654" max="5654" width="12.85546875" style="1" customWidth="1"/>
    <col min="5655" max="5655" width="0.85546875" style="1" customWidth="1"/>
    <col min="5656" max="5656" width="12.5703125" style="1" customWidth="1"/>
    <col min="5657" max="5657" width="0.5703125" style="1" customWidth="1"/>
    <col min="5658" max="5658" width="13.5703125" style="1" customWidth="1"/>
    <col min="5659" max="5659" width="0.5703125" style="1" customWidth="1"/>
    <col min="5660" max="5660" width="12.85546875" style="1" bestFit="1" customWidth="1"/>
    <col min="5661" max="5661" width="16.42578125" style="1" bestFit="1" customWidth="1"/>
    <col min="5662" max="5662" width="11.42578125" style="1" bestFit="1" customWidth="1"/>
    <col min="5663" max="5889" width="9.140625" style="1"/>
    <col min="5890" max="5891" width="1.85546875" style="1" customWidth="1"/>
    <col min="5892" max="5892" width="29.140625" style="1" customWidth="1"/>
    <col min="5893" max="5893" width="6.5703125" style="1" customWidth="1"/>
    <col min="5894" max="5894" width="12.42578125" style="1" customWidth="1"/>
    <col min="5895" max="5895" width="0.85546875" style="1" customWidth="1"/>
    <col min="5896" max="5896" width="13.5703125" style="1" bestFit="1" customWidth="1"/>
    <col min="5897" max="5897" width="0.85546875" style="1" customWidth="1"/>
    <col min="5898" max="5898" width="13.42578125" style="1" customWidth="1"/>
    <col min="5899" max="5899" width="0.5703125" style="1" customWidth="1"/>
    <col min="5900" max="5900" width="13.42578125" style="1" customWidth="1"/>
    <col min="5901" max="5901" width="0.85546875" style="1" customWidth="1"/>
    <col min="5902" max="5902" width="13.5703125" style="1" customWidth="1"/>
    <col min="5903" max="5903" width="1.140625" style="1" customWidth="1"/>
    <col min="5904" max="5904" width="15.140625" style="1" customWidth="1"/>
    <col min="5905" max="5905" width="1" style="1" customWidth="1"/>
    <col min="5906" max="5906" width="14.42578125" style="1" customWidth="1"/>
    <col min="5907" max="5907" width="1" style="1" customWidth="1"/>
    <col min="5908" max="5908" width="13.5703125" style="1" customWidth="1"/>
    <col min="5909" max="5909" width="0.5703125" style="1" customWidth="1"/>
    <col min="5910" max="5910" width="12.85546875" style="1" customWidth="1"/>
    <col min="5911" max="5911" width="0.85546875" style="1" customWidth="1"/>
    <col min="5912" max="5912" width="12.5703125" style="1" customWidth="1"/>
    <col min="5913" max="5913" width="0.5703125" style="1" customWidth="1"/>
    <col min="5914" max="5914" width="13.5703125" style="1" customWidth="1"/>
    <col min="5915" max="5915" width="0.5703125" style="1" customWidth="1"/>
    <col min="5916" max="5916" width="12.85546875" style="1" bestFit="1" customWidth="1"/>
    <col min="5917" max="5917" width="16.42578125" style="1" bestFit="1" customWidth="1"/>
    <col min="5918" max="5918" width="11.42578125" style="1" bestFit="1" customWidth="1"/>
    <col min="5919" max="6145" width="9.140625" style="1"/>
    <col min="6146" max="6147" width="1.85546875" style="1" customWidth="1"/>
    <col min="6148" max="6148" width="29.140625" style="1" customWidth="1"/>
    <col min="6149" max="6149" width="6.5703125" style="1" customWidth="1"/>
    <col min="6150" max="6150" width="12.42578125" style="1" customWidth="1"/>
    <col min="6151" max="6151" width="0.85546875" style="1" customWidth="1"/>
    <col min="6152" max="6152" width="13.5703125" style="1" bestFit="1" customWidth="1"/>
    <col min="6153" max="6153" width="0.85546875" style="1" customWidth="1"/>
    <col min="6154" max="6154" width="13.42578125" style="1" customWidth="1"/>
    <col min="6155" max="6155" width="0.5703125" style="1" customWidth="1"/>
    <col min="6156" max="6156" width="13.42578125" style="1" customWidth="1"/>
    <col min="6157" max="6157" width="0.85546875" style="1" customWidth="1"/>
    <col min="6158" max="6158" width="13.5703125" style="1" customWidth="1"/>
    <col min="6159" max="6159" width="1.140625" style="1" customWidth="1"/>
    <col min="6160" max="6160" width="15.140625" style="1" customWidth="1"/>
    <col min="6161" max="6161" width="1" style="1" customWidth="1"/>
    <col min="6162" max="6162" width="14.42578125" style="1" customWidth="1"/>
    <col min="6163" max="6163" width="1" style="1" customWidth="1"/>
    <col min="6164" max="6164" width="13.5703125" style="1" customWidth="1"/>
    <col min="6165" max="6165" width="0.5703125" style="1" customWidth="1"/>
    <col min="6166" max="6166" width="12.85546875" style="1" customWidth="1"/>
    <col min="6167" max="6167" width="0.85546875" style="1" customWidth="1"/>
    <col min="6168" max="6168" width="12.5703125" style="1" customWidth="1"/>
    <col min="6169" max="6169" width="0.5703125" style="1" customWidth="1"/>
    <col min="6170" max="6170" width="13.5703125" style="1" customWidth="1"/>
    <col min="6171" max="6171" width="0.5703125" style="1" customWidth="1"/>
    <col min="6172" max="6172" width="12.85546875" style="1" bestFit="1" customWidth="1"/>
    <col min="6173" max="6173" width="16.42578125" style="1" bestFit="1" customWidth="1"/>
    <col min="6174" max="6174" width="11.42578125" style="1" bestFit="1" customWidth="1"/>
    <col min="6175" max="6401" width="9.140625" style="1"/>
    <col min="6402" max="6403" width="1.85546875" style="1" customWidth="1"/>
    <col min="6404" max="6404" width="29.140625" style="1" customWidth="1"/>
    <col min="6405" max="6405" width="6.5703125" style="1" customWidth="1"/>
    <col min="6406" max="6406" width="12.42578125" style="1" customWidth="1"/>
    <col min="6407" max="6407" width="0.85546875" style="1" customWidth="1"/>
    <col min="6408" max="6408" width="13.5703125" style="1" bestFit="1" customWidth="1"/>
    <col min="6409" max="6409" width="0.85546875" style="1" customWidth="1"/>
    <col min="6410" max="6410" width="13.42578125" style="1" customWidth="1"/>
    <col min="6411" max="6411" width="0.5703125" style="1" customWidth="1"/>
    <col min="6412" max="6412" width="13.42578125" style="1" customWidth="1"/>
    <col min="6413" max="6413" width="0.85546875" style="1" customWidth="1"/>
    <col min="6414" max="6414" width="13.5703125" style="1" customWidth="1"/>
    <col min="6415" max="6415" width="1.140625" style="1" customWidth="1"/>
    <col min="6416" max="6416" width="15.140625" style="1" customWidth="1"/>
    <col min="6417" max="6417" width="1" style="1" customWidth="1"/>
    <col min="6418" max="6418" width="14.42578125" style="1" customWidth="1"/>
    <col min="6419" max="6419" width="1" style="1" customWidth="1"/>
    <col min="6420" max="6420" width="13.5703125" style="1" customWidth="1"/>
    <col min="6421" max="6421" width="0.5703125" style="1" customWidth="1"/>
    <col min="6422" max="6422" width="12.85546875" style="1" customWidth="1"/>
    <col min="6423" max="6423" width="0.85546875" style="1" customWidth="1"/>
    <col min="6424" max="6424" width="12.5703125" style="1" customWidth="1"/>
    <col min="6425" max="6425" width="0.5703125" style="1" customWidth="1"/>
    <col min="6426" max="6426" width="13.5703125" style="1" customWidth="1"/>
    <col min="6427" max="6427" width="0.5703125" style="1" customWidth="1"/>
    <col min="6428" max="6428" width="12.85546875" style="1" bestFit="1" customWidth="1"/>
    <col min="6429" max="6429" width="16.42578125" style="1" bestFit="1" customWidth="1"/>
    <col min="6430" max="6430" width="11.42578125" style="1" bestFit="1" customWidth="1"/>
    <col min="6431" max="6657" width="9.140625" style="1"/>
    <col min="6658" max="6659" width="1.85546875" style="1" customWidth="1"/>
    <col min="6660" max="6660" width="29.140625" style="1" customWidth="1"/>
    <col min="6661" max="6661" width="6.5703125" style="1" customWidth="1"/>
    <col min="6662" max="6662" width="12.42578125" style="1" customWidth="1"/>
    <col min="6663" max="6663" width="0.85546875" style="1" customWidth="1"/>
    <col min="6664" max="6664" width="13.5703125" style="1" bestFit="1" customWidth="1"/>
    <col min="6665" max="6665" width="0.85546875" style="1" customWidth="1"/>
    <col min="6666" max="6666" width="13.42578125" style="1" customWidth="1"/>
    <col min="6667" max="6667" width="0.5703125" style="1" customWidth="1"/>
    <col min="6668" max="6668" width="13.42578125" style="1" customWidth="1"/>
    <col min="6669" max="6669" width="0.85546875" style="1" customWidth="1"/>
    <col min="6670" max="6670" width="13.5703125" style="1" customWidth="1"/>
    <col min="6671" max="6671" width="1.140625" style="1" customWidth="1"/>
    <col min="6672" max="6672" width="15.140625" style="1" customWidth="1"/>
    <col min="6673" max="6673" width="1" style="1" customWidth="1"/>
    <col min="6674" max="6674" width="14.42578125" style="1" customWidth="1"/>
    <col min="6675" max="6675" width="1" style="1" customWidth="1"/>
    <col min="6676" max="6676" width="13.5703125" style="1" customWidth="1"/>
    <col min="6677" max="6677" width="0.5703125" style="1" customWidth="1"/>
    <col min="6678" max="6678" width="12.85546875" style="1" customWidth="1"/>
    <col min="6679" max="6679" width="0.85546875" style="1" customWidth="1"/>
    <col min="6680" max="6680" width="12.5703125" style="1" customWidth="1"/>
    <col min="6681" max="6681" width="0.5703125" style="1" customWidth="1"/>
    <col min="6682" max="6682" width="13.5703125" style="1" customWidth="1"/>
    <col min="6683" max="6683" width="0.5703125" style="1" customWidth="1"/>
    <col min="6684" max="6684" width="12.85546875" style="1" bestFit="1" customWidth="1"/>
    <col min="6685" max="6685" width="16.42578125" style="1" bestFit="1" customWidth="1"/>
    <col min="6686" max="6686" width="11.42578125" style="1" bestFit="1" customWidth="1"/>
    <col min="6687" max="6913" width="9.140625" style="1"/>
    <col min="6914" max="6915" width="1.85546875" style="1" customWidth="1"/>
    <col min="6916" max="6916" width="29.140625" style="1" customWidth="1"/>
    <col min="6917" max="6917" width="6.5703125" style="1" customWidth="1"/>
    <col min="6918" max="6918" width="12.42578125" style="1" customWidth="1"/>
    <col min="6919" max="6919" width="0.85546875" style="1" customWidth="1"/>
    <col min="6920" max="6920" width="13.5703125" style="1" bestFit="1" customWidth="1"/>
    <col min="6921" max="6921" width="0.85546875" style="1" customWidth="1"/>
    <col min="6922" max="6922" width="13.42578125" style="1" customWidth="1"/>
    <col min="6923" max="6923" width="0.5703125" style="1" customWidth="1"/>
    <col min="6924" max="6924" width="13.42578125" style="1" customWidth="1"/>
    <col min="6925" max="6925" width="0.85546875" style="1" customWidth="1"/>
    <col min="6926" max="6926" width="13.5703125" style="1" customWidth="1"/>
    <col min="6927" max="6927" width="1.140625" style="1" customWidth="1"/>
    <col min="6928" max="6928" width="15.140625" style="1" customWidth="1"/>
    <col min="6929" max="6929" width="1" style="1" customWidth="1"/>
    <col min="6930" max="6930" width="14.42578125" style="1" customWidth="1"/>
    <col min="6931" max="6931" width="1" style="1" customWidth="1"/>
    <col min="6932" max="6932" width="13.5703125" style="1" customWidth="1"/>
    <col min="6933" max="6933" width="0.5703125" style="1" customWidth="1"/>
    <col min="6934" max="6934" width="12.85546875" style="1" customWidth="1"/>
    <col min="6935" max="6935" width="0.85546875" style="1" customWidth="1"/>
    <col min="6936" max="6936" width="12.5703125" style="1" customWidth="1"/>
    <col min="6937" max="6937" width="0.5703125" style="1" customWidth="1"/>
    <col min="6938" max="6938" width="13.5703125" style="1" customWidth="1"/>
    <col min="6939" max="6939" width="0.5703125" style="1" customWidth="1"/>
    <col min="6940" max="6940" width="12.85546875" style="1" bestFit="1" customWidth="1"/>
    <col min="6941" max="6941" width="16.42578125" style="1" bestFit="1" customWidth="1"/>
    <col min="6942" max="6942" width="11.42578125" style="1" bestFit="1" customWidth="1"/>
    <col min="6943" max="7169" width="9.140625" style="1"/>
    <col min="7170" max="7171" width="1.85546875" style="1" customWidth="1"/>
    <col min="7172" max="7172" width="29.140625" style="1" customWidth="1"/>
    <col min="7173" max="7173" width="6.5703125" style="1" customWidth="1"/>
    <col min="7174" max="7174" width="12.42578125" style="1" customWidth="1"/>
    <col min="7175" max="7175" width="0.85546875" style="1" customWidth="1"/>
    <col min="7176" max="7176" width="13.5703125" style="1" bestFit="1" customWidth="1"/>
    <col min="7177" max="7177" width="0.85546875" style="1" customWidth="1"/>
    <col min="7178" max="7178" width="13.42578125" style="1" customWidth="1"/>
    <col min="7179" max="7179" width="0.5703125" style="1" customWidth="1"/>
    <col min="7180" max="7180" width="13.42578125" style="1" customWidth="1"/>
    <col min="7181" max="7181" width="0.85546875" style="1" customWidth="1"/>
    <col min="7182" max="7182" width="13.5703125" style="1" customWidth="1"/>
    <col min="7183" max="7183" width="1.140625" style="1" customWidth="1"/>
    <col min="7184" max="7184" width="15.140625" style="1" customWidth="1"/>
    <col min="7185" max="7185" width="1" style="1" customWidth="1"/>
    <col min="7186" max="7186" width="14.42578125" style="1" customWidth="1"/>
    <col min="7187" max="7187" width="1" style="1" customWidth="1"/>
    <col min="7188" max="7188" width="13.5703125" style="1" customWidth="1"/>
    <col min="7189" max="7189" width="0.5703125" style="1" customWidth="1"/>
    <col min="7190" max="7190" width="12.85546875" style="1" customWidth="1"/>
    <col min="7191" max="7191" width="0.85546875" style="1" customWidth="1"/>
    <col min="7192" max="7192" width="12.5703125" style="1" customWidth="1"/>
    <col min="7193" max="7193" width="0.5703125" style="1" customWidth="1"/>
    <col min="7194" max="7194" width="13.5703125" style="1" customWidth="1"/>
    <col min="7195" max="7195" width="0.5703125" style="1" customWidth="1"/>
    <col min="7196" max="7196" width="12.85546875" style="1" bestFit="1" customWidth="1"/>
    <col min="7197" max="7197" width="16.42578125" style="1" bestFit="1" customWidth="1"/>
    <col min="7198" max="7198" width="11.42578125" style="1" bestFit="1" customWidth="1"/>
    <col min="7199" max="7425" width="9.140625" style="1"/>
    <col min="7426" max="7427" width="1.85546875" style="1" customWidth="1"/>
    <col min="7428" max="7428" width="29.140625" style="1" customWidth="1"/>
    <col min="7429" max="7429" width="6.5703125" style="1" customWidth="1"/>
    <col min="7430" max="7430" width="12.42578125" style="1" customWidth="1"/>
    <col min="7431" max="7431" width="0.85546875" style="1" customWidth="1"/>
    <col min="7432" max="7432" width="13.5703125" style="1" bestFit="1" customWidth="1"/>
    <col min="7433" max="7433" width="0.85546875" style="1" customWidth="1"/>
    <col min="7434" max="7434" width="13.42578125" style="1" customWidth="1"/>
    <col min="7435" max="7435" width="0.5703125" style="1" customWidth="1"/>
    <col min="7436" max="7436" width="13.42578125" style="1" customWidth="1"/>
    <col min="7437" max="7437" width="0.85546875" style="1" customWidth="1"/>
    <col min="7438" max="7438" width="13.5703125" style="1" customWidth="1"/>
    <col min="7439" max="7439" width="1.140625" style="1" customWidth="1"/>
    <col min="7440" max="7440" width="15.140625" style="1" customWidth="1"/>
    <col min="7441" max="7441" width="1" style="1" customWidth="1"/>
    <col min="7442" max="7442" width="14.42578125" style="1" customWidth="1"/>
    <col min="7443" max="7443" width="1" style="1" customWidth="1"/>
    <col min="7444" max="7444" width="13.5703125" style="1" customWidth="1"/>
    <col min="7445" max="7445" width="0.5703125" style="1" customWidth="1"/>
    <col min="7446" max="7446" width="12.85546875" style="1" customWidth="1"/>
    <col min="7447" max="7447" width="0.85546875" style="1" customWidth="1"/>
    <col min="7448" max="7448" width="12.5703125" style="1" customWidth="1"/>
    <col min="7449" max="7449" width="0.5703125" style="1" customWidth="1"/>
    <col min="7450" max="7450" width="13.5703125" style="1" customWidth="1"/>
    <col min="7451" max="7451" width="0.5703125" style="1" customWidth="1"/>
    <col min="7452" max="7452" width="12.85546875" style="1" bestFit="1" customWidth="1"/>
    <col min="7453" max="7453" width="16.42578125" style="1" bestFit="1" customWidth="1"/>
    <col min="7454" max="7454" width="11.42578125" style="1" bestFit="1" customWidth="1"/>
    <col min="7455" max="7681" width="9.140625" style="1"/>
    <col min="7682" max="7683" width="1.85546875" style="1" customWidth="1"/>
    <col min="7684" max="7684" width="29.140625" style="1" customWidth="1"/>
    <col min="7685" max="7685" width="6.5703125" style="1" customWidth="1"/>
    <col min="7686" max="7686" width="12.42578125" style="1" customWidth="1"/>
    <col min="7687" max="7687" width="0.85546875" style="1" customWidth="1"/>
    <col min="7688" max="7688" width="13.5703125" style="1" bestFit="1" customWidth="1"/>
    <col min="7689" max="7689" width="0.85546875" style="1" customWidth="1"/>
    <col min="7690" max="7690" width="13.42578125" style="1" customWidth="1"/>
    <col min="7691" max="7691" width="0.5703125" style="1" customWidth="1"/>
    <col min="7692" max="7692" width="13.42578125" style="1" customWidth="1"/>
    <col min="7693" max="7693" width="0.85546875" style="1" customWidth="1"/>
    <col min="7694" max="7694" width="13.5703125" style="1" customWidth="1"/>
    <col min="7695" max="7695" width="1.140625" style="1" customWidth="1"/>
    <col min="7696" max="7696" width="15.140625" style="1" customWidth="1"/>
    <col min="7697" max="7697" width="1" style="1" customWidth="1"/>
    <col min="7698" max="7698" width="14.42578125" style="1" customWidth="1"/>
    <col min="7699" max="7699" width="1" style="1" customWidth="1"/>
    <col min="7700" max="7700" width="13.5703125" style="1" customWidth="1"/>
    <col min="7701" max="7701" width="0.5703125" style="1" customWidth="1"/>
    <col min="7702" max="7702" width="12.85546875" style="1" customWidth="1"/>
    <col min="7703" max="7703" width="0.85546875" style="1" customWidth="1"/>
    <col min="7704" max="7704" width="12.5703125" style="1" customWidth="1"/>
    <col min="7705" max="7705" width="0.5703125" style="1" customWidth="1"/>
    <col min="7706" max="7706" width="13.5703125" style="1" customWidth="1"/>
    <col min="7707" max="7707" width="0.5703125" style="1" customWidth="1"/>
    <col min="7708" max="7708" width="12.85546875" style="1" bestFit="1" customWidth="1"/>
    <col min="7709" max="7709" width="16.42578125" style="1" bestFit="1" customWidth="1"/>
    <col min="7710" max="7710" width="11.42578125" style="1" bestFit="1" customWidth="1"/>
    <col min="7711" max="7937" width="9.140625" style="1"/>
    <col min="7938" max="7939" width="1.85546875" style="1" customWidth="1"/>
    <col min="7940" max="7940" width="29.140625" style="1" customWidth="1"/>
    <col min="7941" max="7941" width="6.5703125" style="1" customWidth="1"/>
    <col min="7942" max="7942" width="12.42578125" style="1" customWidth="1"/>
    <col min="7943" max="7943" width="0.85546875" style="1" customWidth="1"/>
    <col min="7944" max="7944" width="13.5703125" style="1" bestFit="1" customWidth="1"/>
    <col min="7945" max="7945" width="0.85546875" style="1" customWidth="1"/>
    <col min="7946" max="7946" width="13.42578125" style="1" customWidth="1"/>
    <col min="7947" max="7947" width="0.5703125" style="1" customWidth="1"/>
    <col min="7948" max="7948" width="13.42578125" style="1" customWidth="1"/>
    <col min="7949" max="7949" width="0.85546875" style="1" customWidth="1"/>
    <col min="7950" max="7950" width="13.5703125" style="1" customWidth="1"/>
    <col min="7951" max="7951" width="1.140625" style="1" customWidth="1"/>
    <col min="7952" max="7952" width="15.140625" style="1" customWidth="1"/>
    <col min="7953" max="7953" width="1" style="1" customWidth="1"/>
    <col min="7954" max="7954" width="14.42578125" style="1" customWidth="1"/>
    <col min="7955" max="7955" width="1" style="1" customWidth="1"/>
    <col min="7956" max="7956" width="13.5703125" style="1" customWidth="1"/>
    <col min="7957" max="7957" width="0.5703125" style="1" customWidth="1"/>
    <col min="7958" max="7958" width="12.85546875" style="1" customWidth="1"/>
    <col min="7959" max="7959" width="0.85546875" style="1" customWidth="1"/>
    <col min="7960" max="7960" width="12.5703125" style="1" customWidth="1"/>
    <col min="7961" max="7961" width="0.5703125" style="1" customWidth="1"/>
    <col min="7962" max="7962" width="13.5703125" style="1" customWidth="1"/>
    <col min="7963" max="7963" width="0.5703125" style="1" customWidth="1"/>
    <col min="7964" max="7964" width="12.85546875" style="1" bestFit="1" customWidth="1"/>
    <col min="7965" max="7965" width="16.42578125" style="1" bestFit="1" customWidth="1"/>
    <col min="7966" max="7966" width="11.42578125" style="1" bestFit="1" customWidth="1"/>
    <col min="7967" max="8193" width="9.140625" style="1"/>
    <col min="8194" max="8195" width="1.85546875" style="1" customWidth="1"/>
    <col min="8196" max="8196" width="29.140625" style="1" customWidth="1"/>
    <col min="8197" max="8197" width="6.5703125" style="1" customWidth="1"/>
    <col min="8198" max="8198" width="12.42578125" style="1" customWidth="1"/>
    <col min="8199" max="8199" width="0.85546875" style="1" customWidth="1"/>
    <col min="8200" max="8200" width="13.5703125" style="1" bestFit="1" customWidth="1"/>
    <col min="8201" max="8201" width="0.85546875" style="1" customWidth="1"/>
    <col min="8202" max="8202" width="13.42578125" style="1" customWidth="1"/>
    <col min="8203" max="8203" width="0.5703125" style="1" customWidth="1"/>
    <col min="8204" max="8204" width="13.42578125" style="1" customWidth="1"/>
    <col min="8205" max="8205" width="0.85546875" style="1" customWidth="1"/>
    <col min="8206" max="8206" width="13.5703125" style="1" customWidth="1"/>
    <col min="8207" max="8207" width="1.140625" style="1" customWidth="1"/>
    <col min="8208" max="8208" width="15.140625" style="1" customWidth="1"/>
    <col min="8209" max="8209" width="1" style="1" customWidth="1"/>
    <col min="8210" max="8210" width="14.42578125" style="1" customWidth="1"/>
    <col min="8211" max="8211" width="1" style="1" customWidth="1"/>
    <col min="8212" max="8212" width="13.5703125" style="1" customWidth="1"/>
    <col min="8213" max="8213" width="0.5703125" style="1" customWidth="1"/>
    <col min="8214" max="8214" width="12.85546875" style="1" customWidth="1"/>
    <col min="8215" max="8215" width="0.85546875" style="1" customWidth="1"/>
    <col min="8216" max="8216" width="12.5703125" style="1" customWidth="1"/>
    <col min="8217" max="8217" width="0.5703125" style="1" customWidth="1"/>
    <col min="8218" max="8218" width="13.5703125" style="1" customWidth="1"/>
    <col min="8219" max="8219" width="0.5703125" style="1" customWidth="1"/>
    <col min="8220" max="8220" width="12.85546875" style="1" bestFit="1" customWidth="1"/>
    <col min="8221" max="8221" width="16.42578125" style="1" bestFit="1" customWidth="1"/>
    <col min="8222" max="8222" width="11.42578125" style="1" bestFit="1" customWidth="1"/>
    <col min="8223" max="8449" width="9.140625" style="1"/>
    <col min="8450" max="8451" width="1.85546875" style="1" customWidth="1"/>
    <col min="8452" max="8452" width="29.140625" style="1" customWidth="1"/>
    <col min="8453" max="8453" width="6.5703125" style="1" customWidth="1"/>
    <col min="8454" max="8454" width="12.42578125" style="1" customWidth="1"/>
    <col min="8455" max="8455" width="0.85546875" style="1" customWidth="1"/>
    <col min="8456" max="8456" width="13.5703125" style="1" bestFit="1" customWidth="1"/>
    <col min="8457" max="8457" width="0.85546875" style="1" customWidth="1"/>
    <col min="8458" max="8458" width="13.42578125" style="1" customWidth="1"/>
    <col min="8459" max="8459" width="0.5703125" style="1" customWidth="1"/>
    <col min="8460" max="8460" width="13.42578125" style="1" customWidth="1"/>
    <col min="8461" max="8461" width="0.85546875" style="1" customWidth="1"/>
    <col min="8462" max="8462" width="13.5703125" style="1" customWidth="1"/>
    <col min="8463" max="8463" width="1.140625" style="1" customWidth="1"/>
    <col min="8464" max="8464" width="15.140625" style="1" customWidth="1"/>
    <col min="8465" max="8465" width="1" style="1" customWidth="1"/>
    <col min="8466" max="8466" width="14.42578125" style="1" customWidth="1"/>
    <col min="8467" max="8467" width="1" style="1" customWidth="1"/>
    <col min="8468" max="8468" width="13.5703125" style="1" customWidth="1"/>
    <col min="8469" max="8469" width="0.5703125" style="1" customWidth="1"/>
    <col min="8470" max="8470" width="12.85546875" style="1" customWidth="1"/>
    <col min="8471" max="8471" width="0.85546875" style="1" customWidth="1"/>
    <col min="8472" max="8472" width="12.5703125" style="1" customWidth="1"/>
    <col min="8473" max="8473" width="0.5703125" style="1" customWidth="1"/>
    <col min="8474" max="8474" width="13.5703125" style="1" customWidth="1"/>
    <col min="8475" max="8475" width="0.5703125" style="1" customWidth="1"/>
    <col min="8476" max="8476" width="12.85546875" style="1" bestFit="1" customWidth="1"/>
    <col min="8477" max="8477" width="16.42578125" style="1" bestFit="1" customWidth="1"/>
    <col min="8478" max="8478" width="11.42578125" style="1" bestFit="1" customWidth="1"/>
    <col min="8479" max="8705" width="9.140625" style="1"/>
    <col min="8706" max="8707" width="1.85546875" style="1" customWidth="1"/>
    <col min="8708" max="8708" width="29.140625" style="1" customWidth="1"/>
    <col min="8709" max="8709" width="6.5703125" style="1" customWidth="1"/>
    <col min="8710" max="8710" width="12.42578125" style="1" customWidth="1"/>
    <col min="8711" max="8711" width="0.85546875" style="1" customWidth="1"/>
    <col min="8712" max="8712" width="13.5703125" style="1" bestFit="1" customWidth="1"/>
    <col min="8713" max="8713" width="0.85546875" style="1" customWidth="1"/>
    <col min="8714" max="8714" width="13.42578125" style="1" customWidth="1"/>
    <col min="8715" max="8715" width="0.5703125" style="1" customWidth="1"/>
    <col min="8716" max="8716" width="13.42578125" style="1" customWidth="1"/>
    <col min="8717" max="8717" width="0.85546875" style="1" customWidth="1"/>
    <col min="8718" max="8718" width="13.5703125" style="1" customWidth="1"/>
    <col min="8719" max="8719" width="1.140625" style="1" customWidth="1"/>
    <col min="8720" max="8720" width="15.140625" style="1" customWidth="1"/>
    <col min="8721" max="8721" width="1" style="1" customWidth="1"/>
    <col min="8722" max="8722" width="14.42578125" style="1" customWidth="1"/>
    <col min="8723" max="8723" width="1" style="1" customWidth="1"/>
    <col min="8724" max="8724" width="13.5703125" style="1" customWidth="1"/>
    <col min="8725" max="8725" width="0.5703125" style="1" customWidth="1"/>
    <col min="8726" max="8726" width="12.85546875" style="1" customWidth="1"/>
    <col min="8727" max="8727" width="0.85546875" style="1" customWidth="1"/>
    <col min="8728" max="8728" width="12.5703125" style="1" customWidth="1"/>
    <col min="8729" max="8729" width="0.5703125" style="1" customWidth="1"/>
    <col min="8730" max="8730" width="13.5703125" style="1" customWidth="1"/>
    <col min="8731" max="8731" width="0.5703125" style="1" customWidth="1"/>
    <col min="8732" max="8732" width="12.85546875" style="1" bestFit="1" customWidth="1"/>
    <col min="8733" max="8733" width="16.42578125" style="1" bestFit="1" customWidth="1"/>
    <col min="8734" max="8734" width="11.42578125" style="1" bestFit="1" customWidth="1"/>
    <col min="8735" max="8961" width="9.140625" style="1"/>
    <col min="8962" max="8963" width="1.85546875" style="1" customWidth="1"/>
    <col min="8964" max="8964" width="29.140625" style="1" customWidth="1"/>
    <col min="8965" max="8965" width="6.5703125" style="1" customWidth="1"/>
    <col min="8966" max="8966" width="12.42578125" style="1" customWidth="1"/>
    <col min="8967" max="8967" width="0.85546875" style="1" customWidth="1"/>
    <col min="8968" max="8968" width="13.5703125" style="1" bestFit="1" customWidth="1"/>
    <col min="8969" max="8969" width="0.85546875" style="1" customWidth="1"/>
    <col min="8970" max="8970" width="13.42578125" style="1" customWidth="1"/>
    <col min="8971" max="8971" width="0.5703125" style="1" customWidth="1"/>
    <col min="8972" max="8972" width="13.42578125" style="1" customWidth="1"/>
    <col min="8973" max="8973" width="0.85546875" style="1" customWidth="1"/>
    <col min="8974" max="8974" width="13.5703125" style="1" customWidth="1"/>
    <col min="8975" max="8975" width="1.140625" style="1" customWidth="1"/>
    <col min="8976" max="8976" width="15.140625" style="1" customWidth="1"/>
    <col min="8977" max="8977" width="1" style="1" customWidth="1"/>
    <col min="8978" max="8978" width="14.42578125" style="1" customWidth="1"/>
    <col min="8979" max="8979" width="1" style="1" customWidth="1"/>
    <col min="8980" max="8980" width="13.5703125" style="1" customWidth="1"/>
    <col min="8981" max="8981" width="0.5703125" style="1" customWidth="1"/>
    <col min="8982" max="8982" width="12.85546875" style="1" customWidth="1"/>
    <col min="8983" max="8983" width="0.85546875" style="1" customWidth="1"/>
    <col min="8984" max="8984" width="12.5703125" style="1" customWidth="1"/>
    <col min="8985" max="8985" width="0.5703125" style="1" customWidth="1"/>
    <col min="8986" max="8986" width="13.5703125" style="1" customWidth="1"/>
    <col min="8987" max="8987" width="0.5703125" style="1" customWidth="1"/>
    <col min="8988" max="8988" width="12.85546875" style="1" bestFit="1" customWidth="1"/>
    <col min="8989" max="8989" width="16.42578125" style="1" bestFit="1" customWidth="1"/>
    <col min="8990" max="8990" width="11.42578125" style="1" bestFit="1" customWidth="1"/>
    <col min="8991" max="9217" width="9.140625" style="1"/>
    <col min="9218" max="9219" width="1.85546875" style="1" customWidth="1"/>
    <col min="9220" max="9220" width="29.140625" style="1" customWidth="1"/>
    <col min="9221" max="9221" width="6.5703125" style="1" customWidth="1"/>
    <col min="9222" max="9222" width="12.42578125" style="1" customWidth="1"/>
    <col min="9223" max="9223" width="0.85546875" style="1" customWidth="1"/>
    <col min="9224" max="9224" width="13.5703125" style="1" bestFit="1" customWidth="1"/>
    <col min="9225" max="9225" width="0.85546875" style="1" customWidth="1"/>
    <col min="9226" max="9226" width="13.42578125" style="1" customWidth="1"/>
    <col min="9227" max="9227" width="0.5703125" style="1" customWidth="1"/>
    <col min="9228" max="9228" width="13.42578125" style="1" customWidth="1"/>
    <col min="9229" max="9229" width="0.85546875" style="1" customWidth="1"/>
    <col min="9230" max="9230" width="13.5703125" style="1" customWidth="1"/>
    <col min="9231" max="9231" width="1.140625" style="1" customWidth="1"/>
    <col min="9232" max="9232" width="15.140625" style="1" customWidth="1"/>
    <col min="9233" max="9233" width="1" style="1" customWidth="1"/>
    <col min="9234" max="9234" width="14.42578125" style="1" customWidth="1"/>
    <col min="9235" max="9235" width="1" style="1" customWidth="1"/>
    <col min="9236" max="9236" width="13.5703125" style="1" customWidth="1"/>
    <col min="9237" max="9237" width="0.5703125" style="1" customWidth="1"/>
    <col min="9238" max="9238" width="12.85546875" style="1" customWidth="1"/>
    <col min="9239" max="9239" width="0.85546875" style="1" customWidth="1"/>
    <col min="9240" max="9240" width="12.5703125" style="1" customWidth="1"/>
    <col min="9241" max="9241" width="0.5703125" style="1" customWidth="1"/>
    <col min="9242" max="9242" width="13.5703125" style="1" customWidth="1"/>
    <col min="9243" max="9243" width="0.5703125" style="1" customWidth="1"/>
    <col min="9244" max="9244" width="12.85546875" style="1" bestFit="1" customWidth="1"/>
    <col min="9245" max="9245" width="16.42578125" style="1" bestFit="1" customWidth="1"/>
    <col min="9246" max="9246" width="11.42578125" style="1" bestFit="1" customWidth="1"/>
    <col min="9247" max="9473" width="9.140625" style="1"/>
    <col min="9474" max="9475" width="1.85546875" style="1" customWidth="1"/>
    <col min="9476" max="9476" width="29.140625" style="1" customWidth="1"/>
    <col min="9477" max="9477" width="6.5703125" style="1" customWidth="1"/>
    <col min="9478" max="9478" width="12.42578125" style="1" customWidth="1"/>
    <col min="9479" max="9479" width="0.85546875" style="1" customWidth="1"/>
    <col min="9480" max="9480" width="13.5703125" style="1" bestFit="1" customWidth="1"/>
    <col min="9481" max="9481" width="0.85546875" style="1" customWidth="1"/>
    <col min="9482" max="9482" width="13.42578125" style="1" customWidth="1"/>
    <col min="9483" max="9483" width="0.5703125" style="1" customWidth="1"/>
    <col min="9484" max="9484" width="13.42578125" style="1" customWidth="1"/>
    <col min="9485" max="9485" width="0.85546875" style="1" customWidth="1"/>
    <col min="9486" max="9486" width="13.5703125" style="1" customWidth="1"/>
    <col min="9487" max="9487" width="1.140625" style="1" customWidth="1"/>
    <col min="9488" max="9488" width="15.140625" style="1" customWidth="1"/>
    <col min="9489" max="9489" width="1" style="1" customWidth="1"/>
    <col min="9490" max="9490" width="14.42578125" style="1" customWidth="1"/>
    <col min="9491" max="9491" width="1" style="1" customWidth="1"/>
    <col min="9492" max="9492" width="13.5703125" style="1" customWidth="1"/>
    <col min="9493" max="9493" width="0.5703125" style="1" customWidth="1"/>
    <col min="9494" max="9494" width="12.85546875" style="1" customWidth="1"/>
    <col min="9495" max="9495" width="0.85546875" style="1" customWidth="1"/>
    <col min="9496" max="9496" width="12.5703125" style="1" customWidth="1"/>
    <col min="9497" max="9497" width="0.5703125" style="1" customWidth="1"/>
    <col min="9498" max="9498" width="13.5703125" style="1" customWidth="1"/>
    <col min="9499" max="9499" width="0.5703125" style="1" customWidth="1"/>
    <col min="9500" max="9500" width="12.85546875" style="1" bestFit="1" customWidth="1"/>
    <col min="9501" max="9501" width="16.42578125" style="1" bestFit="1" customWidth="1"/>
    <col min="9502" max="9502" width="11.42578125" style="1" bestFit="1" customWidth="1"/>
    <col min="9503" max="9729" width="9.140625" style="1"/>
    <col min="9730" max="9731" width="1.85546875" style="1" customWidth="1"/>
    <col min="9732" max="9732" width="29.140625" style="1" customWidth="1"/>
    <col min="9733" max="9733" width="6.5703125" style="1" customWidth="1"/>
    <col min="9734" max="9734" width="12.42578125" style="1" customWidth="1"/>
    <col min="9735" max="9735" width="0.85546875" style="1" customWidth="1"/>
    <col min="9736" max="9736" width="13.5703125" style="1" bestFit="1" customWidth="1"/>
    <col min="9737" max="9737" width="0.85546875" style="1" customWidth="1"/>
    <col min="9738" max="9738" width="13.42578125" style="1" customWidth="1"/>
    <col min="9739" max="9739" width="0.5703125" style="1" customWidth="1"/>
    <col min="9740" max="9740" width="13.42578125" style="1" customWidth="1"/>
    <col min="9741" max="9741" width="0.85546875" style="1" customWidth="1"/>
    <col min="9742" max="9742" width="13.5703125" style="1" customWidth="1"/>
    <col min="9743" max="9743" width="1.140625" style="1" customWidth="1"/>
    <col min="9744" max="9744" width="15.140625" style="1" customWidth="1"/>
    <col min="9745" max="9745" width="1" style="1" customWidth="1"/>
    <col min="9746" max="9746" width="14.42578125" style="1" customWidth="1"/>
    <col min="9747" max="9747" width="1" style="1" customWidth="1"/>
    <col min="9748" max="9748" width="13.5703125" style="1" customWidth="1"/>
    <col min="9749" max="9749" width="0.5703125" style="1" customWidth="1"/>
    <col min="9750" max="9750" width="12.85546875" style="1" customWidth="1"/>
    <col min="9751" max="9751" width="0.85546875" style="1" customWidth="1"/>
    <col min="9752" max="9752" width="12.5703125" style="1" customWidth="1"/>
    <col min="9753" max="9753" width="0.5703125" style="1" customWidth="1"/>
    <col min="9754" max="9754" width="13.5703125" style="1" customWidth="1"/>
    <col min="9755" max="9755" width="0.5703125" style="1" customWidth="1"/>
    <col min="9756" max="9756" width="12.85546875" style="1" bestFit="1" customWidth="1"/>
    <col min="9757" max="9757" width="16.42578125" style="1" bestFit="1" customWidth="1"/>
    <col min="9758" max="9758" width="11.42578125" style="1" bestFit="1" customWidth="1"/>
    <col min="9759" max="9985" width="9.140625" style="1"/>
    <col min="9986" max="9987" width="1.85546875" style="1" customWidth="1"/>
    <col min="9988" max="9988" width="29.140625" style="1" customWidth="1"/>
    <col min="9989" max="9989" width="6.5703125" style="1" customWidth="1"/>
    <col min="9990" max="9990" width="12.42578125" style="1" customWidth="1"/>
    <col min="9991" max="9991" width="0.85546875" style="1" customWidth="1"/>
    <col min="9992" max="9992" width="13.5703125" style="1" bestFit="1" customWidth="1"/>
    <col min="9993" max="9993" width="0.85546875" style="1" customWidth="1"/>
    <col min="9994" max="9994" width="13.42578125" style="1" customWidth="1"/>
    <col min="9995" max="9995" width="0.5703125" style="1" customWidth="1"/>
    <col min="9996" max="9996" width="13.42578125" style="1" customWidth="1"/>
    <col min="9997" max="9997" width="0.85546875" style="1" customWidth="1"/>
    <col min="9998" max="9998" width="13.5703125" style="1" customWidth="1"/>
    <col min="9999" max="9999" width="1.140625" style="1" customWidth="1"/>
    <col min="10000" max="10000" width="15.140625" style="1" customWidth="1"/>
    <col min="10001" max="10001" width="1" style="1" customWidth="1"/>
    <col min="10002" max="10002" width="14.42578125" style="1" customWidth="1"/>
    <col min="10003" max="10003" width="1" style="1" customWidth="1"/>
    <col min="10004" max="10004" width="13.5703125" style="1" customWidth="1"/>
    <col min="10005" max="10005" width="0.5703125" style="1" customWidth="1"/>
    <col min="10006" max="10006" width="12.85546875" style="1" customWidth="1"/>
    <col min="10007" max="10007" width="0.85546875" style="1" customWidth="1"/>
    <col min="10008" max="10008" width="12.5703125" style="1" customWidth="1"/>
    <col min="10009" max="10009" width="0.5703125" style="1" customWidth="1"/>
    <col min="10010" max="10010" width="13.5703125" style="1" customWidth="1"/>
    <col min="10011" max="10011" width="0.5703125" style="1" customWidth="1"/>
    <col min="10012" max="10012" width="12.85546875" style="1" bestFit="1" customWidth="1"/>
    <col min="10013" max="10013" width="16.42578125" style="1" bestFit="1" customWidth="1"/>
    <col min="10014" max="10014" width="11.42578125" style="1" bestFit="1" customWidth="1"/>
    <col min="10015" max="10241" width="9.140625" style="1"/>
    <col min="10242" max="10243" width="1.85546875" style="1" customWidth="1"/>
    <col min="10244" max="10244" width="29.140625" style="1" customWidth="1"/>
    <col min="10245" max="10245" width="6.5703125" style="1" customWidth="1"/>
    <col min="10246" max="10246" width="12.42578125" style="1" customWidth="1"/>
    <col min="10247" max="10247" width="0.85546875" style="1" customWidth="1"/>
    <col min="10248" max="10248" width="13.5703125" style="1" bestFit="1" customWidth="1"/>
    <col min="10249" max="10249" width="0.85546875" style="1" customWidth="1"/>
    <col min="10250" max="10250" width="13.42578125" style="1" customWidth="1"/>
    <col min="10251" max="10251" width="0.5703125" style="1" customWidth="1"/>
    <col min="10252" max="10252" width="13.42578125" style="1" customWidth="1"/>
    <col min="10253" max="10253" width="0.85546875" style="1" customWidth="1"/>
    <col min="10254" max="10254" width="13.5703125" style="1" customWidth="1"/>
    <col min="10255" max="10255" width="1.140625" style="1" customWidth="1"/>
    <col min="10256" max="10256" width="15.140625" style="1" customWidth="1"/>
    <col min="10257" max="10257" width="1" style="1" customWidth="1"/>
    <col min="10258" max="10258" width="14.42578125" style="1" customWidth="1"/>
    <col min="10259" max="10259" width="1" style="1" customWidth="1"/>
    <col min="10260" max="10260" width="13.5703125" style="1" customWidth="1"/>
    <col min="10261" max="10261" width="0.5703125" style="1" customWidth="1"/>
    <col min="10262" max="10262" width="12.85546875" style="1" customWidth="1"/>
    <col min="10263" max="10263" width="0.85546875" style="1" customWidth="1"/>
    <col min="10264" max="10264" width="12.5703125" style="1" customWidth="1"/>
    <col min="10265" max="10265" width="0.5703125" style="1" customWidth="1"/>
    <col min="10266" max="10266" width="13.5703125" style="1" customWidth="1"/>
    <col min="10267" max="10267" width="0.5703125" style="1" customWidth="1"/>
    <col min="10268" max="10268" width="12.85546875" style="1" bestFit="1" customWidth="1"/>
    <col min="10269" max="10269" width="16.42578125" style="1" bestFit="1" customWidth="1"/>
    <col min="10270" max="10270" width="11.42578125" style="1" bestFit="1" customWidth="1"/>
    <col min="10271" max="10497" width="9.140625" style="1"/>
    <col min="10498" max="10499" width="1.85546875" style="1" customWidth="1"/>
    <col min="10500" max="10500" width="29.140625" style="1" customWidth="1"/>
    <col min="10501" max="10501" width="6.5703125" style="1" customWidth="1"/>
    <col min="10502" max="10502" width="12.42578125" style="1" customWidth="1"/>
    <col min="10503" max="10503" width="0.85546875" style="1" customWidth="1"/>
    <col min="10504" max="10504" width="13.5703125" style="1" bestFit="1" customWidth="1"/>
    <col min="10505" max="10505" width="0.85546875" style="1" customWidth="1"/>
    <col min="10506" max="10506" width="13.42578125" style="1" customWidth="1"/>
    <col min="10507" max="10507" width="0.5703125" style="1" customWidth="1"/>
    <col min="10508" max="10508" width="13.42578125" style="1" customWidth="1"/>
    <col min="10509" max="10509" width="0.85546875" style="1" customWidth="1"/>
    <col min="10510" max="10510" width="13.5703125" style="1" customWidth="1"/>
    <col min="10511" max="10511" width="1.140625" style="1" customWidth="1"/>
    <col min="10512" max="10512" width="15.140625" style="1" customWidth="1"/>
    <col min="10513" max="10513" width="1" style="1" customWidth="1"/>
    <col min="10514" max="10514" width="14.42578125" style="1" customWidth="1"/>
    <col min="10515" max="10515" width="1" style="1" customWidth="1"/>
    <col min="10516" max="10516" width="13.5703125" style="1" customWidth="1"/>
    <col min="10517" max="10517" width="0.5703125" style="1" customWidth="1"/>
    <col min="10518" max="10518" width="12.85546875" style="1" customWidth="1"/>
    <col min="10519" max="10519" width="0.85546875" style="1" customWidth="1"/>
    <col min="10520" max="10520" width="12.5703125" style="1" customWidth="1"/>
    <col min="10521" max="10521" width="0.5703125" style="1" customWidth="1"/>
    <col min="10522" max="10522" width="13.5703125" style="1" customWidth="1"/>
    <col min="10523" max="10523" width="0.5703125" style="1" customWidth="1"/>
    <col min="10524" max="10524" width="12.85546875" style="1" bestFit="1" customWidth="1"/>
    <col min="10525" max="10525" width="16.42578125" style="1" bestFit="1" customWidth="1"/>
    <col min="10526" max="10526" width="11.42578125" style="1" bestFit="1" customWidth="1"/>
    <col min="10527" max="10753" width="9.140625" style="1"/>
    <col min="10754" max="10755" width="1.85546875" style="1" customWidth="1"/>
    <col min="10756" max="10756" width="29.140625" style="1" customWidth="1"/>
    <col min="10757" max="10757" width="6.5703125" style="1" customWidth="1"/>
    <col min="10758" max="10758" width="12.42578125" style="1" customWidth="1"/>
    <col min="10759" max="10759" width="0.85546875" style="1" customWidth="1"/>
    <col min="10760" max="10760" width="13.5703125" style="1" bestFit="1" customWidth="1"/>
    <col min="10761" max="10761" width="0.85546875" style="1" customWidth="1"/>
    <col min="10762" max="10762" width="13.42578125" style="1" customWidth="1"/>
    <col min="10763" max="10763" width="0.5703125" style="1" customWidth="1"/>
    <col min="10764" max="10764" width="13.42578125" style="1" customWidth="1"/>
    <col min="10765" max="10765" width="0.85546875" style="1" customWidth="1"/>
    <col min="10766" max="10766" width="13.5703125" style="1" customWidth="1"/>
    <col min="10767" max="10767" width="1.140625" style="1" customWidth="1"/>
    <col min="10768" max="10768" width="15.140625" style="1" customWidth="1"/>
    <col min="10769" max="10769" width="1" style="1" customWidth="1"/>
    <col min="10770" max="10770" width="14.42578125" style="1" customWidth="1"/>
    <col min="10771" max="10771" width="1" style="1" customWidth="1"/>
    <col min="10772" max="10772" width="13.5703125" style="1" customWidth="1"/>
    <col min="10773" max="10773" width="0.5703125" style="1" customWidth="1"/>
    <col min="10774" max="10774" width="12.85546875" style="1" customWidth="1"/>
    <col min="10775" max="10775" width="0.85546875" style="1" customWidth="1"/>
    <col min="10776" max="10776" width="12.5703125" style="1" customWidth="1"/>
    <col min="10777" max="10777" width="0.5703125" style="1" customWidth="1"/>
    <col min="10778" max="10778" width="13.5703125" style="1" customWidth="1"/>
    <col min="10779" max="10779" width="0.5703125" style="1" customWidth="1"/>
    <col min="10780" max="10780" width="12.85546875" style="1" bestFit="1" customWidth="1"/>
    <col min="10781" max="10781" width="16.42578125" style="1" bestFit="1" customWidth="1"/>
    <col min="10782" max="10782" width="11.42578125" style="1" bestFit="1" customWidth="1"/>
    <col min="10783" max="11009" width="9.140625" style="1"/>
    <col min="11010" max="11011" width="1.85546875" style="1" customWidth="1"/>
    <col min="11012" max="11012" width="29.140625" style="1" customWidth="1"/>
    <col min="11013" max="11013" width="6.5703125" style="1" customWidth="1"/>
    <col min="11014" max="11014" width="12.42578125" style="1" customWidth="1"/>
    <col min="11015" max="11015" width="0.85546875" style="1" customWidth="1"/>
    <col min="11016" max="11016" width="13.5703125" style="1" bestFit="1" customWidth="1"/>
    <col min="11017" max="11017" width="0.85546875" style="1" customWidth="1"/>
    <col min="11018" max="11018" width="13.42578125" style="1" customWidth="1"/>
    <col min="11019" max="11019" width="0.5703125" style="1" customWidth="1"/>
    <col min="11020" max="11020" width="13.42578125" style="1" customWidth="1"/>
    <col min="11021" max="11021" width="0.85546875" style="1" customWidth="1"/>
    <col min="11022" max="11022" width="13.5703125" style="1" customWidth="1"/>
    <col min="11023" max="11023" width="1.140625" style="1" customWidth="1"/>
    <col min="11024" max="11024" width="15.140625" style="1" customWidth="1"/>
    <col min="11025" max="11025" width="1" style="1" customWidth="1"/>
    <col min="11026" max="11026" width="14.42578125" style="1" customWidth="1"/>
    <col min="11027" max="11027" width="1" style="1" customWidth="1"/>
    <col min="11028" max="11028" width="13.5703125" style="1" customWidth="1"/>
    <col min="11029" max="11029" width="0.5703125" style="1" customWidth="1"/>
    <col min="11030" max="11030" width="12.85546875" style="1" customWidth="1"/>
    <col min="11031" max="11031" width="0.85546875" style="1" customWidth="1"/>
    <col min="11032" max="11032" width="12.5703125" style="1" customWidth="1"/>
    <col min="11033" max="11033" width="0.5703125" style="1" customWidth="1"/>
    <col min="11034" max="11034" width="13.5703125" style="1" customWidth="1"/>
    <col min="11035" max="11035" width="0.5703125" style="1" customWidth="1"/>
    <col min="11036" max="11036" width="12.85546875" style="1" bestFit="1" customWidth="1"/>
    <col min="11037" max="11037" width="16.42578125" style="1" bestFit="1" customWidth="1"/>
    <col min="11038" max="11038" width="11.42578125" style="1" bestFit="1" customWidth="1"/>
    <col min="11039" max="11265" width="9.140625" style="1"/>
    <col min="11266" max="11267" width="1.85546875" style="1" customWidth="1"/>
    <col min="11268" max="11268" width="29.140625" style="1" customWidth="1"/>
    <col min="11269" max="11269" width="6.5703125" style="1" customWidth="1"/>
    <col min="11270" max="11270" width="12.42578125" style="1" customWidth="1"/>
    <col min="11271" max="11271" width="0.85546875" style="1" customWidth="1"/>
    <col min="11272" max="11272" width="13.5703125" style="1" bestFit="1" customWidth="1"/>
    <col min="11273" max="11273" width="0.85546875" style="1" customWidth="1"/>
    <col min="11274" max="11274" width="13.42578125" style="1" customWidth="1"/>
    <col min="11275" max="11275" width="0.5703125" style="1" customWidth="1"/>
    <col min="11276" max="11276" width="13.42578125" style="1" customWidth="1"/>
    <col min="11277" max="11277" width="0.85546875" style="1" customWidth="1"/>
    <col min="11278" max="11278" width="13.5703125" style="1" customWidth="1"/>
    <col min="11279" max="11279" width="1.140625" style="1" customWidth="1"/>
    <col min="11280" max="11280" width="15.140625" style="1" customWidth="1"/>
    <col min="11281" max="11281" width="1" style="1" customWidth="1"/>
    <col min="11282" max="11282" width="14.42578125" style="1" customWidth="1"/>
    <col min="11283" max="11283" width="1" style="1" customWidth="1"/>
    <col min="11284" max="11284" width="13.5703125" style="1" customWidth="1"/>
    <col min="11285" max="11285" width="0.5703125" style="1" customWidth="1"/>
    <col min="11286" max="11286" width="12.85546875" style="1" customWidth="1"/>
    <col min="11287" max="11287" width="0.85546875" style="1" customWidth="1"/>
    <col min="11288" max="11288" width="12.5703125" style="1" customWidth="1"/>
    <col min="11289" max="11289" width="0.5703125" style="1" customWidth="1"/>
    <col min="11290" max="11290" width="13.5703125" style="1" customWidth="1"/>
    <col min="11291" max="11291" width="0.5703125" style="1" customWidth="1"/>
    <col min="11292" max="11292" width="12.85546875" style="1" bestFit="1" customWidth="1"/>
    <col min="11293" max="11293" width="16.42578125" style="1" bestFit="1" customWidth="1"/>
    <col min="11294" max="11294" width="11.42578125" style="1" bestFit="1" customWidth="1"/>
    <col min="11295" max="11521" width="9.140625" style="1"/>
    <col min="11522" max="11523" width="1.85546875" style="1" customWidth="1"/>
    <col min="11524" max="11524" width="29.140625" style="1" customWidth="1"/>
    <col min="11525" max="11525" width="6.5703125" style="1" customWidth="1"/>
    <col min="11526" max="11526" width="12.42578125" style="1" customWidth="1"/>
    <col min="11527" max="11527" width="0.85546875" style="1" customWidth="1"/>
    <col min="11528" max="11528" width="13.5703125" style="1" bestFit="1" customWidth="1"/>
    <col min="11529" max="11529" width="0.85546875" style="1" customWidth="1"/>
    <col min="11530" max="11530" width="13.42578125" style="1" customWidth="1"/>
    <col min="11531" max="11531" width="0.5703125" style="1" customWidth="1"/>
    <col min="11532" max="11532" width="13.42578125" style="1" customWidth="1"/>
    <col min="11533" max="11533" width="0.85546875" style="1" customWidth="1"/>
    <col min="11534" max="11534" width="13.5703125" style="1" customWidth="1"/>
    <col min="11535" max="11535" width="1.140625" style="1" customWidth="1"/>
    <col min="11536" max="11536" width="15.140625" style="1" customWidth="1"/>
    <col min="11537" max="11537" width="1" style="1" customWidth="1"/>
    <col min="11538" max="11538" width="14.42578125" style="1" customWidth="1"/>
    <col min="11539" max="11539" width="1" style="1" customWidth="1"/>
    <col min="11540" max="11540" width="13.5703125" style="1" customWidth="1"/>
    <col min="11541" max="11541" width="0.5703125" style="1" customWidth="1"/>
    <col min="11542" max="11542" width="12.85546875" style="1" customWidth="1"/>
    <col min="11543" max="11543" width="0.85546875" style="1" customWidth="1"/>
    <col min="11544" max="11544" width="12.5703125" style="1" customWidth="1"/>
    <col min="11545" max="11545" width="0.5703125" style="1" customWidth="1"/>
    <col min="11546" max="11546" width="13.5703125" style="1" customWidth="1"/>
    <col min="11547" max="11547" width="0.5703125" style="1" customWidth="1"/>
    <col min="11548" max="11548" width="12.85546875" style="1" bestFit="1" customWidth="1"/>
    <col min="11549" max="11549" width="16.42578125" style="1" bestFit="1" customWidth="1"/>
    <col min="11550" max="11550" width="11.42578125" style="1" bestFit="1" customWidth="1"/>
    <col min="11551" max="11777" width="9.140625" style="1"/>
    <col min="11778" max="11779" width="1.85546875" style="1" customWidth="1"/>
    <col min="11780" max="11780" width="29.140625" style="1" customWidth="1"/>
    <col min="11781" max="11781" width="6.5703125" style="1" customWidth="1"/>
    <col min="11782" max="11782" width="12.42578125" style="1" customWidth="1"/>
    <col min="11783" max="11783" width="0.85546875" style="1" customWidth="1"/>
    <col min="11784" max="11784" width="13.5703125" style="1" bestFit="1" customWidth="1"/>
    <col min="11785" max="11785" width="0.85546875" style="1" customWidth="1"/>
    <col min="11786" max="11786" width="13.42578125" style="1" customWidth="1"/>
    <col min="11787" max="11787" width="0.5703125" style="1" customWidth="1"/>
    <col min="11788" max="11788" width="13.42578125" style="1" customWidth="1"/>
    <col min="11789" max="11789" width="0.85546875" style="1" customWidth="1"/>
    <col min="11790" max="11790" width="13.5703125" style="1" customWidth="1"/>
    <col min="11791" max="11791" width="1.140625" style="1" customWidth="1"/>
    <col min="11792" max="11792" width="15.140625" style="1" customWidth="1"/>
    <col min="11793" max="11793" width="1" style="1" customWidth="1"/>
    <col min="11794" max="11794" width="14.42578125" style="1" customWidth="1"/>
    <col min="11795" max="11795" width="1" style="1" customWidth="1"/>
    <col min="11796" max="11796" width="13.5703125" style="1" customWidth="1"/>
    <col min="11797" max="11797" width="0.5703125" style="1" customWidth="1"/>
    <col min="11798" max="11798" width="12.85546875" style="1" customWidth="1"/>
    <col min="11799" max="11799" width="0.85546875" style="1" customWidth="1"/>
    <col min="11800" max="11800" width="12.5703125" style="1" customWidth="1"/>
    <col min="11801" max="11801" width="0.5703125" style="1" customWidth="1"/>
    <col min="11802" max="11802" width="13.5703125" style="1" customWidth="1"/>
    <col min="11803" max="11803" width="0.5703125" style="1" customWidth="1"/>
    <col min="11804" max="11804" width="12.85546875" style="1" bestFit="1" customWidth="1"/>
    <col min="11805" max="11805" width="16.42578125" style="1" bestFit="1" customWidth="1"/>
    <col min="11806" max="11806" width="11.42578125" style="1" bestFit="1" customWidth="1"/>
    <col min="11807" max="12033" width="9.140625" style="1"/>
    <col min="12034" max="12035" width="1.85546875" style="1" customWidth="1"/>
    <col min="12036" max="12036" width="29.140625" style="1" customWidth="1"/>
    <col min="12037" max="12037" width="6.5703125" style="1" customWidth="1"/>
    <col min="12038" max="12038" width="12.42578125" style="1" customWidth="1"/>
    <col min="12039" max="12039" width="0.85546875" style="1" customWidth="1"/>
    <col min="12040" max="12040" width="13.5703125" style="1" bestFit="1" customWidth="1"/>
    <col min="12041" max="12041" width="0.85546875" style="1" customWidth="1"/>
    <col min="12042" max="12042" width="13.42578125" style="1" customWidth="1"/>
    <col min="12043" max="12043" width="0.5703125" style="1" customWidth="1"/>
    <col min="12044" max="12044" width="13.42578125" style="1" customWidth="1"/>
    <col min="12045" max="12045" width="0.85546875" style="1" customWidth="1"/>
    <col min="12046" max="12046" width="13.5703125" style="1" customWidth="1"/>
    <col min="12047" max="12047" width="1.140625" style="1" customWidth="1"/>
    <col min="12048" max="12048" width="15.140625" style="1" customWidth="1"/>
    <col min="12049" max="12049" width="1" style="1" customWidth="1"/>
    <col min="12050" max="12050" width="14.42578125" style="1" customWidth="1"/>
    <col min="12051" max="12051" width="1" style="1" customWidth="1"/>
    <col min="12052" max="12052" width="13.5703125" style="1" customWidth="1"/>
    <col min="12053" max="12053" width="0.5703125" style="1" customWidth="1"/>
    <col min="12054" max="12054" width="12.85546875" style="1" customWidth="1"/>
    <col min="12055" max="12055" width="0.85546875" style="1" customWidth="1"/>
    <col min="12056" max="12056" width="12.5703125" style="1" customWidth="1"/>
    <col min="12057" max="12057" width="0.5703125" style="1" customWidth="1"/>
    <col min="12058" max="12058" width="13.5703125" style="1" customWidth="1"/>
    <col min="12059" max="12059" width="0.5703125" style="1" customWidth="1"/>
    <col min="12060" max="12060" width="12.85546875" style="1" bestFit="1" customWidth="1"/>
    <col min="12061" max="12061" width="16.42578125" style="1" bestFit="1" customWidth="1"/>
    <col min="12062" max="12062" width="11.42578125" style="1" bestFit="1" customWidth="1"/>
    <col min="12063" max="12289" width="9.140625" style="1"/>
    <col min="12290" max="12291" width="1.85546875" style="1" customWidth="1"/>
    <col min="12292" max="12292" width="29.140625" style="1" customWidth="1"/>
    <col min="12293" max="12293" width="6.5703125" style="1" customWidth="1"/>
    <col min="12294" max="12294" width="12.42578125" style="1" customWidth="1"/>
    <col min="12295" max="12295" width="0.85546875" style="1" customWidth="1"/>
    <col min="12296" max="12296" width="13.5703125" style="1" bestFit="1" customWidth="1"/>
    <col min="12297" max="12297" width="0.85546875" style="1" customWidth="1"/>
    <col min="12298" max="12298" width="13.42578125" style="1" customWidth="1"/>
    <col min="12299" max="12299" width="0.5703125" style="1" customWidth="1"/>
    <col min="12300" max="12300" width="13.42578125" style="1" customWidth="1"/>
    <col min="12301" max="12301" width="0.85546875" style="1" customWidth="1"/>
    <col min="12302" max="12302" width="13.5703125" style="1" customWidth="1"/>
    <col min="12303" max="12303" width="1.140625" style="1" customWidth="1"/>
    <col min="12304" max="12304" width="15.140625" style="1" customWidth="1"/>
    <col min="12305" max="12305" width="1" style="1" customWidth="1"/>
    <col min="12306" max="12306" width="14.42578125" style="1" customWidth="1"/>
    <col min="12307" max="12307" width="1" style="1" customWidth="1"/>
    <col min="12308" max="12308" width="13.5703125" style="1" customWidth="1"/>
    <col min="12309" max="12309" width="0.5703125" style="1" customWidth="1"/>
    <col min="12310" max="12310" width="12.85546875" style="1" customWidth="1"/>
    <col min="12311" max="12311" width="0.85546875" style="1" customWidth="1"/>
    <col min="12312" max="12312" width="12.5703125" style="1" customWidth="1"/>
    <col min="12313" max="12313" width="0.5703125" style="1" customWidth="1"/>
    <col min="12314" max="12314" width="13.5703125" style="1" customWidth="1"/>
    <col min="12315" max="12315" width="0.5703125" style="1" customWidth="1"/>
    <col min="12316" max="12316" width="12.85546875" style="1" bestFit="1" customWidth="1"/>
    <col min="12317" max="12317" width="16.42578125" style="1" bestFit="1" customWidth="1"/>
    <col min="12318" max="12318" width="11.42578125" style="1" bestFit="1" customWidth="1"/>
    <col min="12319" max="12545" width="9.140625" style="1"/>
    <col min="12546" max="12547" width="1.85546875" style="1" customWidth="1"/>
    <col min="12548" max="12548" width="29.140625" style="1" customWidth="1"/>
    <col min="12549" max="12549" width="6.5703125" style="1" customWidth="1"/>
    <col min="12550" max="12550" width="12.42578125" style="1" customWidth="1"/>
    <col min="12551" max="12551" width="0.85546875" style="1" customWidth="1"/>
    <col min="12552" max="12552" width="13.5703125" style="1" bestFit="1" customWidth="1"/>
    <col min="12553" max="12553" width="0.85546875" style="1" customWidth="1"/>
    <col min="12554" max="12554" width="13.42578125" style="1" customWidth="1"/>
    <col min="12555" max="12555" width="0.5703125" style="1" customWidth="1"/>
    <col min="12556" max="12556" width="13.42578125" style="1" customWidth="1"/>
    <col min="12557" max="12557" width="0.85546875" style="1" customWidth="1"/>
    <col min="12558" max="12558" width="13.5703125" style="1" customWidth="1"/>
    <col min="12559" max="12559" width="1.140625" style="1" customWidth="1"/>
    <col min="12560" max="12560" width="15.140625" style="1" customWidth="1"/>
    <col min="12561" max="12561" width="1" style="1" customWidth="1"/>
    <col min="12562" max="12562" width="14.42578125" style="1" customWidth="1"/>
    <col min="12563" max="12563" width="1" style="1" customWidth="1"/>
    <col min="12564" max="12564" width="13.5703125" style="1" customWidth="1"/>
    <col min="12565" max="12565" width="0.5703125" style="1" customWidth="1"/>
    <col min="12566" max="12566" width="12.85546875" style="1" customWidth="1"/>
    <col min="12567" max="12567" width="0.85546875" style="1" customWidth="1"/>
    <col min="12568" max="12568" width="12.5703125" style="1" customWidth="1"/>
    <col min="12569" max="12569" width="0.5703125" style="1" customWidth="1"/>
    <col min="12570" max="12570" width="13.5703125" style="1" customWidth="1"/>
    <col min="12571" max="12571" width="0.5703125" style="1" customWidth="1"/>
    <col min="12572" max="12572" width="12.85546875" style="1" bestFit="1" customWidth="1"/>
    <col min="12573" max="12573" width="16.42578125" style="1" bestFit="1" customWidth="1"/>
    <col min="12574" max="12574" width="11.42578125" style="1" bestFit="1" customWidth="1"/>
    <col min="12575" max="12801" width="9.140625" style="1"/>
    <col min="12802" max="12803" width="1.85546875" style="1" customWidth="1"/>
    <col min="12804" max="12804" width="29.140625" style="1" customWidth="1"/>
    <col min="12805" max="12805" width="6.5703125" style="1" customWidth="1"/>
    <col min="12806" max="12806" width="12.42578125" style="1" customWidth="1"/>
    <col min="12807" max="12807" width="0.85546875" style="1" customWidth="1"/>
    <col min="12808" max="12808" width="13.5703125" style="1" bestFit="1" customWidth="1"/>
    <col min="12809" max="12809" width="0.85546875" style="1" customWidth="1"/>
    <col min="12810" max="12810" width="13.42578125" style="1" customWidth="1"/>
    <col min="12811" max="12811" width="0.5703125" style="1" customWidth="1"/>
    <col min="12812" max="12812" width="13.42578125" style="1" customWidth="1"/>
    <col min="12813" max="12813" width="0.85546875" style="1" customWidth="1"/>
    <col min="12814" max="12814" width="13.5703125" style="1" customWidth="1"/>
    <col min="12815" max="12815" width="1.140625" style="1" customWidth="1"/>
    <col min="12816" max="12816" width="15.140625" style="1" customWidth="1"/>
    <col min="12817" max="12817" width="1" style="1" customWidth="1"/>
    <col min="12818" max="12818" width="14.42578125" style="1" customWidth="1"/>
    <col min="12819" max="12819" width="1" style="1" customWidth="1"/>
    <col min="12820" max="12820" width="13.5703125" style="1" customWidth="1"/>
    <col min="12821" max="12821" width="0.5703125" style="1" customWidth="1"/>
    <col min="12822" max="12822" width="12.85546875" style="1" customWidth="1"/>
    <col min="12823" max="12823" width="0.85546875" style="1" customWidth="1"/>
    <col min="12824" max="12824" width="12.5703125" style="1" customWidth="1"/>
    <col min="12825" max="12825" width="0.5703125" style="1" customWidth="1"/>
    <col min="12826" max="12826" width="13.5703125" style="1" customWidth="1"/>
    <col min="12827" max="12827" width="0.5703125" style="1" customWidth="1"/>
    <col min="12828" max="12828" width="12.85546875" style="1" bestFit="1" customWidth="1"/>
    <col min="12829" max="12829" width="16.42578125" style="1" bestFit="1" customWidth="1"/>
    <col min="12830" max="12830" width="11.42578125" style="1" bestFit="1" customWidth="1"/>
    <col min="12831" max="13057" width="9.140625" style="1"/>
    <col min="13058" max="13059" width="1.85546875" style="1" customWidth="1"/>
    <col min="13060" max="13060" width="29.140625" style="1" customWidth="1"/>
    <col min="13061" max="13061" width="6.5703125" style="1" customWidth="1"/>
    <col min="13062" max="13062" width="12.42578125" style="1" customWidth="1"/>
    <col min="13063" max="13063" width="0.85546875" style="1" customWidth="1"/>
    <col min="13064" max="13064" width="13.5703125" style="1" bestFit="1" customWidth="1"/>
    <col min="13065" max="13065" width="0.85546875" style="1" customWidth="1"/>
    <col min="13066" max="13066" width="13.42578125" style="1" customWidth="1"/>
    <col min="13067" max="13067" width="0.5703125" style="1" customWidth="1"/>
    <col min="13068" max="13068" width="13.42578125" style="1" customWidth="1"/>
    <col min="13069" max="13069" width="0.85546875" style="1" customWidth="1"/>
    <col min="13070" max="13070" width="13.5703125" style="1" customWidth="1"/>
    <col min="13071" max="13071" width="1.140625" style="1" customWidth="1"/>
    <col min="13072" max="13072" width="15.140625" style="1" customWidth="1"/>
    <col min="13073" max="13073" width="1" style="1" customWidth="1"/>
    <col min="13074" max="13074" width="14.42578125" style="1" customWidth="1"/>
    <col min="13075" max="13075" width="1" style="1" customWidth="1"/>
    <col min="13076" max="13076" width="13.5703125" style="1" customWidth="1"/>
    <col min="13077" max="13077" width="0.5703125" style="1" customWidth="1"/>
    <col min="13078" max="13078" width="12.85546875" style="1" customWidth="1"/>
    <col min="13079" max="13079" width="0.85546875" style="1" customWidth="1"/>
    <col min="13080" max="13080" width="12.5703125" style="1" customWidth="1"/>
    <col min="13081" max="13081" width="0.5703125" style="1" customWidth="1"/>
    <col min="13082" max="13082" width="13.5703125" style="1" customWidth="1"/>
    <col min="13083" max="13083" width="0.5703125" style="1" customWidth="1"/>
    <col min="13084" max="13084" width="12.85546875" style="1" bestFit="1" customWidth="1"/>
    <col min="13085" max="13085" width="16.42578125" style="1" bestFit="1" customWidth="1"/>
    <col min="13086" max="13086" width="11.42578125" style="1" bestFit="1" customWidth="1"/>
    <col min="13087" max="13313" width="9.140625" style="1"/>
    <col min="13314" max="13315" width="1.85546875" style="1" customWidth="1"/>
    <col min="13316" max="13316" width="29.140625" style="1" customWidth="1"/>
    <col min="13317" max="13317" width="6.5703125" style="1" customWidth="1"/>
    <col min="13318" max="13318" width="12.42578125" style="1" customWidth="1"/>
    <col min="13319" max="13319" width="0.85546875" style="1" customWidth="1"/>
    <col min="13320" max="13320" width="13.5703125" style="1" bestFit="1" customWidth="1"/>
    <col min="13321" max="13321" width="0.85546875" style="1" customWidth="1"/>
    <col min="13322" max="13322" width="13.42578125" style="1" customWidth="1"/>
    <col min="13323" max="13323" width="0.5703125" style="1" customWidth="1"/>
    <col min="13324" max="13324" width="13.42578125" style="1" customWidth="1"/>
    <col min="13325" max="13325" width="0.85546875" style="1" customWidth="1"/>
    <col min="13326" max="13326" width="13.5703125" style="1" customWidth="1"/>
    <col min="13327" max="13327" width="1.140625" style="1" customWidth="1"/>
    <col min="13328" max="13328" width="15.140625" style="1" customWidth="1"/>
    <col min="13329" max="13329" width="1" style="1" customWidth="1"/>
    <col min="13330" max="13330" width="14.42578125" style="1" customWidth="1"/>
    <col min="13331" max="13331" width="1" style="1" customWidth="1"/>
    <col min="13332" max="13332" width="13.5703125" style="1" customWidth="1"/>
    <col min="13333" max="13333" width="0.5703125" style="1" customWidth="1"/>
    <col min="13334" max="13334" width="12.85546875" style="1" customWidth="1"/>
    <col min="13335" max="13335" width="0.85546875" style="1" customWidth="1"/>
    <col min="13336" max="13336" width="12.5703125" style="1" customWidth="1"/>
    <col min="13337" max="13337" width="0.5703125" style="1" customWidth="1"/>
    <col min="13338" max="13338" width="13.5703125" style="1" customWidth="1"/>
    <col min="13339" max="13339" width="0.5703125" style="1" customWidth="1"/>
    <col min="13340" max="13340" width="12.85546875" style="1" bestFit="1" customWidth="1"/>
    <col min="13341" max="13341" width="16.42578125" style="1" bestFit="1" customWidth="1"/>
    <col min="13342" max="13342" width="11.42578125" style="1" bestFit="1" customWidth="1"/>
    <col min="13343" max="13569" width="9.140625" style="1"/>
    <col min="13570" max="13571" width="1.85546875" style="1" customWidth="1"/>
    <col min="13572" max="13572" width="29.140625" style="1" customWidth="1"/>
    <col min="13573" max="13573" width="6.5703125" style="1" customWidth="1"/>
    <col min="13574" max="13574" width="12.42578125" style="1" customWidth="1"/>
    <col min="13575" max="13575" width="0.85546875" style="1" customWidth="1"/>
    <col min="13576" max="13576" width="13.5703125" style="1" bestFit="1" customWidth="1"/>
    <col min="13577" max="13577" width="0.85546875" style="1" customWidth="1"/>
    <col min="13578" max="13578" width="13.42578125" style="1" customWidth="1"/>
    <col min="13579" max="13579" width="0.5703125" style="1" customWidth="1"/>
    <col min="13580" max="13580" width="13.42578125" style="1" customWidth="1"/>
    <col min="13581" max="13581" width="0.85546875" style="1" customWidth="1"/>
    <col min="13582" max="13582" width="13.5703125" style="1" customWidth="1"/>
    <col min="13583" max="13583" width="1.140625" style="1" customWidth="1"/>
    <col min="13584" max="13584" width="15.140625" style="1" customWidth="1"/>
    <col min="13585" max="13585" width="1" style="1" customWidth="1"/>
    <col min="13586" max="13586" width="14.42578125" style="1" customWidth="1"/>
    <col min="13587" max="13587" width="1" style="1" customWidth="1"/>
    <col min="13588" max="13588" width="13.5703125" style="1" customWidth="1"/>
    <col min="13589" max="13589" width="0.5703125" style="1" customWidth="1"/>
    <col min="13590" max="13590" width="12.85546875" style="1" customWidth="1"/>
    <col min="13591" max="13591" width="0.85546875" style="1" customWidth="1"/>
    <col min="13592" max="13592" width="12.5703125" style="1" customWidth="1"/>
    <col min="13593" max="13593" width="0.5703125" style="1" customWidth="1"/>
    <col min="13594" max="13594" width="13.5703125" style="1" customWidth="1"/>
    <col min="13595" max="13595" width="0.5703125" style="1" customWidth="1"/>
    <col min="13596" max="13596" width="12.85546875" style="1" bestFit="1" customWidth="1"/>
    <col min="13597" max="13597" width="16.42578125" style="1" bestFit="1" customWidth="1"/>
    <col min="13598" max="13598" width="11.42578125" style="1" bestFit="1" customWidth="1"/>
    <col min="13599" max="13825" width="9.140625" style="1"/>
    <col min="13826" max="13827" width="1.85546875" style="1" customWidth="1"/>
    <col min="13828" max="13828" width="29.140625" style="1" customWidth="1"/>
    <col min="13829" max="13829" width="6.5703125" style="1" customWidth="1"/>
    <col min="13830" max="13830" width="12.42578125" style="1" customWidth="1"/>
    <col min="13831" max="13831" width="0.85546875" style="1" customWidth="1"/>
    <col min="13832" max="13832" width="13.5703125" style="1" bestFit="1" customWidth="1"/>
    <col min="13833" max="13833" width="0.85546875" style="1" customWidth="1"/>
    <col min="13834" max="13834" width="13.42578125" style="1" customWidth="1"/>
    <col min="13835" max="13835" width="0.5703125" style="1" customWidth="1"/>
    <col min="13836" max="13836" width="13.42578125" style="1" customWidth="1"/>
    <col min="13837" max="13837" width="0.85546875" style="1" customWidth="1"/>
    <col min="13838" max="13838" width="13.5703125" style="1" customWidth="1"/>
    <col min="13839" max="13839" width="1.140625" style="1" customWidth="1"/>
    <col min="13840" max="13840" width="15.140625" style="1" customWidth="1"/>
    <col min="13841" max="13841" width="1" style="1" customWidth="1"/>
    <col min="13842" max="13842" width="14.42578125" style="1" customWidth="1"/>
    <col min="13843" max="13843" width="1" style="1" customWidth="1"/>
    <col min="13844" max="13844" width="13.5703125" style="1" customWidth="1"/>
    <col min="13845" max="13845" width="0.5703125" style="1" customWidth="1"/>
    <col min="13846" max="13846" width="12.85546875" style="1" customWidth="1"/>
    <col min="13847" max="13847" width="0.85546875" style="1" customWidth="1"/>
    <col min="13848" max="13848" width="12.5703125" style="1" customWidth="1"/>
    <col min="13849" max="13849" width="0.5703125" style="1" customWidth="1"/>
    <col min="13850" max="13850" width="13.5703125" style="1" customWidth="1"/>
    <col min="13851" max="13851" width="0.5703125" style="1" customWidth="1"/>
    <col min="13852" max="13852" width="12.85546875" style="1" bestFit="1" customWidth="1"/>
    <col min="13853" max="13853" width="16.42578125" style="1" bestFit="1" customWidth="1"/>
    <col min="13854" max="13854" width="11.42578125" style="1" bestFit="1" customWidth="1"/>
    <col min="13855" max="14081" width="9.140625" style="1"/>
    <col min="14082" max="14083" width="1.85546875" style="1" customWidth="1"/>
    <col min="14084" max="14084" width="29.140625" style="1" customWidth="1"/>
    <col min="14085" max="14085" width="6.5703125" style="1" customWidth="1"/>
    <col min="14086" max="14086" width="12.42578125" style="1" customWidth="1"/>
    <col min="14087" max="14087" width="0.85546875" style="1" customWidth="1"/>
    <col min="14088" max="14088" width="13.5703125" style="1" bestFit="1" customWidth="1"/>
    <col min="14089" max="14089" width="0.85546875" style="1" customWidth="1"/>
    <col min="14090" max="14090" width="13.42578125" style="1" customWidth="1"/>
    <col min="14091" max="14091" width="0.5703125" style="1" customWidth="1"/>
    <col min="14092" max="14092" width="13.42578125" style="1" customWidth="1"/>
    <col min="14093" max="14093" width="0.85546875" style="1" customWidth="1"/>
    <col min="14094" max="14094" width="13.5703125" style="1" customWidth="1"/>
    <col min="14095" max="14095" width="1.140625" style="1" customWidth="1"/>
    <col min="14096" max="14096" width="15.140625" style="1" customWidth="1"/>
    <col min="14097" max="14097" width="1" style="1" customWidth="1"/>
    <col min="14098" max="14098" width="14.42578125" style="1" customWidth="1"/>
    <col min="14099" max="14099" width="1" style="1" customWidth="1"/>
    <col min="14100" max="14100" width="13.5703125" style="1" customWidth="1"/>
    <col min="14101" max="14101" width="0.5703125" style="1" customWidth="1"/>
    <col min="14102" max="14102" width="12.85546875" style="1" customWidth="1"/>
    <col min="14103" max="14103" width="0.85546875" style="1" customWidth="1"/>
    <col min="14104" max="14104" width="12.5703125" style="1" customWidth="1"/>
    <col min="14105" max="14105" width="0.5703125" style="1" customWidth="1"/>
    <col min="14106" max="14106" width="13.5703125" style="1" customWidth="1"/>
    <col min="14107" max="14107" width="0.5703125" style="1" customWidth="1"/>
    <col min="14108" max="14108" width="12.85546875" style="1" bestFit="1" customWidth="1"/>
    <col min="14109" max="14109" width="16.42578125" style="1" bestFit="1" customWidth="1"/>
    <col min="14110" max="14110" width="11.42578125" style="1" bestFit="1" customWidth="1"/>
    <col min="14111" max="14337" width="9.140625" style="1"/>
    <col min="14338" max="14339" width="1.85546875" style="1" customWidth="1"/>
    <col min="14340" max="14340" width="29.140625" style="1" customWidth="1"/>
    <col min="14341" max="14341" width="6.5703125" style="1" customWidth="1"/>
    <col min="14342" max="14342" width="12.42578125" style="1" customWidth="1"/>
    <col min="14343" max="14343" width="0.85546875" style="1" customWidth="1"/>
    <col min="14344" max="14344" width="13.5703125" style="1" bestFit="1" customWidth="1"/>
    <col min="14345" max="14345" width="0.85546875" style="1" customWidth="1"/>
    <col min="14346" max="14346" width="13.42578125" style="1" customWidth="1"/>
    <col min="14347" max="14347" width="0.5703125" style="1" customWidth="1"/>
    <col min="14348" max="14348" width="13.42578125" style="1" customWidth="1"/>
    <col min="14349" max="14349" width="0.85546875" style="1" customWidth="1"/>
    <col min="14350" max="14350" width="13.5703125" style="1" customWidth="1"/>
    <col min="14351" max="14351" width="1.140625" style="1" customWidth="1"/>
    <col min="14352" max="14352" width="15.140625" style="1" customWidth="1"/>
    <col min="14353" max="14353" width="1" style="1" customWidth="1"/>
    <col min="14354" max="14354" width="14.42578125" style="1" customWidth="1"/>
    <col min="14355" max="14355" width="1" style="1" customWidth="1"/>
    <col min="14356" max="14356" width="13.5703125" style="1" customWidth="1"/>
    <col min="14357" max="14357" width="0.5703125" style="1" customWidth="1"/>
    <col min="14358" max="14358" width="12.85546875" style="1" customWidth="1"/>
    <col min="14359" max="14359" width="0.85546875" style="1" customWidth="1"/>
    <col min="14360" max="14360" width="12.5703125" style="1" customWidth="1"/>
    <col min="14361" max="14361" width="0.5703125" style="1" customWidth="1"/>
    <col min="14362" max="14362" width="13.5703125" style="1" customWidth="1"/>
    <col min="14363" max="14363" width="0.5703125" style="1" customWidth="1"/>
    <col min="14364" max="14364" width="12.85546875" style="1" bestFit="1" customWidth="1"/>
    <col min="14365" max="14365" width="16.42578125" style="1" bestFit="1" customWidth="1"/>
    <col min="14366" max="14366" width="11.42578125" style="1" bestFit="1" customWidth="1"/>
    <col min="14367" max="14593" width="9.140625" style="1"/>
    <col min="14594" max="14595" width="1.85546875" style="1" customWidth="1"/>
    <col min="14596" max="14596" width="29.140625" style="1" customWidth="1"/>
    <col min="14597" max="14597" width="6.5703125" style="1" customWidth="1"/>
    <col min="14598" max="14598" width="12.42578125" style="1" customWidth="1"/>
    <col min="14599" max="14599" width="0.85546875" style="1" customWidth="1"/>
    <col min="14600" max="14600" width="13.5703125" style="1" bestFit="1" customWidth="1"/>
    <col min="14601" max="14601" width="0.85546875" style="1" customWidth="1"/>
    <col min="14602" max="14602" width="13.42578125" style="1" customWidth="1"/>
    <col min="14603" max="14603" width="0.5703125" style="1" customWidth="1"/>
    <col min="14604" max="14604" width="13.42578125" style="1" customWidth="1"/>
    <col min="14605" max="14605" width="0.85546875" style="1" customWidth="1"/>
    <col min="14606" max="14606" width="13.5703125" style="1" customWidth="1"/>
    <col min="14607" max="14607" width="1.140625" style="1" customWidth="1"/>
    <col min="14608" max="14608" width="15.140625" style="1" customWidth="1"/>
    <col min="14609" max="14609" width="1" style="1" customWidth="1"/>
    <col min="14610" max="14610" width="14.42578125" style="1" customWidth="1"/>
    <col min="14611" max="14611" width="1" style="1" customWidth="1"/>
    <col min="14612" max="14612" width="13.5703125" style="1" customWidth="1"/>
    <col min="14613" max="14613" width="0.5703125" style="1" customWidth="1"/>
    <col min="14614" max="14614" width="12.85546875" style="1" customWidth="1"/>
    <col min="14615" max="14615" width="0.85546875" style="1" customWidth="1"/>
    <col min="14616" max="14616" width="12.5703125" style="1" customWidth="1"/>
    <col min="14617" max="14617" width="0.5703125" style="1" customWidth="1"/>
    <col min="14618" max="14618" width="13.5703125" style="1" customWidth="1"/>
    <col min="14619" max="14619" width="0.5703125" style="1" customWidth="1"/>
    <col min="14620" max="14620" width="12.85546875" style="1" bestFit="1" customWidth="1"/>
    <col min="14621" max="14621" width="16.42578125" style="1" bestFit="1" customWidth="1"/>
    <col min="14622" max="14622" width="11.42578125" style="1" bestFit="1" customWidth="1"/>
    <col min="14623" max="14849" width="9.140625" style="1"/>
    <col min="14850" max="14851" width="1.85546875" style="1" customWidth="1"/>
    <col min="14852" max="14852" width="29.140625" style="1" customWidth="1"/>
    <col min="14853" max="14853" width="6.5703125" style="1" customWidth="1"/>
    <col min="14854" max="14854" width="12.42578125" style="1" customWidth="1"/>
    <col min="14855" max="14855" width="0.85546875" style="1" customWidth="1"/>
    <col min="14856" max="14856" width="13.5703125" style="1" bestFit="1" customWidth="1"/>
    <col min="14857" max="14857" width="0.85546875" style="1" customWidth="1"/>
    <col min="14858" max="14858" width="13.42578125" style="1" customWidth="1"/>
    <col min="14859" max="14859" width="0.5703125" style="1" customWidth="1"/>
    <col min="14860" max="14860" width="13.42578125" style="1" customWidth="1"/>
    <col min="14861" max="14861" width="0.85546875" style="1" customWidth="1"/>
    <col min="14862" max="14862" width="13.5703125" style="1" customWidth="1"/>
    <col min="14863" max="14863" width="1.140625" style="1" customWidth="1"/>
    <col min="14864" max="14864" width="15.140625" style="1" customWidth="1"/>
    <col min="14865" max="14865" width="1" style="1" customWidth="1"/>
    <col min="14866" max="14866" width="14.42578125" style="1" customWidth="1"/>
    <col min="14867" max="14867" width="1" style="1" customWidth="1"/>
    <col min="14868" max="14868" width="13.5703125" style="1" customWidth="1"/>
    <col min="14869" max="14869" width="0.5703125" style="1" customWidth="1"/>
    <col min="14870" max="14870" width="12.85546875" style="1" customWidth="1"/>
    <col min="14871" max="14871" width="0.85546875" style="1" customWidth="1"/>
    <col min="14872" max="14872" width="12.5703125" style="1" customWidth="1"/>
    <col min="14873" max="14873" width="0.5703125" style="1" customWidth="1"/>
    <col min="14874" max="14874" width="13.5703125" style="1" customWidth="1"/>
    <col min="14875" max="14875" width="0.5703125" style="1" customWidth="1"/>
    <col min="14876" max="14876" width="12.85546875" style="1" bestFit="1" customWidth="1"/>
    <col min="14877" max="14877" width="16.42578125" style="1" bestFit="1" customWidth="1"/>
    <col min="14878" max="14878" width="11.42578125" style="1" bestFit="1" customWidth="1"/>
    <col min="14879" max="15105" width="9.140625" style="1"/>
    <col min="15106" max="15107" width="1.85546875" style="1" customWidth="1"/>
    <col min="15108" max="15108" width="29.140625" style="1" customWidth="1"/>
    <col min="15109" max="15109" width="6.5703125" style="1" customWidth="1"/>
    <col min="15110" max="15110" width="12.42578125" style="1" customWidth="1"/>
    <col min="15111" max="15111" width="0.85546875" style="1" customWidth="1"/>
    <col min="15112" max="15112" width="13.5703125" style="1" bestFit="1" customWidth="1"/>
    <col min="15113" max="15113" width="0.85546875" style="1" customWidth="1"/>
    <col min="15114" max="15114" width="13.42578125" style="1" customWidth="1"/>
    <col min="15115" max="15115" width="0.5703125" style="1" customWidth="1"/>
    <col min="15116" max="15116" width="13.42578125" style="1" customWidth="1"/>
    <col min="15117" max="15117" width="0.85546875" style="1" customWidth="1"/>
    <col min="15118" max="15118" width="13.5703125" style="1" customWidth="1"/>
    <col min="15119" max="15119" width="1.140625" style="1" customWidth="1"/>
    <col min="15120" max="15120" width="15.140625" style="1" customWidth="1"/>
    <col min="15121" max="15121" width="1" style="1" customWidth="1"/>
    <col min="15122" max="15122" width="14.42578125" style="1" customWidth="1"/>
    <col min="15123" max="15123" width="1" style="1" customWidth="1"/>
    <col min="15124" max="15124" width="13.5703125" style="1" customWidth="1"/>
    <col min="15125" max="15125" width="0.5703125" style="1" customWidth="1"/>
    <col min="15126" max="15126" width="12.85546875" style="1" customWidth="1"/>
    <col min="15127" max="15127" width="0.85546875" style="1" customWidth="1"/>
    <col min="15128" max="15128" width="12.5703125" style="1" customWidth="1"/>
    <col min="15129" max="15129" width="0.5703125" style="1" customWidth="1"/>
    <col min="15130" max="15130" width="13.5703125" style="1" customWidth="1"/>
    <col min="15131" max="15131" width="0.5703125" style="1" customWidth="1"/>
    <col min="15132" max="15132" width="12.85546875" style="1" bestFit="1" customWidth="1"/>
    <col min="15133" max="15133" width="16.42578125" style="1" bestFit="1" customWidth="1"/>
    <col min="15134" max="15134" width="11.42578125" style="1" bestFit="1" customWidth="1"/>
    <col min="15135" max="15361" width="9.140625" style="1"/>
    <col min="15362" max="15363" width="1.85546875" style="1" customWidth="1"/>
    <col min="15364" max="15364" width="29.140625" style="1" customWidth="1"/>
    <col min="15365" max="15365" width="6.5703125" style="1" customWidth="1"/>
    <col min="15366" max="15366" width="12.42578125" style="1" customWidth="1"/>
    <col min="15367" max="15367" width="0.85546875" style="1" customWidth="1"/>
    <col min="15368" max="15368" width="13.5703125" style="1" bestFit="1" customWidth="1"/>
    <col min="15369" max="15369" width="0.85546875" style="1" customWidth="1"/>
    <col min="15370" max="15370" width="13.42578125" style="1" customWidth="1"/>
    <col min="15371" max="15371" width="0.5703125" style="1" customWidth="1"/>
    <col min="15372" max="15372" width="13.42578125" style="1" customWidth="1"/>
    <col min="15373" max="15373" width="0.85546875" style="1" customWidth="1"/>
    <col min="15374" max="15374" width="13.5703125" style="1" customWidth="1"/>
    <col min="15375" max="15375" width="1.140625" style="1" customWidth="1"/>
    <col min="15376" max="15376" width="15.140625" style="1" customWidth="1"/>
    <col min="15377" max="15377" width="1" style="1" customWidth="1"/>
    <col min="15378" max="15378" width="14.42578125" style="1" customWidth="1"/>
    <col min="15379" max="15379" width="1" style="1" customWidth="1"/>
    <col min="15380" max="15380" width="13.5703125" style="1" customWidth="1"/>
    <col min="15381" max="15381" width="0.5703125" style="1" customWidth="1"/>
    <col min="15382" max="15382" width="12.85546875" style="1" customWidth="1"/>
    <col min="15383" max="15383" width="0.85546875" style="1" customWidth="1"/>
    <col min="15384" max="15384" width="12.5703125" style="1" customWidth="1"/>
    <col min="15385" max="15385" width="0.5703125" style="1" customWidth="1"/>
    <col min="15386" max="15386" width="13.5703125" style="1" customWidth="1"/>
    <col min="15387" max="15387" width="0.5703125" style="1" customWidth="1"/>
    <col min="15388" max="15388" width="12.85546875" style="1" bestFit="1" customWidth="1"/>
    <col min="15389" max="15389" width="16.42578125" style="1" bestFit="1" customWidth="1"/>
    <col min="15390" max="15390" width="11.42578125" style="1" bestFit="1" customWidth="1"/>
    <col min="15391" max="15617" width="9.140625" style="1"/>
    <col min="15618" max="15619" width="1.85546875" style="1" customWidth="1"/>
    <col min="15620" max="15620" width="29.140625" style="1" customWidth="1"/>
    <col min="15621" max="15621" width="6.5703125" style="1" customWidth="1"/>
    <col min="15622" max="15622" width="12.42578125" style="1" customWidth="1"/>
    <col min="15623" max="15623" width="0.85546875" style="1" customWidth="1"/>
    <col min="15624" max="15624" width="13.5703125" style="1" bestFit="1" customWidth="1"/>
    <col min="15625" max="15625" width="0.85546875" style="1" customWidth="1"/>
    <col min="15626" max="15626" width="13.42578125" style="1" customWidth="1"/>
    <col min="15627" max="15627" width="0.5703125" style="1" customWidth="1"/>
    <col min="15628" max="15628" width="13.42578125" style="1" customWidth="1"/>
    <col min="15629" max="15629" width="0.85546875" style="1" customWidth="1"/>
    <col min="15630" max="15630" width="13.5703125" style="1" customWidth="1"/>
    <col min="15631" max="15631" width="1.140625" style="1" customWidth="1"/>
    <col min="15632" max="15632" width="15.140625" style="1" customWidth="1"/>
    <col min="15633" max="15633" width="1" style="1" customWidth="1"/>
    <col min="15634" max="15634" width="14.42578125" style="1" customWidth="1"/>
    <col min="15635" max="15635" width="1" style="1" customWidth="1"/>
    <col min="15636" max="15636" width="13.5703125" style="1" customWidth="1"/>
    <col min="15637" max="15637" width="0.5703125" style="1" customWidth="1"/>
    <col min="15638" max="15638" width="12.85546875" style="1" customWidth="1"/>
    <col min="15639" max="15639" width="0.85546875" style="1" customWidth="1"/>
    <col min="15640" max="15640" width="12.5703125" style="1" customWidth="1"/>
    <col min="15641" max="15641" width="0.5703125" style="1" customWidth="1"/>
    <col min="15642" max="15642" width="13.5703125" style="1" customWidth="1"/>
    <col min="15643" max="15643" width="0.5703125" style="1" customWidth="1"/>
    <col min="15644" max="15644" width="12.85546875" style="1" bestFit="1" customWidth="1"/>
    <col min="15645" max="15645" width="16.42578125" style="1" bestFit="1" customWidth="1"/>
    <col min="15646" max="15646" width="11.42578125" style="1" bestFit="1" customWidth="1"/>
    <col min="15647" max="15873" width="9.140625" style="1"/>
    <col min="15874" max="15875" width="1.85546875" style="1" customWidth="1"/>
    <col min="15876" max="15876" width="29.140625" style="1" customWidth="1"/>
    <col min="15877" max="15877" width="6.5703125" style="1" customWidth="1"/>
    <col min="15878" max="15878" width="12.42578125" style="1" customWidth="1"/>
    <col min="15879" max="15879" width="0.85546875" style="1" customWidth="1"/>
    <col min="15880" max="15880" width="13.5703125" style="1" bestFit="1" customWidth="1"/>
    <col min="15881" max="15881" width="0.85546875" style="1" customWidth="1"/>
    <col min="15882" max="15882" width="13.42578125" style="1" customWidth="1"/>
    <col min="15883" max="15883" width="0.5703125" style="1" customWidth="1"/>
    <col min="15884" max="15884" width="13.42578125" style="1" customWidth="1"/>
    <col min="15885" max="15885" width="0.85546875" style="1" customWidth="1"/>
    <col min="15886" max="15886" width="13.5703125" style="1" customWidth="1"/>
    <col min="15887" max="15887" width="1.140625" style="1" customWidth="1"/>
    <col min="15888" max="15888" width="15.140625" style="1" customWidth="1"/>
    <col min="15889" max="15889" width="1" style="1" customWidth="1"/>
    <col min="15890" max="15890" width="14.42578125" style="1" customWidth="1"/>
    <col min="15891" max="15891" width="1" style="1" customWidth="1"/>
    <col min="15892" max="15892" width="13.5703125" style="1" customWidth="1"/>
    <col min="15893" max="15893" width="0.5703125" style="1" customWidth="1"/>
    <col min="15894" max="15894" width="12.85546875" style="1" customWidth="1"/>
    <col min="15895" max="15895" width="0.85546875" style="1" customWidth="1"/>
    <col min="15896" max="15896" width="12.5703125" style="1" customWidth="1"/>
    <col min="15897" max="15897" width="0.5703125" style="1" customWidth="1"/>
    <col min="15898" max="15898" width="13.5703125" style="1" customWidth="1"/>
    <col min="15899" max="15899" width="0.5703125" style="1" customWidth="1"/>
    <col min="15900" max="15900" width="12.85546875" style="1" bestFit="1" customWidth="1"/>
    <col min="15901" max="15901" width="16.42578125" style="1" bestFit="1" customWidth="1"/>
    <col min="15902" max="15902" width="11.42578125" style="1" bestFit="1" customWidth="1"/>
    <col min="15903" max="16129" width="9.140625" style="1"/>
    <col min="16130" max="16131" width="1.85546875" style="1" customWidth="1"/>
    <col min="16132" max="16132" width="29.140625" style="1" customWidth="1"/>
    <col min="16133" max="16133" width="6.5703125" style="1" customWidth="1"/>
    <col min="16134" max="16134" width="12.42578125" style="1" customWidth="1"/>
    <col min="16135" max="16135" width="0.85546875" style="1" customWidth="1"/>
    <col min="16136" max="16136" width="13.5703125" style="1" bestFit="1" customWidth="1"/>
    <col min="16137" max="16137" width="0.85546875" style="1" customWidth="1"/>
    <col min="16138" max="16138" width="13.42578125" style="1" customWidth="1"/>
    <col min="16139" max="16139" width="0.5703125" style="1" customWidth="1"/>
    <col min="16140" max="16140" width="13.42578125" style="1" customWidth="1"/>
    <col min="16141" max="16141" width="0.85546875" style="1" customWidth="1"/>
    <col min="16142" max="16142" width="13.5703125" style="1" customWidth="1"/>
    <col min="16143" max="16143" width="1.140625" style="1" customWidth="1"/>
    <col min="16144" max="16144" width="15.140625" style="1" customWidth="1"/>
    <col min="16145" max="16145" width="1" style="1" customWidth="1"/>
    <col min="16146" max="16146" width="14.42578125" style="1" customWidth="1"/>
    <col min="16147" max="16147" width="1" style="1" customWidth="1"/>
    <col min="16148" max="16148" width="13.5703125" style="1" customWidth="1"/>
    <col min="16149" max="16149" width="0.5703125" style="1" customWidth="1"/>
    <col min="16150" max="16150" width="12.85546875" style="1" customWidth="1"/>
    <col min="16151" max="16151" width="0.85546875" style="1" customWidth="1"/>
    <col min="16152" max="16152" width="12.5703125" style="1" customWidth="1"/>
    <col min="16153" max="16153" width="0.5703125" style="1" customWidth="1"/>
    <col min="16154" max="16154" width="13.5703125" style="1" customWidth="1"/>
    <col min="16155" max="16155" width="0.5703125" style="1" customWidth="1"/>
    <col min="16156" max="16156" width="12.85546875" style="1" bestFit="1" customWidth="1"/>
    <col min="16157" max="16157" width="16.42578125" style="1" bestFit="1" customWidth="1"/>
    <col min="16158" max="16158" width="11.42578125" style="1" bestFit="1" customWidth="1"/>
    <col min="16159" max="16382" width="9.140625" style="1"/>
    <col min="16383" max="16384" width="9.140625" style="1" customWidth="1"/>
  </cols>
  <sheetData>
    <row r="1" spans="1:29" ht="21.75">
      <c r="A1" s="267" t="s">
        <v>19</v>
      </c>
      <c r="B1" s="68"/>
      <c r="C1" s="68"/>
      <c r="D1" s="5"/>
      <c r="E1" s="5"/>
      <c r="F1" s="5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269"/>
      <c r="Z1" s="269"/>
      <c r="AA1" s="270" t="s">
        <v>55</v>
      </c>
      <c r="AB1" s="21"/>
    </row>
    <row r="2" spans="1:29" ht="21.75">
      <c r="A2" s="267" t="s">
        <v>31</v>
      </c>
      <c r="B2" s="68"/>
      <c r="C2" s="68"/>
      <c r="D2" s="5"/>
      <c r="E2" s="5"/>
      <c r="F2" s="5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269"/>
      <c r="Z2" s="269"/>
      <c r="AA2" s="270" t="s">
        <v>56</v>
      </c>
      <c r="AB2" s="21"/>
    </row>
    <row r="3" spans="1:29" ht="21.75">
      <c r="A3" s="268" t="s">
        <v>158</v>
      </c>
      <c r="B3" s="192"/>
      <c r="C3" s="192"/>
      <c r="D3" s="193"/>
      <c r="E3" s="193"/>
      <c r="F3" s="193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21"/>
    </row>
    <row r="4" spans="1:29" ht="12" customHeight="1">
      <c r="A4" s="268"/>
      <c r="B4" s="192"/>
      <c r="C4" s="192"/>
      <c r="D4" s="193"/>
      <c r="E4" s="193"/>
      <c r="F4" s="193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21"/>
    </row>
    <row r="5" spans="1:29" ht="21" customHeight="1">
      <c r="A5" s="68"/>
      <c r="B5" s="68"/>
      <c r="C5" s="68"/>
      <c r="D5" s="244"/>
      <c r="E5" s="394"/>
      <c r="F5" s="394"/>
      <c r="G5" s="428" t="s">
        <v>52</v>
      </c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28"/>
      <c r="S5" s="428"/>
      <c r="T5" s="428"/>
      <c r="U5" s="428"/>
      <c r="V5" s="428"/>
      <c r="W5" s="428"/>
      <c r="X5" s="428"/>
      <c r="Y5" s="428"/>
      <c r="Z5" s="428"/>
      <c r="AA5" s="428"/>
      <c r="AB5" s="21"/>
    </row>
    <row r="6" spans="1:29" ht="21" customHeight="1">
      <c r="A6" s="68"/>
      <c r="B6" s="68"/>
      <c r="C6" s="68"/>
      <c r="D6" s="244"/>
      <c r="E6" s="394"/>
      <c r="F6" s="394"/>
      <c r="G6" s="417" t="s">
        <v>10</v>
      </c>
      <c r="H6" s="417"/>
      <c r="I6" s="417"/>
      <c r="J6" s="417"/>
      <c r="K6" s="417"/>
      <c r="L6" s="417"/>
      <c r="M6" s="417"/>
      <c r="N6" s="417"/>
      <c r="O6" s="417"/>
      <c r="P6" s="417"/>
      <c r="Q6" s="417"/>
      <c r="R6" s="417"/>
      <c r="S6" s="417"/>
      <c r="T6" s="417"/>
      <c r="U6" s="417"/>
      <c r="V6" s="417"/>
      <c r="W6" s="417"/>
      <c r="X6" s="417"/>
      <c r="Y6" s="417"/>
      <c r="Z6" s="417"/>
      <c r="AA6" s="417"/>
      <c r="AB6" s="21"/>
    </row>
    <row r="7" spans="1:29" ht="21" customHeight="1">
      <c r="A7" s="68"/>
      <c r="B7" s="68"/>
      <c r="C7" s="68"/>
      <c r="D7" s="299"/>
      <c r="E7" s="394"/>
      <c r="F7" s="394"/>
      <c r="G7" s="417" t="s">
        <v>128</v>
      </c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7"/>
      <c r="X7" s="299"/>
      <c r="Y7" s="299"/>
      <c r="Z7" s="299"/>
      <c r="AA7" s="299"/>
      <c r="AB7" s="21"/>
    </row>
    <row r="8" spans="1:29" ht="21" customHeight="1">
      <c r="A8" s="68"/>
      <c r="B8" s="68"/>
      <c r="C8" s="68"/>
      <c r="D8" s="244"/>
      <c r="E8" s="394"/>
      <c r="F8" s="394"/>
      <c r="H8" s="244"/>
      <c r="I8" s="174"/>
      <c r="J8" s="174"/>
      <c r="K8" s="174"/>
      <c r="L8" s="174"/>
      <c r="P8" s="172"/>
      <c r="Q8" s="429" t="s">
        <v>30</v>
      </c>
      <c r="R8" s="429"/>
      <c r="S8" s="429"/>
      <c r="T8" s="429"/>
      <c r="U8" s="429"/>
      <c r="V8" s="67"/>
      <c r="W8" s="67"/>
      <c r="X8" s="172"/>
      <c r="Y8" s="194"/>
      <c r="Z8" s="195"/>
      <c r="AA8" s="195"/>
      <c r="AB8" s="21"/>
    </row>
    <row r="9" spans="1:29" ht="21" customHeight="1">
      <c r="A9" s="68"/>
      <c r="B9" s="68"/>
      <c r="C9" s="68"/>
      <c r="D9" s="244"/>
      <c r="E9" s="394"/>
      <c r="F9" s="394"/>
      <c r="H9" s="170"/>
      <c r="I9" s="173"/>
      <c r="J9" s="173"/>
      <c r="K9" s="219" t="s">
        <v>152</v>
      </c>
      <c r="L9" s="173"/>
      <c r="M9" s="173"/>
      <c r="N9" s="173"/>
      <c r="O9" s="173"/>
      <c r="P9" s="173"/>
      <c r="Q9" s="430" t="s">
        <v>107</v>
      </c>
      <c r="R9" s="430"/>
      <c r="S9" s="430"/>
      <c r="T9" s="171"/>
      <c r="U9" s="171"/>
      <c r="V9" s="174"/>
      <c r="X9" s="173"/>
      <c r="Y9" s="172"/>
      <c r="Z9" s="195"/>
      <c r="AB9" s="21"/>
    </row>
    <row r="10" spans="1:29" ht="21" customHeight="1">
      <c r="A10" s="68"/>
      <c r="B10" s="68"/>
      <c r="C10" s="68"/>
      <c r="D10" s="244"/>
      <c r="E10" s="394"/>
      <c r="F10" s="394"/>
      <c r="G10" s="274"/>
      <c r="H10" s="219"/>
      <c r="I10" s="219"/>
      <c r="J10" s="173"/>
      <c r="K10" s="273" t="s">
        <v>165</v>
      </c>
      <c r="L10" s="173"/>
      <c r="M10" s="427" t="s">
        <v>11</v>
      </c>
      <c r="N10" s="427"/>
      <c r="O10" s="427"/>
      <c r="P10" s="173"/>
      <c r="Q10" s="219" t="s">
        <v>167</v>
      </c>
      <c r="R10" s="172"/>
      <c r="S10" s="271" t="s">
        <v>104</v>
      </c>
      <c r="T10" s="172"/>
      <c r="U10" s="219" t="s">
        <v>33</v>
      </c>
      <c r="V10" s="172"/>
      <c r="W10" s="219" t="s">
        <v>98</v>
      </c>
      <c r="X10" s="47"/>
      <c r="Y10" s="271" t="s">
        <v>99</v>
      </c>
      <c r="Z10" s="195"/>
      <c r="AA10" s="244"/>
      <c r="AB10" s="21"/>
    </row>
    <row r="11" spans="1:29" ht="21" customHeight="1">
      <c r="A11" s="68"/>
      <c r="B11" s="68"/>
      <c r="C11" s="68"/>
      <c r="D11" s="244"/>
      <c r="E11" s="410"/>
      <c r="F11" s="394"/>
      <c r="G11" s="280" t="s">
        <v>108</v>
      </c>
      <c r="H11" s="219"/>
      <c r="I11" s="273" t="s">
        <v>177</v>
      </c>
      <c r="J11" s="173"/>
      <c r="K11" s="273" t="s">
        <v>105</v>
      </c>
      <c r="L11" s="173"/>
      <c r="M11" s="217" t="s">
        <v>61</v>
      </c>
      <c r="N11" s="273"/>
      <c r="O11" s="273"/>
      <c r="P11" s="173"/>
      <c r="Q11" s="273" t="s">
        <v>166</v>
      </c>
      <c r="R11" s="172"/>
      <c r="S11" s="271" t="s">
        <v>95</v>
      </c>
      <c r="T11" s="172"/>
      <c r="U11" s="219" t="s">
        <v>96</v>
      </c>
      <c r="V11" s="172"/>
      <c r="W11" s="219" t="s">
        <v>100</v>
      </c>
      <c r="X11" s="273"/>
      <c r="Y11" s="271" t="s">
        <v>32</v>
      </c>
      <c r="Z11" s="195"/>
      <c r="AA11" s="244"/>
      <c r="AB11" s="21"/>
    </row>
    <row r="12" spans="1:29" ht="21" customHeight="1">
      <c r="A12" s="68"/>
      <c r="B12" s="68"/>
      <c r="C12" s="68"/>
      <c r="D12" s="244"/>
      <c r="E12" s="410"/>
      <c r="F12" s="394"/>
      <c r="G12" s="281" t="s">
        <v>109</v>
      </c>
      <c r="H12" s="219"/>
      <c r="I12" s="218" t="s">
        <v>34</v>
      </c>
      <c r="J12" s="172"/>
      <c r="K12" s="218" t="s">
        <v>106</v>
      </c>
      <c r="L12" s="172"/>
      <c r="M12" s="218" t="s">
        <v>62</v>
      </c>
      <c r="N12" s="219"/>
      <c r="O12" s="218" t="s">
        <v>91</v>
      </c>
      <c r="P12" s="172"/>
      <c r="Q12" s="218" t="s">
        <v>103</v>
      </c>
      <c r="R12" s="172"/>
      <c r="S12" s="272" t="s">
        <v>92</v>
      </c>
      <c r="T12" s="172"/>
      <c r="U12" s="218" t="s">
        <v>97</v>
      </c>
      <c r="V12" s="172"/>
      <c r="W12" s="218" t="s">
        <v>101</v>
      </c>
      <c r="X12" s="273"/>
      <c r="Y12" s="272" t="s">
        <v>102</v>
      </c>
      <c r="Z12" s="195"/>
      <c r="AA12" s="247" t="s">
        <v>33</v>
      </c>
      <c r="AB12" s="21"/>
    </row>
    <row r="13" spans="1:29" ht="21" customHeight="1">
      <c r="A13" s="214" t="s">
        <v>159</v>
      </c>
      <c r="B13" s="196"/>
      <c r="C13" s="175"/>
      <c r="D13" s="244"/>
      <c r="E13" s="410"/>
      <c r="F13" s="394"/>
      <c r="G13" s="377">
        <v>1112738</v>
      </c>
      <c r="H13" s="405"/>
      <c r="I13" s="377">
        <v>-746116</v>
      </c>
      <c r="J13" s="406"/>
      <c r="K13" s="377">
        <v>-226</v>
      </c>
      <c r="L13" s="406"/>
      <c r="M13" s="377">
        <v>11250</v>
      </c>
      <c r="N13" s="407"/>
      <c r="O13" s="377">
        <v>-413007</v>
      </c>
      <c r="P13" s="406"/>
      <c r="Q13" s="377">
        <v>767</v>
      </c>
      <c r="R13" s="406"/>
      <c r="S13" s="377">
        <v>966</v>
      </c>
      <c r="T13" s="406"/>
      <c r="U13" s="377">
        <f>SUM(Q13:S13)</f>
        <v>1733</v>
      </c>
      <c r="V13" s="406"/>
      <c r="W13" s="377">
        <f>SUM(U13,G13:O13)</f>
        <v>-33628</v>
      </c>
      <c r="X13" s="407"/>
      <c r="Y13" s="110" t="s">
        <v>58</v>
      </c>
      <c r="Z13" s="407"/>
      <c r="AA13" s="377">
        <f>SUM(W13:Y13)</f>
        <v>-33628</v>
      </c>
      <c r="AB13" s="74">
        <f>+AA13-'BS (T)'!F85</f>
        <v>0</v>
      </c>
    </row>
    <row r="14" spans="1:29" ht="21" customHeight="1">
      <c r="A14" s="214" t="s">
        <v>84</v>
      </c>
      <c r="B14" s="68"/>
      <c r="C14" s="175"/>
      <c r="D14" s="244"/>
      <c r="E14" s="410"/>
      <c r="F14" s="394"/>
      <c r="G14" s="204"/>
      <c r="H14" s="202"/>
      <c r="I14" s="204"/>
      <c r="J14" s="201"/>
      <c r="K14" s="204"/>
      <c r="L14" s="201"/>
      <c r="M14" s="204"/>
      <c r="N14" s="203"/>
      <c r="O14" s="201"/>
      <c r="P14" s="204"/>
      <c r="Q14" s="204"/>
      <c r="R14" s="204"/>
      <c r="S14" s="204"/>
      <c r="T14" s="204"/>
      <c r="U14" s="204"/>
      <c r="V14" s="204"/>
      <c r="W14" s="201"/>
      <c r="X14" s="203"/>
      <c r="Y14" s="204"/>
      <c r="Z14" s="203"/>
      <c r="AA14" s="201"/>
      <c r="AB14" s="21"/>
    </row>
    <row r="15" spans="1:29" ht="21" customHeight="1">
      <c r="A15" s="47" t="s">
        <v>112</v>
      </c>
      <c r="B15" s="68"/>
      <c r="C15" s="175"/>
      <c r="D15" s="244"/>
      <c r="E15" s="394"/>
      <c r="F15" s="394"/>
      <c r="G15" s="207" t="s">
        <v>58</v>
      </c>
      <c r="H15" s="202"/>
      <c r="I15" s="207" t="s">
        <v>58</v>
      </c>
      <c r="J15" s="201"/>
      <c r="K15" s="207" t="s">
        <v>58</v>
      </c>
      <c r="L15" s="201"/>
      <c r="M15" s="207" t="s">
        <v>58</v>
      </c>
      <c r="N15" s="203"/>
      <c r="O15" s="118">
        <f>+'PL (T) (6M)'!E25</f>
        <v>-9456</v>
      </c>
      <c r="P15" s="284"/>
      <c r="Q15" s="286" t="s">
        <v>58</v>
      </c>
      <c r="R15" s="284"/>
      <c r="S15" s="286" t="s">
        <v>58</v>
      </c>
      <c r="T15" s="284"/>
      <c r="U15" s="286" t="s">
        <v>58</v>
      </c>
      <c r="V15" s="284"/>
      <c r="W15" s="118">
        <f>SUM(U15,G15,I15,K15,M15,O15)</f>
        <v>-9456</v>
      </c>
      <c r="X15" s="203"/>
      <c r="Y15" s="207" t="s">
        <v>58</v>
      </c>
      <c r="Z15" s="285"/>
      <c r="AA15" s="118">
        <f t="shared" ref="AA15:AA16" si="0">SUM(Y15,W15)</f>
        <v>-9456</v>
      </c>
      <c r="AB15" s="197"/>
      <c r="AC15" s="197"/>
    </row>
    <row r="16" spans="1:29" ht="21" customHeight="1">
      <c r="A16" s="47" t="s">
        <v>107</v>
      </c>
      <c r="B16" s="68"/>
      <c r="C16" s="175"/>
      <c r="D16" s="244"/>
      <c r="E16" s="394"/>
      <c r="F16" s="394"/>
      <c r="G16" s="208" t="s">
        <v>58</v>
      </c>
      <c r="H16" s="202"/>
      <c r="I16" s="208" t="s">
        <v>58</v>
      </c>
      <c r="J16" s="201"/>
      <c r="K16" s="208" t="s">
        <v>58</v>
      </c>
      <c r="L16" s="201"/>
      <c r="M16" s="208" t="s">
        <v>58</v>
      </c>
      <c r="N16" s="203"/>
      <c r="O16" s="397">
        <f>+'PL (T) (6M)'!E36</f>
        <v>49</v>
      </c>
      <c r="P16" s="284"/>
      <c r="Q16" s="220">
        <f>+'PL (T) (6M)'!E31</f>
        <v>445</v>
      </c>
      <c r="R16" s="284"/>
      <c r="S16" s="220">
        <f>+'PL (T) (6M)'!E30</f>
        <v>-281</v>
      </c>
      <c r="T16" s="201"/>
      <c r="U16" s="220">
        <f>SUM(Q16,S16)</f>
        <v>164</v>
      </c>
      <c r="V16" s="284"/>
      <c r="W16" s="220">
        <f>SUM(U16,G16,I16,K16,M16,O16)</f>
        <v>213</v>
      </c>
      <c r="X16" s="204"/>
      <c r="Y16" s="208" t="s">
        <v>58</v>
      </c>
      <c r="Z16" s="285"/>
      <c r="AA16" s="220">
        <f t="shared" si="0"/>
        <v>213</v>
      </c>
      <c r="AB16" s="197"/>
      <c r="AC16" s="197"/>
    </row>
    <row r="17" spans="1:29" ht="21" customHeight="1">
      <c r="A17" s="214" t="s">
        <v>90</v>
      </c>
      <c r="B17" s="68"/>
      <c r="C17" s="175"/>
      <c r="D17" s="244"/>
      <c r="E17" s="394"/>
      <c r="F17" s="394"/>
      <c r="G17" s="286" t="s">
        <v>58</v>
      </c>
      <c r="H17" s="286"/>
      <c r="I17" s="286" t="s">
        <v>58</v>
      </c>
      <c r="J17" s="284"/>
      <c r="K17" s="286" t="s">
        <v>58</v>
      </c>
      <c r="L17" s="284"/>
      <c r="M17" s="286" t="s">
        <v>58</v>
      </c>
      <c r="N17" s="203"/>
      <c r="O17" s="118">
        <f>SUM(O15:O16)</f>
        <v>-9407</v>
      </c>
      <c r="P17" s="284"/>
      <c r="Q17" s="177">
        <f>SUM(Q15:Q16)</f>
        <v>445</v>
      </c>
      <c r="R17" s="284"/>
      <c r="S17" s="177">
        <f>SUM(S15:S16)</f>
        <v>-281</v>
      </c>
      <c r="T17" s="284"/>
      <c r="U17" s="177">
        <f>SUM(U15:U16)</f>
        <v>164</v>
      </c>
      <c r="V17" s="284"/>
      <c r="W17" s="118">
        <f>SUM(W15:W16)</f>
        <v>-9243</v>
      </c>
      <c r="X17" s="204"/>
      <c r="Y17" s="286" t="s">
        <v>58</v>
      </c>
      <c r="Z17" s="285"/>
      <c r="AA17" s="118">
        <f>SUM(AA15:AA16)</f>
        <v>-9243</v>
      </c>
      <c r="AB17" s="197"/>
      <c r="AC17" s="197"/>
    </row>
    <row r="18" spans="1:29" ht="21" customHeight="1" thickBot="1">
      <c r="A18" s="169" t="s">
        <v>160</v>
      </c>
      <c r="B18" s="68"/>
      <c r="C18" s="175"/>
      <c r="D18" s="244"/>
      <c r="E18" s="394"/>
      <c r="F18" s="394"/>
      <c r="G18" s="180">
        <f>SUM(G13,G17)</f>
        <v>1112738</v>
      </c>
      <c r="H18" s="202"/>
      <c r="I18" s="180">
        <f>SUM(I13,I17)</f>
        <v>-746116</v>
      </c>
      <c r="J18" s="201"/>
      <c r="K18" s="180">
        <f>SUM(K13,K17)</f>
        <v>-226</v>
      </c>
      <c r="L18" s="201"/>
      <c r="M18" s="180">
        <f>SUM(M13,M17)</f>
        <v>11250</v>
      </c>
      <c r="N18" s="203"/>
      <c r="O18" s="180">
        <f>SUM(O13,O17)</f>
        <v>-422414</v>
      </c>
      <c r="P18" s="201">
        <v>0</v>
      </c>
      <c r="Q18" s="180">
        <f>SUM(Q13,Q17)</f>
        <v>1212</v>
      </c>
      <c r="R18" s="201"/>
      <c r="S18" s="180">
        <f>SUM(S13,S17)</f>
        <v>685</v>
      </c>
      <c r="T18" s="201"/>
      <c r="U18" s="180">
        <f>SUM(U13,U17)</f>
        <v>1897</v>
      </c>
      <c r="V18" s="201"/>
      <c r="W18" s="180">
        <f>SUM(W13,W17)</f>
        <v>-42871</v>
      </c>
      <c r="X18" s="201">
        <f>SUM(X14:X15)</f>
        <v>0</v>
      </c>
      <c r="Y18" s="117" t="s">
        <v>58</v>
      </c>
      <c r="Z18" s="203"/>
      <c r="AA18" s="180">
        <f>SUM(AA13,AA17)</f>
        <v>-42871</v>
      </c>
      <c r="AB18" s="76">
        <f>+AA18-'BS (T)'!D85</f>
        <v>0</v>
      </c>
      <c r="AC18" s="76"/>
    </row>
    <row r="19" spans="1:29" ht="17.45" customHeight="1" thickTop="1">
      <c r="A19" s="68"/>
      <c r="B19" s="68"/>
      <c r="C19" s="68"/>
      <c r="D19" s="244"/>
      <c r="E19" s="394"/>
      <c r="F19" s="394"/>
      <c r="G19" s="202"/>
      <c r="H19" s="202"/>
      <c r="I19" s="202"/>
      <c r="J19" s="202"/>
      <c r="K19" s="206"/>
      <c r="L19" s="202"/>
      <c r="M19" s="202"/>
      <c r="N19" s="202"/>
      <c r="O19" s="202"/>
      <c r="P19" s="202"/>
      <c r="Q19" s="206"/>
      <c r="R19" s="202"/>
      <c r="S19" s="206"/>
      <c r="T19" s="202"/>
      <c r="U19" s="202"/>
      <c r="V19" s="202"/>
      <c r="W19" s="202"/>
      <c r="X19" s="202"/>
      <c r="Y19" s="202"/>
      <c r="Z19" s="203"/>
      <c r="AA19" s="202"/>
      <c r="AB19" s="21"/>
    </row>
    <row r="20" spans="1:29" ht="21" customHeight="1">
      <c r="A20" s="214" t="s">
        <v>161</v>
      </c>
      <c r="B20" s="196"/>
      <c r="C20" s="175"/>
      <c r="D20" s="308"/>
      <c r="E20" s="394"/>
      <c r="F20" s="394"/>
      <c r="G20" s="177">
        <v>337497</v>
      </c>
      <c r="H20" s="202"/>
      <c r="I20" s="177">
        <v>-5895</v>
      </c>
      <c r="J20" s="201"/>
      <c r="K20" s="177">
        <v>-226</v>
      </c>
      <c r="L20" s="201"/>
      <c r="M20" s="177">
        <v>11250</v>
      </c>
      <c r="N20" s="203"/>
      <c r="O20" s="177">
        <v>-381089</v>
      </c>
      <c r="P20" s="201"/>
      <c r="Q20" s="177">
        <v>751</v>
      </c>
      <c r="R20" s="201"/>
      <c r="S20" s="177">
        <v>624</v>
      </c>
      <c r="T20" s="201"/>
      <c r="U20" s="177">
        <f>SUM(Q20:S20)</f>
        <v>1375</v>
      </c>
      <c r="V20" s="201"/>
      <c r="W20" s="177">
        <f>SUM(U20,G20:O20)</f>
        <v>-37088</v>
      </c>
      <c r="X20" s="203"/>
      <c r="Y20" s="198" t="s">
        <v>58</v>
      </c>
      <c r="Z20" s="203"/>
      <c r="AA20" s="177">
        <f>SUM(W20:Y20)</f>
        <v>-37088</v>
      </c>
      <c r="AB20" s="74"/>
    </row>
    <row r="21" spans="1:29" ht="21" customHeight="1">
      <c r="A21" s="213" t="s">
        <v>59</v>
      </c>
      <c r="C21" s="175"/>
      <c r="D21" s="308"/>
      <c r="E21" s="394"/>
      <c r="F21" s="394"/>
      <c r="G21" s="201"/>
      <c r="H21" s="202"/>
      <c r="I21" s="201"/>
      <c r="J21" s="201"/>
      <c r="K21" s="201"/>
      <c r="L21" s="201"/>
      <c r="M21" s="201"/>
      <c r="N21" s="204"/>
      <c r="O21" s="204"/>
      <c r="P21" s="204"/>
      <c r="Q21" s="204"/>
      <c r="R21" s="204"/>
      <c r="S21" s="204"/>
      <c r="T21" s="204"/>
      <c r="U21" s="204"/>
      <c r="V21" s="204"/>
      <c r="W21" s="201"/>
      <c r="X21" s="204"/>
      <c r="Y21" s="201"/>
      <c r="Z21" s="204"/>
      <c r="AA21" s="201"/>
      <c r="AB21" s="21"/>
    </row>
    <row r="22" spans="1:29" ht="21" customHeight="1">
      <c r="A22" s="275" t="s">
        <v>89</v>
      </c>
      <c r="B22" s="175"/>
      <c r="D22" s="308"/>
      <c r="E22" s="394"/>
      <c r="F22" s="394"/>
      <c r="G22" s="177">
        <v>674994</v>
      </c>
      <c r="H22" s="201"/>
      <c r="I22" s="198">
        <v>-647994</v>
      </c>
      <c r="J22" s="201"/>
      <c r="K22" s="207" t="s">
        <v>58</v>
      </c>
      <c r="L22" s="201"/>
      <c r="M22" s="207" t="s">
        <v>58</v>
      </c>
      <c r="N22" s="203"/>
      <c r="O22" s="207" t="s">
        <v>58</v>
      </c>
      <c r="P22" s="204"/>
      <c r="Q22" s="207" t="s">
        <v>58</v>
      </c>
      <c r="R22" s="204"/>
      <c r="S22" s="207" t="s">
        <v>58</v>
      </c>
      <c r="T22" s="204"/>
      <c r="U22" s="207" t="s">
        <v>58</v>
      </c>
      <c r="V22" s="204"/>
      <c r="W22" s="177">
        <f>SUM(U22,G22,I22,K22,M22,O22)</f>
        <v>27000</v>
      </c>
      <c r="X22" s="203"/>
      <c r="Y22" s="207" t="s">
        <v>58</v>
      </c>
      <c r="Z22" s="203"/>
      <c r="AA22" s="177">
        <f t="shared" ref="AA22" si="1">SUM(Y22,W22)</f>
        <v>27000</v>
      </c>
      <c r="AB22" s="21"/>
    </row>
    <row r="23" spans="1:29" ht="21" customHeight="1">
      <c r="A23" s="215" t="s">
        <v>60</v>
      </c>
      <c r="B23" s="68"/>
      <c r="C23" s="175"/>
      <c r="D23" s="308"/>
      <c r="E23" s="394"/>
      <c r="F23" s="394"/>
      <c r="G23" s="239">
        <f>SUM(G22:G22)</f>
        <v>674994</v>
      </c>
      <c r="H23" s="202"/>
      <c r="I23" s="239">
        <f>SUM(I22:I22)</f>
        <v>-647994</v>
      </c>
      <c r="J23" s="201"/>
      <c r="K23" s="241" t="s">
        <v>58</v>
      </c>
      <c r="L23" s="201"/>
      <c r="M23" s="241" t="s">
        <v>58</v>
      </c>
      <c r="N23" s="203"/>
      <c r="O23" s="241" t="s">
        <v>58</v>
      </c>
      <c r="P23" s="204"/>
      <c r="Q23" s="241" t="s">
        <v>58</v>
      </c>
      <c r="R23" s="204"/>
      <c r="S23" s="287" t="s">
        <v>58</v>
      </c>
      <c r="T23" s="284"/>
      <c r="U23" s="287" t="s">
        <v>58</v>
      </c>
      <c r="V23" s="204"/>
      <c r="W23" s="239">
        <f>SUM(W22:W22)</f>
        <v>27000</v>
      </c>
      <c r="X23" s="203"/>
      <c r="Y23" s="287" t="s">
        <v>58</v>
      </c>
      <c r="Z23" s="203"/>
      <c r="AA23" s="239">
        <f>SUM(AA22:AA22)</f>
        <v>27000</v>
      </c>
      <c r="AB23" s="21"/>
    </row>
    <row r="24" spans="1:29" ht="21" customHeight="1">
      <c r="A24" s="214" t="s">
        <v>84</v>
      </c>
      <c r="B24" s="68"/>
      <c r="C24" s="175"/>
      <c r="D24" s="308"/>
      <c r="E24" s="394"/>
      <c r="F24" s="394"/>
      <c r="G24" s="204"/>
      <c r="H24" s="202"/>
      <c r="I24" s="204"/>
      <c r="J24" s="201"/>
      <c r="K24" s="204"/>
      <c r="L24" s="201"/>
      <c r="M24" s="204"/>
      <c r="N24" s="203"/>
      <c r="O24" s="201"/>
      <c r="P24" s="204"/>
      <c r="Q24" s="204"/>
      <c r="R24" s="204"/>
      <c r="S24" s="204"/>
      <c r="T24" s="204"/>
      <c r="U24" s="204"/>
      <c r="V24" s="204"/>
      <c r="W24" s="201"/>
      <c r="X24" s="203"/>
      <c r="Y24" s="204"/>
      <c r="Z24" s="203"/>
      <c r="AA24" s="201"/>
      <c r="AB24" s="21"/>
    </row>
    <row r="25" spans="1:29" ht="21" customHeight="1">
      <c r="A25" s="47" t="s">
        <v>112</v>
      </c>
      <c r="B25" s="68"/>
      <c r="C25" s="175"/>
      <c r="D25" s="308"/>
      <c r="E25" s="394"/>
      <c r="F25" s="394"/>
      <c r="G25" s="207" t="s">
        <v>58</v>
      </c>
      <c r="H25" s="202"/>
      <c r="I25" s="207" t="s">
        <v>58</v>
      </c>
      <c r="J25" s="201"/>
      <c r="K25" s="207" t="s">
        <v>58</v>
      </c>
      <c r="L25" s="201"/>
      <c r="M25" s="207" t="s">
        <v>58</v>
      </c>
      <c r="N25" s="203"/>
      <c r="O25" s="118">
        <f>'PL (T) (6M)'!G25</f>
        <v>-18512</v>
      </c>
      <c r="P25" s="284"/>
      <c r="Q25" s="286" t="s">
        <v>58</v>
      </c>
      <c r="R25" s="284"/>
      <c r="S25" s="286" t="s">
        <v>58</v>
      </c>
      <c r="T25" s="284"/>
      <c r="U25" s="286" t="s">
        <v>58</v>
      </c>
      <c r="V25" s="284"/>
      <c r="W25" s="118">
        <f>SUM(U25,G25,I25,K25,M25,O25)</f>
        <v>-18512</v>
      </c>
      <c r="X25" s="203"/>
      <c r="Y25" s="207" t="s">
        <v>58</v>
      </c>
      <c r="Z25" s="285"/>
      <c r="AA25" s="118">
        <f t="shared" ref="AA25:AA26" si="2">SUM(Y25,W25)</f>
        <v>-18512</v>
      </c>
      <c r="AB25" s="197"/>
      <c r="AC25" s="197"/>
    </row>
    <row r="26" spans="1:29" ht="21" customHeight="1">
      <c r="A26" s="47" t="s">
        <v>107</v>
      </c>
      <c r="B26" s="68"/>
      <c r="C26" s="175"/>
      <c r="D26" s="308"/>
      <c r="E26" s="394"/>
      <c r="F26" s="394"/>
      <c r="G26" s="208" t="s">
        <v>58</v>
      </c>
      <c r="H26" s="202"/>
      <c r="I26" s="208" t="s">
        <v>58</v>
      </c>
      <c r="J26" s="201"/>
      <c r="K26" s="208" t="s">
        <v>58</v>
      </c>
      <c r="L26" s="201"/>
      <c r="M26" s="208" t="s">
        <v>58</v>
      </c>
      <c r="N26" s="203"/>
      <c r="O26" s="310">
        <f>+'PL (T) (6M)'!G37</f>
        <v>-1</v>
      </c>
      <c r="P26" s="284"/>
      <c r="Q26" s="220">
        <f>+'PL (T) (6M)'!G31</f>
        <v>-256</v>
      </c>
      <c r="R26" s="284"/>
      <c r="S26" s="221">
        <f>+'PL (T) (6M)'!G30</f>
        <v>15</v>
      </c>
      <c r="T26" s="201"/>
      <c r="U26" s="220">
        <f>SUM(Q26,S26)</f>
        <v>-241</v>
      </c>
      <c r="V26" s="284"/>
      <c r="W26" s="220">
        <f>SUM(U26,G26,I26,K26,M26,O26)</f>
        <v>-242</v>
      </c>
      <c r="X26" s="204"/>
      <c r="Y26" s="208" t="s">
        <v>58</v>
      </c>
      <c r="Z26" s="285"/>
      <c r="AA26" s="220">
        <f t="shared" si="2"/>
        <v>-242</v>
      </c>
      <c r="AB26" s="197"/>
      <c r="AC26" s="197"/>
    </row>
    <row r="27" spans="1:29" ht="21" customHeight="1">
      <c r="A27" s="214" t="s">
        <v>90</v>
      </c>
      <c r="B27" s="68"/>
      <c r="C27" s="175"/>
      <c r="D27" s="308"/>
      <c r="E27" s="394"/>
      <c r="F27" s="394"/>
      <c r="G27" s="286" t="s">
        <v>58</v>
      </c>
      <c r="H27" s="286"/>
      <c r="I27" s="286" t="s">
        <v>58</v>
      </c>
      <c r="J27" s="284"/>
      <c r="K27" s="286" t="s">
        <v>58</v>
      </c>
      <c r="L27" s="284"/>
      <c r="M27" s="286" t="s">
        <v>58</v>
      </c>
      <c r="N27" s="203"/>
      <c r="O27" s="118">
        <f>SUM(O25:O26)</f>
        <v>-18513</v>
      </c>
      <c r="P27" s="284"/>
      <c r="Q27" s="177">
        <f>SUM(Q25:Q26)</f>
        <v>-256</v>
      </c>
      <c r="R27" s="284"/>
      <c r="S27" s="177">
        <f>SUM(S25:S26)</f>
        <v>15</v>
      </c>
      <c r="T27" s="284"/>
      <c r="U27" s="177">
        <f>SUM(U25:U26)</f>
        <v>-241</v>
      </c>
      <c r="V27" s="284"/>
      <c r="W27" s="118">
        <f>SUM(W25:W26)</f>
        <v>-18754</v>
      </c>
      <c r="X27" s="204"/>
      <c r="Y27" s="286" t="s">
        <v>58</v>
      </c>
      <c r="Z27" s="285"/>
      <c r="AA27" s="118">
        <f>SUM(AA25:AA26)</f>
        <v>-18754</v>
      </c>
      <c r="AB27" s="197"/>
      <c r="AC27" s="197"/>
    </row>
    <row r="28" spans="1:29" ht="21" customHeight="1" thickBot="1">
      <c r="A28" s="169" t="s">
        <v>136</v>
      </c>
      <c r="B28" s="68"/>
      <c r="C28" s="175"/>
      <c r="D28" s="308"/>
      <c r="E28" s="394"/>
      <c r="F28" s="394"/>
      <c r="G28" s="205">
        <f>SUM(G20,G23,G27)</f>
        <v>1012491</v>
      </c>
      <c r="H28" s="202"/>
      <c r="I28" s="180">
        <f>SUM(I20,I23,I27)</f>
        <v>-653889</v>
      </c>
      <c r="J28" s="201"/>
      <c r="K28" s="180">
        <f>SUM(K20,K23,K27)</f>
        <v>-226</v>
      </c>
      <c r="L28" s="201"/>
      <c r="M28" s="205">
        <f>SUM(M20,M23,M27)</f>
        <v>11250</v>
      </c>
      <c r="N28" s="203"/>
      <c r="O28" s="117">
        <f>SUM(O20,O23,O27)</f>
        <v>-399602</v>
      </c>
      <c r="P28" s="201">
        <v>0</v>
      </c>
      <c r="Q28" s="117">
        <f>SUM(Q20,Q23,Q27)</f>
        <v>495</v>
      </c>
      <c r="R28" s="201"/>
      <c r="S28" s="180">
        <f>SUM(S20,S23,S27)</f>
        <v>639</v>
      </c>
      <c r="T28" s="201"/>
      <c r="U28" s="117">
        <f>SUM(U20,U23,U27)</f>
        <v>1134</v>
      </c>
      <c r="V28" s="201"/>
      <c r="W28" s="180">
        <f>SUM(W20,W23,W27)</f>
        <v>-28842</v>
      </c>
      <c r="X28" s="201">
        <f>SUM(X21:X25)</f>
        <v>0</v>
      </c>
      <c r="Y28" s="117" t="s">
        <v>58</v>
      </c>
      <c r="Z28" s="203"/>
      <c r="AA28" s="180">
        <f>SUM(AA20,AA23,AA27)</f>
        <v>-28842</v>
      </c>
      <c r="AB28" s="76"/>
      <c r="AC28" s="76"/>
    </row>
    <row r="29" spans="1:29" ht="21" customHeight="1" thickTop="1">
      <c r="A29" s="169"/>
    </row>
    <row r="30" spans="1:29" ht="21" customHeight="1">
      <c r="A30" s="169"/>
    </row>
    <row r="31" spans="1:29" ht="21" customHeight="1">
      <c r="A31" s="169"/>
    </row>
    <row r="32" spans="1:29" ht="21" customHeight="1">
      <c r="A32" s="169"/>
    </row>
    <row r="33" spans="1:23" ht="21" customHeight="1">
      <c r="A33" s="169"/>
    </row>
    <row r="34" spans="1:23" ht="21" customHeight="1">
      <c r="A34" s="169"/>
    </row>
    <row r="35" spans="1:23" ht="21" customHeight="1">
      <c r="A35" s="169"/>
    </row>
    <row r="36" spans="1:23" ht="21" customHeight="1">
      <c r="D36" s="1"/>
      <c r="E36" s="1"/>
      <c r="F36" s="1"/>
      <c r="G36" s="175" t="s">
        <v>73</v>
      </c>
      <c r="H36" s="46" t="s">
        <v>53</v>
      </c>
      <c r="M36" s="47"/>
      <c r="U36" s="2"/>
      <c r="V36" s="175" t="s">
        <v>73</v>
      </c>
      <c r="W36" s="46" t="s">
        <v>53</v>
      </c>
    </row>
  </sheetData>
  <mergeCells count="6">
    <mergeCell ref="M10:O10"/>
    <mergeCell ref="G5:AA5"/>
    <mergeCell ref="G6:AA6"/>
    <mergeCell ref="Q8:U8"/>
    <mergeCell ref="Q9:S9"/>
    <mergeCell ref="G7:W7"/>
  </mergeCells>
  <pageMargins left="0.59055118110236227" right="0.11811023622047245" top="0.78740157480314965" bottom="0.59055118110236227" header="0.39370078740157483" footer="0.39370078740157483"/>
  <pageSetup paperSize="9" scale="59" firstPageNumber="7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/>
  <dimension ref="A1:W35"/>
  <sheetViews>
    <sheetView view="pageBreakPreview" zoomScaleNormal="99" zoomScaleSheetLayoutView="100" workbookViewId="0">
      <selection activeCell="G9" sqref="G9"/>
    </sheetView>
  </sheetViews>
  <sheetFormatPr defaultRowHeight="21"/>
  <cols>
    <col min="1" max="1" width="47.28515625" style="1" customWidth="1"/>
    <col min="2" max="2" width="1.7109375" style="8" customWidth="1"/>
    <col min="3" max="3" width="11.28515625" style="8" customWidth="1"/>
    <col min="4" max="4" width="1.7109375" style="8" customWidth="1"/>
    <col min="5" max="5" width="21.85546875" style="1" customWidth="1"/>
    <col min="6" max="6" width="1.7109375" style="1" customWidth="1"/>
    <col min="7" max="7" width="21.85546875" style="1" customWidth="1"/>
    <col min="8" max="8" width="1.7109375" style="1" customWidth="1"/>
    <col min="9" max="9" width="21.85546875" style="1" customWidth="1"/>
    <col min="10" max="10" width="1.7109375" style="1" customWidth="1"/>
    <col min="11" max="11" width="21.85546875" style="1" customWidth="1"/>
    <col min="12" max="12" width="1.7109375" style="1" customWidth="1"/>
    <col min="13" max="13" width="29.28515625" style="1" customWidth="1"/>
    <col min="14" max="14" width="1.7109375" style="1" customWidth="1"/>
    <col min="15" max="15" width="21.85546875" style="1" customWidth="1"/>
    <col min="16" max="16" width="2.42578125" style="1" customWidth="1"/>
    <col min="17" max="17" width="10.85546875" style="1" bestFit="1" customWidth="1"/>
    <col min="18" max="18" width="13.140625" style="1" bestFit="1" customWidth="1"/>
    <col min="19" max="19" width="18.140625" style="1" bestFit="1" customWidth="1"/>
    <col min="20" max="20" width="11.42578125" style="1" bestFit="1" customWidth="1"/>
    <col min="21" max="251" width="9.140625" style="1"/>
    <col min="252" max="253" width="1.85546875" style="1" customWidth="1"/>
    <col min="254" max="254" width="33.42578125" style="1" customWidth="1"/>
    <col min="255" max="255" width="9.42578125" style="1" customWidth="1"/>
    <col min="256" max="256" width="13.5703125" style="1" customWidth="1"/>
    <col min="257" max="257" width="0.85546875" style="1" customWidth="1"/>
    <col min="258" max="258" width="13.5703125" style="1" customWidth="1"/>
    <col min="259" max="259" width="0.85546875" style="1" customWidth="1"/>
    <col min="260" max="260" width="13.42578125" style="1" customWidth="1"/>
    <col min="261" max="261" width="0.5703125" style="1" customWidth="1"/>
    <col min="262" max="262" width="13.5703125" style="1" customWidth="1"/>
    <col min="263" max="263" width="0.85546875" style="1" customWidth="1"/>
    <col min="264" max="264" width="15.140625" style="1" customWidth="1"/>
    <col min="265" max="265" width="1.140625" style="1" customWidth="1"/>
    <col min="266" max="266" width="14.85546875" style="1" customWidth="1"/>
    <col min="267" max="267" width="1" style="1" customWidth="1"/>
    <col min="268" max="268" width="14.42578125" style="1" customWidth="1"/>
    <col min="269" max="269" width="0.5703125" style="1" customWidth="1"/>
    <col min="270" max="270" width="12.85546875" style="1" customWidth="1"/>
    <col min="271" max="271" width="0.85546875" style="1" customWidth="1"/>
    <col min="272" max="272" width="14.42578125" style="1" customWidth="1"/>
    <col min="273" max="273" width="0.5703125" style="1" customWidth="1"/>
    <col min="274" max="274" width="12.85546875" style="1" bestFit="1" customWidth="1"/>
    <col min="275" max="275" width="16.42578125" style="1" bestFit="1" customWidth="1"/>
    <col min="276" max="276" width="11.42578125" style="1" bestFit="1" customWidth="1"/>
    <col min="277" max="507" width="9.140625" style="1"/>
    <col min="508" max="509" width="1.85546875" style="1" customWidth="1"/>
    <col min="510" max="510" width="33.42578125" style="1" customWidth="1"/>
    <col min="511" max="511" width="9.42578125" style="1" customWidth="1"/>
    <col min="512" max="512" width="13.5703125" style="1" customWidth="1"/>
    <col min="513" max="513" width="0.85546875" style="1" customWidth="1"/>
    <col min="514" max="514" width="13.5703125" style="1" customWidth="1"/>
    <col min="515" max="515" width="0.85546875" style="1" customWidth="1"/>
    <col min="516" max="516" width="13.42578125" style="1" customWidth="1"/>
    <col min="517" max="517" width="0.5703125" style="1" customWidth="1"/>
    <col min="518" max="518" width="13.5703125" style="1" customWidth="1"/>
    <col min="519" max="519" width="0.85546875" style="1" customWidth="1"/>
    <col min="520" max="520" width="15.140625" style="1" customWidth="1"/>
    <col min="521" max="521" width="1.140625" style="1" customWidth="1"/>
    <col min="522" max="522" width="14.85546875" style="1" customWidth="1"/>
    <col min="523" max="523" width="1" style="1" customWidth="1"/>
    <col min="524" max="524" width="14.42578125" style="1" customWidth="1"/>
    <col min="525" max="525" width="0.5703125" style="1" customWidth="1"/>
    <col min="526" max="526" width="12.85546875" style="1" customWidth="1"/>
    <col min="527" max="527" width="0.85546875" style="1" customWidth="1"/>
    <col min="528" max="528" width="14.42578125" style="1" customWidth="1"/>
    <col min="529" max="529" width="0.5703125" style="1" customWidth="1"/>
    <col min="530" max="530" width="12.85546875" style="1" bestFit="1" customWidth="1"/>
    <col min="531" max="531" width="16.42578125" style="1" bestFit="1" customWidth="1"/>
    <col min="532" max="532" width="11.42578125" style="1" bestFit="1" customWidth="1"/>
    <col min="533" max="763" width="9.140625" style="1"/>
    <col min="764" max="765" width="1.85546875" style="1" customWidth="1"/>
    <col min="766" max="766" width="33.42578125" style="1" customWidth="1"/>
    <col min="767" max="767" width="9.42578125" style="1" customWidth="1"/>
    <col min="768" max="768" width="13.5703125" style="1" customWidth="1"/>
    <col min="769" max="769" width="0.85546875" style="1" customWidth="1"/>
    <col min="770" max="770" width="13.5703125" style="1" customWidth="1"/>
    <col min="771" max="771" width="0.85546875" style="1" customWidth="1"/>
    <col min="772" max="772" width="13.42578125" style="1" customWidth="1"/>
    <col min="773" max="773" width="0.5703125" style="1" customWidth="1"/>
    <col min="774" max="774" width="13.5703125" style="1" customWidth="1"/>
    <col min="775" max="775" width="0.85546875" style="1" customWidth="1"/>
    <col min="776" max="776" width="15.140625" style="1" customWidth="1"/>
    <col min="777" max="777" width="1.140625" style="1" customWidth="1"/>
    <col min="778" max="778" width="14.85546875" style="1" customWidth="1"/>
    <col min="779" max="779" width="1" style="1" customWidth="1"/>
    <col min="780" max="780" width="14.42578125" style="1" customWidth="1"/>
    <col min="781" max="781" width="0.5703125" style="1" customWidth="1"/>
    <col min="782" max="782" width="12.85546875" style="1" customWidth="1"/>
    <col min="783" max="783" width="0.85546875" style="1" customWidth="1"/>
    <col min="784" max="784" width="14.42578125" style="1" customWidth="1"/>
    <col min="785" max="785" width="0.5703125" style="1" customWidth="1"/>
    <col min="786" max="786" width="12.85546875" style="1" bestFit="1" customWidth="1"/>
    <col min="787" max="787" width="16.42578125" style="1" bestFit="1" customWidth="1"/>
    <col min="788" max="788" width="11.42578125" style="1" bestFit="1" customWidth="1"/>
    <col min="789" max="1019" width="9.140625" style="1"/>
    <col min="1020" max="1021" width="1.85546875" style="1" customWidth="1"/>
    <col min="1022" max="1022" width="33.42578125" style="1" customWidth="1"/>
    <col min="1023" max="1023" width="9.42578125" style="1" customWidth="1"/>
    <col min="1024" max="1024" width="13.5703125" style="1" customWidth="1"/>
    <col min="1025" max="1025" width="0.85546875" style="1" customWidth="1"/>
    <col min="1026" max="1026" width="13.5703125" style="1" customWidth="1"/>
    <col min="1027" max="1027" width="0.85546875" style="1" customWidth="1"/>
    <col min="1028" max="1028" width="13.42578125" style="1" customWidth="1"/>
    <col min="1029" max="1029" width="0.5703125" style="1" customWidth="1"/>
    <col min="1030" max="1030" width="13.5703125" style="1" customWidth="1"/>
    <col min="1031" max="1031" width="0.85546875" style="1" customWidth="1"/>
    <col min="1032" max="1032" width="15.140625" style="1" customWidth="1"/>
    <col min="1033" max="1033" width="1.140625" style="1" customWidth="1"/>
    <col min="1034" max="1034" width="14.85546875" style="1" customWidth="1"/>
    <col min="1035" max="1035" width="1" style="1" customWidth="1"/>
    <col min="1036" max="1036" width="14.42578125" style="1" customWidth="1"/>
    <col min="1037" max="1037" width="0.5703125" style="1" customWidth="1"/>
    <col min="1038" max="1038" width="12.85546875" style="1" customWidth="1"/>
    <col min="1039" max="1039" width="0.85546875" style="1" customWidth="1"/>
    <col min="1040" max="1040" width="14.42578125" style="1" customWidth="1"/>
    <col min="1041" max="1041" width="0.5703125" style="1" customWidth="1"/>
    <col min="1042" max="1042" width="12.85546875" style="1" bestFit="1" customWidth="1"/>
    <col min="1043" max="1043" width="16.42578125" style="1" bestFit="1" customWidth="1"/>
    <col min="1044" max="1044" width="11.42578125" style="1" bestFit="1" customWidth="1"/>
    <col min="1045" max="1275" width="9.140625" style="1"/>
    <col min="1276" max="1277" width="1.85546875" style="1" customWidth="1"/>
    <col min="1278" max="1278" width="33.42578125" style="1" customWidth="1"/>
    <col min="1279" max="1279" width="9.42578125" style="1" customWidth="1"/>
    <col min="1280" max="1280" width="13.5703125" style="1" customWidth="1"/>
    <col min="1281" max="1281" width="0.85546875" style="1" customWidth="1"/>
    <col min="1282" max="1282" width="13.5703125" style="1" customWidth="1"/>
    <col min="1283" max="1283" width="0.85546875" style="1" customWidth="1"/>
    <col min="1284" max="1284" width="13.42578125" style="1" customWidth="1"/>
    <col min="1285" max="1285" width="0.5703125" style="1" customWidth="1"/>
    <col min="1286" max="1286" width="13.5703125" style="1" customWidth="1"/>
    <col min="1287" max="1287" width="0.85546875" style="1" customWidth="1"/>
    <col min="1288" max="1288" width="15.140625" style="1" customWidth="1"/>
    <col min="1289" max="1289" width="1.140625" style="1" customWidth="1"/>
    <col min="1290" max="1290" width="14.85546875" style="1" customWidth="1"/>
    <col min="1291" max="1291" width="1" style="1" customWidth="1"/>
    <col min="1292" max="1292" width="14.42578125" style="1" customWidth="1"/>
    <col min="1293" max="1293" width="0.5703125" style="1" customWidth="1"/>
    <col min="1294" max="1294" width="12.85546875" style="1" customWidth="1"/>
    <col min="1295" max="1295" width="0.85546875" style="1" customWidth="1"/>
    <col min="1296" max="1296" width="14.42578125" style="1" customWidth="1"/>
    <col min="1297" max="1297" width="0.5703125" style="1" customWidth="1"/>
    <col min="1298" max="1298" width="12.85546875" style="1" bestFit="1" customWidth="1"/>
    <col min="1299" max="1299" width="16.42578125" style="1" bestFit="1" customWidth="1"/>
    <col min="1300" max="1300" width="11.42578125" style="1" bestFit="1" customWidth="1"/>
    <col min="1301" max="1531" width="9.140625" style="1"/>
    <col min="1532" max="1533" width="1.85546875" style="1" customWidth="1"/>
    <col min="1534" max="1534" width="33.42578125" style="1" customWidth="1"/>
    <col min="1535" max="1535" width="9.42578125" style="1" customWidth="1"/>
    <col min="1536" max="1536" width="13.5703125" style="1" customWidth="1"/>
    <col min="1537" max="1537" width="0.85546875" style="1" customWidth="1"/>
    <col min="1538" max="1538" width="13.5703125" style="1" customWidth="1"/>
    <col min="1539" max="1539" width="0.85546875" style="1" customWidth="1"/>
    <col min="1540" max="1540" width="13.42578125" style="1" customWidth="1"/>
    <col min="1541" max="1541" width="0.5703125" style="1" customWidth="1"/>
    <col min="1542" max="1542" width="13.5703125" style="1" customWidth="1"/>
    <col min="1543" max="1543" width="0.85546875" style="1" customWidth="1"/>
    <col min="1544" max="1544" width="15.140625" style="1" customWidth="1"/>
    <col min="1545" max="1545" width="1.140625" style="1" customWidth="1"/>
    <col min="1546" max="1546" width="14.85546875" style="1" customWidth="1"/>
    <col min="1547" max="1547" width="1" style="1" customWidth="1"/>
    <col min="1548" max="1548" width="14.42578125" style="1" customWidth="1"/>
    <col min="1549" max="1549" width="0.5703125" style="1" customWidth="1"/>
    <col min="1550" max="1550" width="12.85546875" style="1" customWidth="1"/>
    <col min="1551" max="1551" width="0.85546875" style="1" customWidth="1"/>
    <col min="1552" max="1552" width="14.42578125" style="1" customWidth="1"/>
    <col min="1553" max="1553" width="0.5703125" style="1" customWidth="1"/>
    <col min="1554" max="1554" width="12.85546875" style="1" bestFit="1" customWidth="1"/>
    <col min="1555" max="1555" width="16.42578125" style="1" bestFit="1" customWidth="1"/>
    <col min="1556" max="1556" width="11.42578125" style="1" bestFit="1" customWidth="1"/>
    <col min="1557" max="1787" width="9.140625" style="1"/>
    <col min="1788" max="1789" width="1.85546875" style="1" customWidth="1"/>
    <col min="1790" max="1790" width="33.42578125" style="1" customWidth="1"/>
    <col min="1791" max="1791" width="9.42578125" style="1" customWidth="1"/>
    <col min="1792" max="1792" width="13.5703125" style="1" customWidth="1"/>
    <col min="1793" max="1793" width="0.85546875" style="1" customWidth="1"/>
    <col min="1794" max="1794" width="13.5703125" style="1" customWidth="1"/>
    <col min="1795" max="1795" width="0.85546875" style="1" customWidth="1"/>
    <col min="1796" max="1796" width="13.42578125" style="1" customWidth="1"/>
    <col min="1797" max="1797" width="0.5703125" style="1" customWidth="1"/>
    <col min="1798" max="1798" width="13.5703125" style="1" customWidth="1"/>
    <col min="1799" max="1799" width="0.85546875" style="1" customWidth="1"/>
    <col min="1800" max="1800" width="15.140625" style="1" customWidth="1"/>
    <col min="1801" max="1801" width="1.140625" style="1" customWidth="1"/>
    <col min="1802" max="1802" width="14.85546875" style="1" customWidth="1"/>
    <col min="1803" max="1803" width="1" style="1" customWidth="1"/>
    <col min="1804" max="1804" width="14.42578125" style="1" customWidth="1"/>
    <col min="1805" max="1805" width="0.5703125" style="1" customWidth="1"/>
    <col min="1806" max="1806" width="12.85546875" style="1" customWidth="1"/>
    <col min="1807" max="1807" width="0.85546875" style="1" customWidth="1"/>
    <col min="1808" max="1808" width="14.42578125" style="1" customWidth="1"/>
    <col min="1809" max="1809" width="0.5703125" style="1" customWidth="1"/>
    <col min="1810" max="1810" width="12.85546875" style="1" bestFit="1" customWidth="1"/>
    <col min="1811" max="1811" width="16.42578125" style="1" bestFit="1" customWidth="1"/>
    <col min="1812" max="1812" width="11.42578125" style="1" bestFit="1" customWidth="1"/>
    <col min="1813" max="2043" width="9.140625" style="1"/>
    <col min="2044" max="2045" width="1.85546875" style="1" customWidth="1"/>
    <col min="2046" max="2046" width="33.42578125" style="1" customWidth="1"/>
    <col min="2047" max="2047" width="9.42578125" style="1" customWidth="1"/>
    <col min="2048" max="2048" width="13.5703125" style="1" customWidth="1"/>
    <col min="2049" max="2049" width="0.85546875" style="1" customWidth="1"/>
    <col min="2050" max="2050" width="13.5703125" style="1" customWidth="1"/>
    <col min="2051" max="2051" width="0.85546875" style="1" customWidth="1"/>
    <col min="2052" max="2052" width="13.42578125" style="1" customWidth="1"/>
    <col min="2053" max="2053" width="0.5703125" style="1" customWidth="1"/>
    <col min="2054" max="2054" width="13.5703125" style="1" customWidth="1"/>
    <col min="2055" max="2055" width="0.85546875" style="1" customWidth="1"/>
    <col min="2056" max="2056" width="15.140625" style="1" customWidth="1"/>
    <col min="2057" max="2057" width="1.140625" style="1" customWidth="1"/>
    <col min="2058" max="2058" width="14.85546875" style="1" customWidth="1"/>
    <col min="2059" max="2059" width="1" style="1" customWidth="1"/>
    <col min="2060" max="2060" width="14.42578125" style="1" customWidth="1"/>
    <col min="2061" max="2061" width="0.5703125" style="1" customWidth="1"/>
    <col min="2062" max="2062" width="12.85546875" style="1" customWidth="1"/>
    <col min="2063" max="2063" width="0.85546875" style="1" customWidth="1"/>
    <col min="2064" max="2064" width="14.42578125" style="1" customWidth="1"/>
    <col min="2065" max="2065" width="0.5703125" style="1" customWidth="1"/>
    <col min="2066" max="2066" width="12.85546875" style="1" bestFit="1" customWidth="1"/>
    <col min="2067" max="2067" width="16.42578125" style="1" bestFit="1" customWidth="1"/>
    <col min="2068" max="2068" width="11.42578125" style="1" bestFit="1" customWidth="1"/>
    <col min="2069" max="2299" width="9.140625" style="1"/>
    <col min="2300" max="2301" width="1.85546875" style="1" customWidth="1"/>
    <col min="2302" max="2302" width="33.42578125" style="1" customWidth="1"/>
    <col min="2303" max="2303" width="9.42578125" style="1" customWidth="1"/>
    <col min="2304" max="2304" width="13.5703125" style="1" customWidth="1"/>
    <col min="2305" max="2305" width="0.85546875" style="1" customWidth="1"/>
    <col min="2306" max="2306" width="13.5703125" style="1" customWidth="1"/>
    <col min="2307" max="2307" width="0.85546875" style="1" customWidth="1"/>
    <col min="2308" max="2308" width="13.42578125" style="1" customWidth="1"/>
    <col min="2309" max="2309" width="0.5703125" style="1" customWidth="1"/>
    <col min="2310" max="2310" width="13.5703125" style="1" customWidth="1"/>
    <col min="2311" max="2311" width="0.85546875" style="1" customWidth="1"/>
    <col min="2312" max="2312" width="15.140625" style="1" customWidth="1"/>
    <col min="2313" max="2313" width="1.140625" style="1" customWidth="1"/>
    <col min="2314" max="2314" width="14.85546875" style="1" customWidth="1"/>
    <col min="2315" max="2315" width="1" style="1" customWidth="1"/>
    <col min="2316" max="2316" width="14.42578125" style="1" customWidth="1"/>
    <col min="2317" max="2317" width="0.5703125" style="1" customWidth="1"/>
    <col min="2318" max="2318" width="12.85546875" style="1" customWidth="1"/>
    <col min="2319" max="2319" width="0.85546875" style="1" customWidth="1"/>
    <col min="2320" max="2320" width="14.42578125" style="1" customWidth="1"/>
    <col min="2321" max="2321" width="0.5703125" style="1" customWidth="1"/>
    <col min="2322" max="2322" width="12.85546875" style="1" bestFit="1" customWidth="1"/>
    <col min="2323" max="2323" width="16.42578125" style="1" bestFit="1" customWidth="1"/>
    <col min="2324" max="2324" width="11.42578125" style="1" bestFit="1" customWidth="1"/>
    <col min="2325" max="2555" width="9.140625" style="1"/>
    <col min="2556" max="2557" width="1.85546875" style="1" customWidth="1"/>
    <col min="2558" max="2558" width="33.42578125" style="1" customWidth="1"/>
    <col min="2559" max="2559" width="9.42578125" style="1" customWidth="1"/>
    <col min="2560" max="2560" width="13.5703125" style="1" customWidth="1"/>
    <col min="2561" max="2561" width="0.85546875" style="1" customWidth="1"/>
    <col min="2562" max="2562" width="13.5703125" style="1" customWidth="1"/>
    <col min="2563" max="2563" width="0.85546875" style="1" customWidth="1"/>
    <col min="2564" max="2564" width="13.42578125" style="1" customWidth="1"/>
    <col min="2565" max="2565" width="0.5703125" style="1" customWidth="1"/>
    <col min="2566" max="2566" width="13.5703125" style="1" customWidth="1"/>
    <col min="2567" max="2567" width="0.85546875" style="1" customWidth="1"/>
    <col min="2568" max="2568" width="15.140625" style="1" customWidth="1"/>
    <col min="2569" max="2569" width="1.140625" style="1" customWidth="1"/>
    <col min="2570" max="2570" width="14.85546875" style="1" customWidth="1"/>
    <col min="2571" max="2571" width="1" style="1" customWidth="1"/>
    <col min="2572" max="2572" width="14.42578125" style="1" customWidth="1"/>
    <col min="2573" max="2573" width="0.5703125" style="1" customWidth="1"/>
    <col min="2574" max="2574" width="12.85546875" style="1" customWidth="1"/>
    <col min="2575" max="2575" width="0.85546875" style="1" customWidth="1"/>
    <col min="2576" max="2576" width="14.42578125" style="1" customWidth="1"/>
    <col min="2577" max="2577" width="0.5703125" style="1" customWidth="1"/>
    <col min="2578" max="2578" width="12.85546875" style="1" bestFit="1" customWidth="1"/>
    <col min="2579" max="2579" width="16.42578125" style="1" bestFit="1" customWidth="1"/>
    <col min="2580" max="2580" width="11.42578125" style="1" bestFit="1" customWidth="1"/>
    <col min="2581" max="2811" width="9.140625" style="1"/>
    <col min="2812" max="2813" width="1.85546875" style="1" customWidth="1"/>
    <col min="2814" max="2814" width="33.42578125" style="1" customWidth="1"/>
    <col min="2815" max="2815" width="9.42578125" style="1" customWidth="1"/>
    <col min="2816" max="2816" width="13.5703125" style="1" customWidth="1"/>
    <col min="2817" max="2817" width="0.85546875" style="1" customWidth="1"/>
    <col min="2818" max="2818" width="13.5703125" style="1" customWidth="1"/>
    <col min="2819" max="2819" width="0.85546875" style="1" customWidth="1"/>
    <col min="2820" max="2820" width="13.42578125" style="1" customWidth="1"/>
    <col min="2821" max="2821" width="0.5703125" style="1" customWidth="1"/>
    <col min="2822" max="2822" width="13.5703125" style="1" customWidth="1"/>
    <col min="2823" max="2823" width="0.85546875" style="1" customWidth="1"/>
    <col min="2824" max="2824" width="15.140625" style="1" customWidth="1"/>
    <col min="2825" max="2825" width="1.140625" style="1" customWidth="1"/>
    <col min="2826" max="2826" width="14.85546875" style="1" customWidth="1"/>
    <col min="2827" max="2827" width="1" style="1" customWidth="1"/>
    <col min="2828" max="2828" width="14.42578125" style="1" customWidth="1"/>
    <col min="2829" max="2829" width="0.5703125" style="1" customWidth="1"/>
    <col min="2830" max="2830" width="12.85546875" style="1" customWidth="1"/>
    <col min="2831" max="2831" width="0.85546875" style="1" customWidth="1"/>
    <col min="2832" max="2832" width="14.42578125" style="1" customWidth="1"/>
    <col min="2833" max="2833" width="0.5703125" style="1" customWidth="1"/>
    <col min="2834" max="2834" width="12.85546875" style="1" bestFit="1" customWidth="1"/>
    <col min="2835" max="2835" width="16.42578125" style="1" bestFit="1" customWidth="1"/>
    <col min="2836" max="2836" width="11.42578125" style="1" bestFit="1" customWidth="1"/>
    <col min="2837" max="3067" width="9.140625" style="1"/>
    <col min="3068" max="3069" width="1.85546875" style="1" customWidth="1"/>
    <col min="3070" max="3070" width="33.42578125" style="1" customWidth="1"/>
    <col min="3071" max="3071" width="9.42578125" style="1" customWidth="1"/>
    <col min="3072" max="3072" width="13.5703125" style="1" customWidth="1"/>
    <col min="3073" max="3073" width="0.85546875" style="1" customWidth="1"/>
    <col min="3074" max="3074" width="13.5703125" style="1" customWidth="1"/>
    <col min="3075" max="3075" width="0.85546875" style="1" customWidth="1"/>
    <col min="3076" max="3076" width="13.42578125" style="1" customWidth="1"/>
    <col min="3077" max="3077" width="0.5703125" style="1" customWidth="1"/>
    <col min="3078" max="3078" width="13.5703125" style="1" customWidth="1"/>
    <col min="3079" max="3079" width="0.85546875" style="1" customWidth="1"/>
    <col min="3080" max="3080" width="15.140625" style="1" customWidth="1"/>
    <col min="3081" max="3081" width="1.140625" style="1" customWidth="1"/>
    <col min="3082" max="3082" width="14.85546875" style="1" customWidth="1"/>
    <col min="3083" max="3083" width="1" style="1" customWidth="1"/>
    <col min="3084" max="3084" width="14.42578125" style="1" customWidth="1"/>
    <col min="3085" max="3085" width="0.5703125" style="1" customWidth="1"/>
    <col min="3086" max="3086" width="12.85546875" style="1" customWidth="1"/>
    <col min="3087" max="3087" width="0.85546875" style="1" customWidth="1"/>
    <col min="3088" max="3088" width="14.42578125" style="1" customWidth="1"/>
    <col min="3089" max="3089" width="0.5703125" style="1" customWidth="1"/>
    <col min="3090" max="3090" width="12.85546875" style="1" bestFit="1" customWidth="1"/>
    <col min="3091" max="3091" width="16.42578125" style="1" bestFit="1" customWidth="1"/>
    <col min="3092" max="3092" width="11.42578125" style="1" bestFit="1" customWidth="1"/>
    <col min="3093" max="3323" width="9.140625" style="1"/>
    <col min="3324" max="3325" width="1.85546875" style="1" customWidth="1"/>
    <col min="3326" max="3326" width="33.42578125" style="1" customWidth="1"/>
    <col min="3327" max="3327" width="9.42578125" style="1" customWidth="1"/>
    <col min="3328" max="3328" width="13.5703125" style="1" customWidth="1"/>
    <col min="3329" max="3329" width="0.85546875" style="1" customWidth="1"/>
    <col min="3330" max="3330" width="13.5703125" style="1" customWidth="1"/>
    <col min="3331" max="3331" width="0.85546875" style="1" customWidth="1"/>
    <col min="3332" max="3332" width="13.42578125" style="1" customWidth="1"/>
    <col min="3333" max="3333" width="0.5703125" style="1" customWidth="1"/>
    <col min="3334" max="3334" width="13.5703125" style="1" customWidth="1"/>
    <col min="3335" max="3335" width="0.85546875" style="1" customWidth="1"/>
    <col min="3336" max="3336" width="15.140625" style="1" customWidth="1"/>
    <col min="3337" max="3337" width="1.140625" style="1" customWidth="1"/>
    <col min="3338" max="3338" width="14.85546875" style="1" customWidth="1"/>
    <col min="3339" max="3339" width="1" style="1" customWidth="1"/>
    <col min="3340" max="3340" width="14.42578125" style="1" customWidth="1"/>
    <col min="3341" max="3341" width="0.5703125" style="1" customWidth="1"/>
    <col min="3342" max="3342" width="12.85546875" style="1" customWidth="1"/>
    <col min="3343" max="3343" width="0.85546875" style="1" customWidth="1"/>
    <col min="3344" max="3344" width="14.42578125" style="1" customWidth="1"/>
    <col min="3345" max="3345" width="0.5703125" style="1" customWidth="1"/>
    <col min="3346" max="3346" width="12.85546875" style="1" bestFit="1" customWidth="1"/>
    <col min="3347" max="3347" width="16.42578125" style="1" bestFit="1" customWidth="1"/>
    <col min="3348" max="3348" width="11.42578125" style="1" bestFit="1" customWidth="1"/>
    <col min="3349" max="3579" width="9.140625" style="1"/>
    <col min="3580" max="3581" width="1.85546875" style="1" customWidth="1"/>
    <col min="3582" max="3582" width="33.42578125" style="1" customWidth="1"/>
    <col min="3583" max="3583" width="9.42578125" style="1" customWidth="1"/>
    <col min="3584" max="3584" width="13.5703125" style="1" customWidth="1"/>
    <col min="3585" max="3585" width="0.85546875" style="1" customWidth="1"/>
    <col min="3586" max="3586" width="13.5703125" style="1" customWidth="1"/>
    <col min="3587" max="3587" width="0.85546875" style="1" customWidth="1"/>
    <col min="3588" max="3588" width="13.42578125" style="1" customWidth="1"/>
    <col min="3589" max="3589" width="0.5703125" style="1" customWidth="1"/>
    <col min="3590" max="3590" width="13.5703125" style="1" customWidth="1"/>
    <col min="3591" max="3591" width="0.85546875" style="1" customWidth="1"/>
    <col min="3592" max="3592" width="15.140625" style="1" customWidth="1"/>
    <col min="3593" max="3593" width="1.140625" style="1" customWidth="1"/>
    <col min="3594" max="3594" width="14.85546875" style="1" customWidth="1"/>
    <col min="3595" max="3595" width="1" style="1" customWidth="1"/>
    <col min="3596" max="3596" width="14.42578125" style="1" customWidth="1"/>
    <col min="3597" max="3597" width="0.5703125" style="1" customWidth="1"/>
    <col min="3598" max="3598" width="12.85546875" style="1" customWidth="1"/>
    <col min="3599" max="3599" width="0.85546875" style="1" customWidth="1"/>
    <col min="3600" max="3600" width="14.42578125" style="1" customWidth="1"/>
    <col min="3601" max="3601" width="0.5703125" style="1" customWidth="1"/>
    <col min="3602" max="3602" width="12.85546875" style="1" bestFit="1" customWidth="1"/>
    <col min="3603" max="3603" width="16.42578125" style="1" bestFit="1" customWidth="1"/>
    <col min="3604" max="3604" width="11.42578125" style="1" bestFit="1" customWidth="1"/>
    <col min="3605" max="3835" width="9.140625" style="1"/>
    <col min="3836" max="3837" width="1.85546875" style="1" customWidth="1"/>
    <col min="3838" max="3838" width="33.42578125" style="1" customWidth="1"/>
    <col min="3839" max="3839" width="9.42578125" style="1" customWidth="1"/>
    <col min="3840" max="3840" width="13.5703125" style="1" customWidth="1"/>
    <col min="3841" max="3841" width="0.85546875" style="1" customWidth="1"/>
    <col min="3842" max="3842" width="13.5703125" style="1" customWidth="1"/>
    <col min="3843" max="3843" width="0.85546875" style="1" customWidth="1"/>
    <col min="3844" max="3844" width="13.42578125" style="1" customWidth="1"/>
    <col min="3845" max="3845" width="0.5703125" style="1" customWidth="1"/>
    <col min="3846" max="3846" width="13.5703125" style="1" customWidth="1"/>
    <col min="3847" max="3847" width="0.85546875" style="1" customWidth="1"/>
    <col min="3848" max="3848" width="15.140625" style="1" customWidth="1"/>
    <col min="3849" max="3849" width="1.140625" style="1" customWidth="1"/>
    <col min="3850" max="3850" width="14.85546875" style="1" customWidth="1"/>
    <col min="3851" max="3851" width="1" style="1" customWidth="1"/>
    <col min="3852" max="3852" width="14.42578125" style="1" customWidth="1"/>
    <col min="3853" max="3853" width="0.5703125" style="1" customWidth="1"/>
    <col min="3854" max="3854" width="12.85546875" style="1" customWidth="1"/>
    <col min="3855" max="3855" width="0.85546875" style="1" customWidth="1"/>
    <col min="3856" max="3856" width="14.42578125" style="1" customWidth="1"/>
    <col min="3857" max="3857" width="0.5703125" style="1" customWidth="1"/>
    <col min="3858" max="3858" width="12.85546875" style="1" bestFit="1" customWidth="1"/>
    <col min="3859" max="3859" width="16.42578125" style="1" bestFit="1" customWidth="1"/>
    <col min="3860" max="3860" width="11.42578125" style="1" bestFit="1" customWidth="1"/>
    <col min="3861" max="4091" width="9.140625" style="1"/>
    <col min="4092" max="4093" width="1.85546875" style="1" customWidth="1"/>
    <col min="4094" max="4094" width="33.42578125" style="1" customWidth="1"/>
    <col min="4095" max="4095" width="9.42578125" style="1" customWidth="1"/>
    <col min="4096" max="4096" width="13.5703125" style="1" customWidth="1"/>
    <col min="4097" max="4097" width="0.85546875" style="1" customWidth="1"/>
    <col min="4098" max="4098" width="13.5703125" style="1" customWidth="1"/>
    <col min="4099" max="4099" width="0.85546875" style="1" customWidth="1"/>
    <col min="4100" max="4100" width="13.42578125" style="1" customWidth="1"/>
    <col min="4101" max="4101" width="0.5703125" style="1" customWidth="1"/>
    <col min="4102" max="4102" width="13.5703125" style="1" customWidth="1"/>
    <col min="4103" max="4103" width="0.85546875" style="1" customWidth="1"/>
    <col min="4104" max="4104" width="15.140625" style="1" customWidth="1"/>
    <col min="4105" max="4105" width="1.140625" style="1" customWidth="1"/>
    <col min="4106" max="4106" width="14.85546875" style="1" customWidth="1"/>
    <col min="4107" max="4107" width="1" style="1" customWidth="1"/>
    <col min="4108" max="4108" width="14.42578125" style="1" customWidth="1"/>
    <col min="4109" max="4109" width="0.5703125" style="1" customWidth="1"/>
    <col min="4110" max="4110" width="12.85546875" style="1" customWidth="1"/>
    <col min="4111" max="4111" width="0.85546875" style="1" customWidth="1"/>
    <col min="4112" max="4112" width="14.42578125" style="1" customWidth="1"/>
    <col min="4113" max="4113" width="0.5703125" style="1" customWidth="1"/>
    <col min="4114" max="4114" width="12.85546875" style="1" bestFit="1" customWidth="1"/>
    <col min="4115" max="4115" width="16.42578125" style="1" bestFit="1" customWidth="1"/>
    <col min="4116" max="4116" width="11.42578125" style="1" bestFit="1" customWidth="1"/>
    <col min="4117" max="4347" width="9.140625" style="1"/>
    <col min="4348" max="4349" width="1.85546875" style="1" customWidth="1"/>
    <col min="4350" max="4350" width="33.42578125" style="1" customWidth="1"/>
    <col min="4351" max="4351" width="9.42578125" style="1" customWidth="1"/>
    <col min="4352" max="4352" width="13.5703125" style="1" customWidth="1"/>
    <col min="4353" max="4353" width="0.85546875" style="1" customWidth="1"/>
    <col min="4354" max="4354" width="13.5703125" style="1" customWidth="1"/>
    <col min="4355" max="4355" width="0.85546875" style="1" customWidth="1"/>
    <col min="4356" max="4356" width="13.42578125" style="1" customWidth="1"/>
    <col min="4357" max="4357" width="0.5703125" style="1" customWidth="1"/>
    <col min="4358" max="4358" width="13.5703125" style="1" customWidth="1"/>
    <col min="4359" max="4359" width="0.85546875" style="1" customWidth="1"/>
    <col min="4360" max="4360" width="15.140625" style="1" customWidth="1"/>
    <col min="4361" max="4361" width="1.140625" style="1" customWidth="1"/>
    <col min="4362" max="4362" width="14.85546875" style="1" customWidth="1"/>
    <col min="4363" max="4363" width="1" style="1" customWidth="1"/>
    <col min="4364" max="4364" width="14.42578125" style="1" customWidth="1"/>
    <col min="4365" max="4365" width="0.5703125" style="1" customWidth="1"/>
    <col min="4366" max="4366" width="12.85546875" style="1" customWidth="1"/>
    <col min="4367" max="4367" width="0.85546875" style="1" customWidth="1"/>
    <col min="4368" max="4368" width="14.42578125" style="1" customWidth="1"/>
    <col min="4369" max="4369" width="0.5703125" style="1" customWidth="1"/>
    <col min="4370" max="4370" width="12.85546875" style="1" bestFit="1" customWidth="1"/>
    <col min="4371" max="4371" width="16.42578125" style="1" bestFit="1" customWidth="1"/>
    <col min="4372" max="4372" width="11.42578125" style="1" bestFit="1" customWidth="1"/>
    <col min="4373" max="4603" width="9.140625" style="1"/>
    <col min="4604" max="4605" width="1.85546875" style="1" customWidth="1"/>
    <col min="4606" max="4606" width="33.42578125" style="1" customWidth="1"/>
    <col min="4607" max="4607" width="9.42578125" style="1" customWidth="1"/>
    <col min="4608" max="4608" width="13.5703125" style="1" customWidth="1"/>
    <col min="4609" max="4609" width="0.85546875" style="1" customWidth="1"/>
    <col min="4610" max="4610" width="13.5703125" style="1" customWidth="1"/>
    <col min="4611" max="4611" width="0.85546875" style="1" customWidth="1"/>
    <col min="4612" max="4612" width="13.42578125" style="1" customWidth="1"/>
    <col min="4613" max="4613" width="0.5703125" style="1" customWidth="1"/>
    <col min="4614" max="4614" width="13.5703125" style="1" customWidth="1"/>
    <col min="4615" max="4615" width="0.85546875" style="1" customWidth="1"/>
    <col min="4616" max="4616" width="15.140625" style="1" customWidth="1"/>
    <col min="4617" max="4617" width="1.140625" style="1" customWidth="1"/>
    <col min="4618" max="4618" width="14.85546875" style="1" customWidth="1"/>
    <col min="4619" max="4619" width="1" style="1" customWidth="1"/>
    <col min="4620" max="4620" width="14.42578125" style="1" customWidth="1"/>
    <col min="4621" max="4621" width="0.5703125" style="1" customWidth="1"/>
    <col min="4622" max="4622" width="12.85546875" style="1" customWidth="1"/>
    <col min="4623" max="4623" width="0.85546875" style="1" customWidth="1"/>
    <col min="4624" max="4624" width="14.42578125" style="1" customWidth="1"/>
    <col min="4625" max="4625" width="0.5703125" style="1" customWidth="1"/>
    <col min="4626" max="4626" width="12.85546875" style="1" bestFit="1" customWidth="1"/>
    <col min="4627" max="4627" width="16.42578125" style="1" bestFit="1" customWidth="1"/>
    <col min="4628" max="4628" width="11.42578125" style="1" bestFit="1" customWidth="1"/>
    <col min="4629" max="4859" width="9.140625" style="1"/>
    <col min="4860" max="4861" width="1.85546875" style="1" customWidth="1"/>
    <col min="4862" max="4862" width="33.42578125" style="1" customWidth="1"/>
    <col min="4863" max="4863" width="9.42578125" style="1" customWidth="1"/>
    <col min="4864" max="4864" width="13.5703125" style="1" customWidth="1"/>
    <col min="4865" max="4865" width="0.85546875" style="1" customWidth="1"/>
    <col min="4866" max="4866" width="13.5703125" style="1" customWidth="1"/>
    <col min="4867" max="4867" width="0.85546875" style="1" customWidth="1"/>
    <col min="4868" max="4868" width="13.42578125" style="1" customWidth="1"/>
    <col min="4869" max="4869" width="0.5703125" style="1" customWidth="1"/>
    <col min="4870" max="4870" width="13.5703125" style="1" customWidth="1"/>
    <col min="4871" max="4871" width="0.85546875" style="1" customWidth="1"/>
    <col min="4872" max="4872" width="15.140625" style="1" customWidth="1"/>
    <col min="4873" max="4873" width="1.140625" style="1" customWidth="1"/>
    <col min="4874" max="4874" width="14.85546875" style="1" customWidth="1"/>
    <col min="4875" max="4875" width="1" style="1" customWidth="1"/>
    <col min="4876" max="4876" width="14.42578125" style="1" customWidth="1"/>
    <col min="4877" max="4877" width="0.5703125" style="1" customWidth="1"/>
    <col min="4878" max="4878" width="12.85546875" style="1" customWidth="1"/>
    <col min="4879" max="4879" width="0.85546875" style="1" customWidth="1"/>
    <col min="4880" max="4880" width="14.42578125" style="1" customWidth="1"/>
    <col min="4881" max="4881" width="0.5703125" style="1" customWidth="1"/>
    <col min="4882" max="4882" width="12.85546875" style="1" bestFit="1" customWidth="1"/>
    <col min="4883" max="4883" width="16.42578125" style="1" bestFit="1" customWidth="1"/>
    <col min="4884" max="4884" width="11.42578125" style="1" bestFit="1" customWidth="1"/>
    <col min="4885" max="5115" width="9.140625" style="1"/>
    <col min="5116" max="5117" width="1.85546875" style="1" customWidth="1"/>
    <col min="5118" max="5118" width="33.42578125" style="1" customWidth="1"/>
    <col min="5119" max="5119" width="9.42578125" style="1" customWidth="1"/>
    <col min="5120" max="5120" width="13.5703125" style="1" customWidth="1"/>
    <col min="5121" max="5121" width="0.85546875" style="1" customWidth="1"/>
    <col min="5122" max="5122" width="13.5703125" style="1" customWidth="1"/>
    <col min="5123" max="5123" width="0.85546875" style="1" customWidth="1"/>
    <col min="5124" max="5124" width="13.42578125" style="1" customWidth="1"/>
    <col min="5125" max="5125" width="0.5703125" style="1" customWidth="1"/>
    <col min="5126" max="5126" width="13.5703125" style="1" customWidth="1"/>
    <col min="5127" max="5127" width="0.85546875" style="1" customWidth="1"/>
    <col min="5128" max="5128" width="15.140625" style="1" customWidth="1"/>
    <col min="5129" max="5129" width="1.140625" style="1" customWidth="1"/>
    <col min="5130" max="5130" width="14.85546875" style="1" customWidth="1"/>
    <col min="5131" max="5131" width="1" style="1" customWidth="1"/>
    <col min="5132" max="5132" width="14.42578125" style="1" customWidth="1"/>
    <col min="5133" max="5133" width="0.5703125" style="1" customWidth="1"/>
    <col min="5134" max="5134" width="12.85546875" style="1" customWidth="1"/>
    <col min="5135" max="5135" width="0.85546875" style="1" customWidth="1"/>
    <col min="5136" max="5136" width="14.42578125" style="1" customWidth="1"/>
    <col min="5137" max="5137" width="0.5703125" style="1" customWidth="1"/>
    <col min="5138" max="5138" width="12.85546875" style="1" bestFit="1" customWidth="1"/>
    <col min="5139" max="5139" width="16.42578125" style="1" bestFit="1" customWidth="1"/>
    <col min="5140" max="5140" width="11.42578125" style="1" bestFit="1" customWidth="1"/>
    <col min="5141" max="5371" width="9.140625" style="1"/>
    <col min="5372" max="5373" width="1.85546875" style="1" customWidth="1"/>
    <col min="5374" max="5374" width="33.42578125" style="1" customWidth="1"/>
    <col min="5375" max="5375" width="9.42578125" style="1" customWidth="1"/>
    <col min="5376" max="5376" width="13.5703125" style="1" customWidth="1"/>
    <col min="5377" max="5377" width="0.85546875" style="1" customWidth="1"/>
    <col min="5378" max="5378" width="13.5703125" style="1" customWidth="1"/>
    <col min="5379" max="5379" width="0.85546875" style="1" customWidth="1"/>
    <col min="5380" max="5380" width="13.42578125" style="1" customWidth="1"/>
    <col min="5381" max="5381" width="0.5703125" style="1" customWidth="1"/>
    <col min="5382" max="5382" width="13.5703125" style="1" customWidth="1"/>
    <col min="5383" max="5383" width="0.85546875" style="1" customWidth="1"/>
    <col min="5384" max="5384" width="15.140625" style="1" customWidth="1"/>
    <col min="5385" max="5385" width="1.140625" style="1" customWidth="1"/>
    <col min="5386" max="5386" width="14.85546875" style="1" customWidth="1"/>
    <col min="5387" max="5387" width="1" style="1" customWidth="1"/>
    <col min="5388" max="5388" width="14.42578125" style="1" customWidth="1"/>
    <col min="5389" max="5389" width="0.5703125" style="1" customWidth="1"/>
    <col min="5390" max="5390" width="12.85546875" style="1" customWidth="1"/>
    <col min="5391" max="5391" width="0.85546875" style="1" customWidth="1"/>
    <col min="5392" max="5392" width="14.42578125" style="1" customWidth="1"/>
    <col min="5393" max="5393" width="0.5703125" style="1" customWidth="1"/>
    <col min="5394" max="5394" width="12.85546875" style="1" bestFit="1" customWidth="1"/>
    <col min="5395" max="5395" width="16.42578125" style="1" bestFit="1" customWidth="1"/>
    <col min="5396" max="5396" width="11.42578125" style="1" bestFit="1" customWidth="1"/>
    <col min="5397" max="5627" width="9.140625" style="1"/>
    <col min="5628" max="5629" width="1.85546875" style="1" customWidth="1"/>
    <col min="5630" max="5630" width="33.42578125" style="1" customWidth="1"/>
    <col min="5631" max="5631" width="9.42578125" style="1" customWidth="1"/>
    <col min="5632" max="5632" width="13.5703125" style="1" customWidth="1"/>
    <col min="5633" max="5633" width="0.85546875" style="1" customWidth="1"/>
    <col min="5634" max="5634" width="13.5703125" style="1" customWidth="1"/>
    <col min="5635" max="5635" width="0.85546875" style="1" customWidth="1"/>
    <col min="5636" max="5636" width="13.42578125" style="1" customWidth="1"/>
    <col min="5637" max="5637" width="0.5703125" style="1" customWidth="1"/>
    <col min="5638" max="5638" width="13.5703125" style="1" customWidth="1"/>
    <col min="5639" max="5639" width="0.85546875" style="1" customWidth="1"/>
    <col min="5640" max="5640" width="15.140625" style="1" customWidth="1"/>
    <col min="5641" max="5641" width="1.140625" style="1" customWidth="1"/>
    <col min="5642" max="5642" width="14.85546875" style="1" customWidth="1"/>
    <col min="5643" max="5643" width="1" style="1" customWidth="1"/>
    <col min="5644" max="5644" width="14.42578125" style="1" customWidth="1"/>
    <col min="5645" max="5645" width="0.5703125" style="1" customWidth="1"/>
    <col min="5646" max="5646" width="12.85546875" style="1" customWidth="1"/>
    <col min="5647" max="5647" width="0.85546875" style="1" customWidth="1"/>
    <col min="5648" max="5648" width="14.42578125" style="1" customWidth="1"/>
    <col min="5649" max="5649" width="0.5703125" style="1" customWidth="1"/>
    <col min="5650" max="5650" width="12.85546875" style="1" bestFit="1" customWidth="1"/>
    <col min="5651" max="5651" width="16.42578125" style="1" bestFit="1" customWidth="1"/>
    <col min="5652" max="5652" width="11.42578125" style="1" bestFit="1" customWidth="1"/>
    <col min="5653" max="5883" width="9.140625" style="1"/>
    <col min="5884" max="5885" width="1.85546875" style="1" customWidth="1"/>
    <col min="5886" max="5886" width="33.42578125" style="1" customWidth="1"/>
    <col min="5887" max="5887" width="9.42578125" style="1" customWidth="1"/>
    <col min="5888" max="5888" width="13.5703125" style="1" customWidth="1"/>
    <col min="5889" max="5889" width="0.85546875" style="1" customWidth="1"/>
    <col min="5890" max="5890" width="13.5703125" style="1" customWidth="1"/>
    <col min="5891" max="5891" width="0.85546875" style="1" customWidth="1"/>
    <col min="5892" max="5892" width="13.42578125" style="1" customWidth="1"/>
    <col min="5893" max="5893" width="0.5703125" style="1" customWidth="1"/>
    <col min="5894" max="5894" width="13.5703125" style="1" customWidth="1"/>
    <col min="5895" max="5895" width="0.85546875" style="1" customWidth="1"/>
    <col min="5896" max="5896" width="15.140625" style="1" customWidth="1"/>
    <col min="5897" max="5897" width="1.140625" style="1" customWidth="1"/>
    <col min="5898" max="5898" width="14.85546875" style="1" customWidth="1"/>
    <col min="5899" max="5899" width="1" style="1" customWidth="1"/>
    <col min="5900" max="5900" width="14.42578125" style="1" customWidth="1"/>
    <col min="5901" max="5901" width="0.5703125" style="1" customWidth="1"/>
    <col min="5902" max="5902" width="12.85546875" style="1" customWidth="1"/>
    <col min="5903" max="5903" width="0.85546875" style="1" customWidth="1"/>
    <col min="5904" max="5904" width="14.42578125" style="1" customWidth="1"/>
    <col min="5905" max="5905" width="0.5703125" style="1" customWidth="1"/>
    <col min="5906" max="5906" width="12.85546875" style="1" bestFit="1" customWidth="1"/>
    <col min="5907" max="5907" width="16.42578125" style="1" bestFit="1" customWidth="1"/>
    <col min="5908" max="5908" width="11.42578125" style="1" bestFit="1" customWidth="1"/>
    <col min="5909" max="6139" width="9.140625" style="1"/>
    <col min="6140" max="6141" width="1.85546875" style="1" customWidth="1"/>
    <col min="6142" max="6142" width="33.42578125" style="1" customWidth="1"/>
    <col min="6143" max="6143" width="9.42578125" style="1" customWidth="1"/>
    <col min="6144" max="6144" width="13.5703125" style="1" customWidth="1"/>
    <col min="6145" max="6145" width="0.85546875" style="1" customWidth="1"/>
    <col min="6146" max="6146" width="13.5703125" style="1" customWidth="1"/>
    <col min="6147" max="6147" width="0.85546875" style="1" customWidth="1"/>
    <col min="6148" max="6148" width="13.42578125" style="1" customWidth="1"/>
    <col min="6149" max="6149" width="0.5703125" style="1" customWidth="1"/>
    <col min="6150" max="6150" width="13.5703125" style="1" customWidth="1"/>
    <col min="6151" max="6151" width="0.85546875" style="1" customWidth="1"/>
    <col min="6152" max="6152" width="15.140625" style="1" customWidth="1"/>
    <col min="6153" max="6153" width="1.140625" style="1" customWidth="1"/>
    <col min="6154" max="6154" width="14.85546875" style="1" customWidth="1"/>
    <col min="6155" max="6155" width="1" style="1" customWidth="1"/>
    <col min="6156" max="6156" width="14.42578125" style="1" customWidth="1"/>
    <col min="6157" max="6157" width="0.5703125" style="1" customWidth="1"/>
    <col min="6158" max="6158" width="12.85546875" style="1" customWidth="1"/>
    <col min="6159" max="6159" width="0.85546875" style="1" customWidth="1"/>
    <col min="6160" max="6160" width="14.42578125" style="1" customWidth="1"/>
    <col min="6161" max="6161" width="0.5703125" style="1" customWidth="1"/>
    <col min="6162" max="6162" width="12.85546875" style="1" bestFit="1" customWidth="1"/>
    <col min="6163" max="6163" width="16.42578125" style="1" bestFit="1" customWidth="1"/>
    <col min="6164" max="6164" width="11.42578125" style="1" bestFit="1" customWidth="1"/>
    <col min="6165" max="6395" width="9.140625" style="1"/>
    <col min="6396" max="6397" width="1.85546875" style="1" customWidth="1"/>
    <col min="6398" max="6398" width="33.42578125" style="1" customWidth="1"/>
    <col min="6399" max="6399" width="9.42578125" style="1" customWidth="1"/>
    <col min="6400" max="6400" width="13.5703125" style="1" customWidth="1"/>
    <col min="6401" max="6401" width="0.85546875" style="1" customWidth="1"/>
    <col min="6402" max="6402" width="13.5703125" style="1" customWidth="1"/>
    <col min="6403" max="6403" width="0.85546875" style="1" customWidth="1"/>
    <col min="6404" max="6404" width="13.42578125" style="1" customWidth="1"/>
    <col min="6405" max="6405" width="0.5703125" style="1" customWidth="1"/>
    <col min="6406" max="6406" width="13.5703125" style="1" customWidth="1"/>
    <col min="6407" max="6407" width="0.85546875" style="1" customWidth="1"/>
    <col min="6408" max="6408" width="15.140625" style="1" customWidth="1"/>
    <col min="6409" max="6409" width="1.140625" style="1" customWidth="1"/>
    <col min="6410" max="6410" width="14.85546875" style="1" customWidth="1"/>
    <col min="6411" max="6411" width="1" style="1" customWidth="1"/>
    <col min="6412" max="6412" width="14.42578125" style="1" customWidth="1"/>
    <col min="6413" max="6413" width="0.5703125" style="1" customWidth="1"/>
    <col min="6414" max="6414" width="12.85546875" style="1" customWidth="1"/>
    <col min="6415" max="6415" width="0.85546875" style="1" customWidth="1"/>
    <col min="6416" max="6416" width="14.42578125" style="1" customWidth="1"/>
    <col min="6417" max="6417" width="0.5703125" style="1" customWidth="1"/>
    <col min="6418" max="6418" width="12.85546875" style="1" bestFit="1" customWidth="1"/>
    <col min="6419" max="6419" width="16.42578125" style="1" bestFit="1" customWidth="1"/>
    <col min="6420" max="6420" width="11.42578125" style="1" bestFit="1" customWidth="1"/>
    <col min="6421" max="6651" width="9.140625" style="1"/>
    <col min="6652" max="6653" width="1.85546875" style="1" customWidth="1"/>
    <col min="6654" max="6654" width="33.42578125" style="1" customWidth="1"/>
    <col min="6655" max="6655" width="9.42578125" style="1" customWidth="1"/>
    <col min="6656" max="6656" width="13.5703125" style="1" customWidth="1"/>
    <col min="6657" max="6657" width="0.85546875" style="1" customWidth="1"/>
    <col min="6658" max="6658" width="13.5703125" style="1" customWidth="1"/>
    <col min="6659" max="6659" width="0.85546875" style="1" customWidth="1"/>
    <col min="6660" max="6660" width="13.42578125" style="1" customWidth="1"/>
    <col min="6661" max="6661" width="0.5703125" style="1" customWidth="1"/>
    <col min="6662" max="6662" width="13.5703125" style="1" customWidth="1"/>
    <col min="6663" max="6663" width="0.85546875" style="1" customWidth="1"/>
    <col min="6664" max="6664" width="15.140625" style="1" customWidth="1"/>
    <col min="6665" max="6665" width="1.140625" style="1" customWidth="1"/>
    <col min="6666" max="6666" width="14.85546875" style="1" customWidth="1"/>
    <col min="6667" max="6667" width="1" style="1" customWidth="1"/>
    <col min="6668" max="6668" width="14.42578125" style="1" customWidth="1"/>
    <col min="6669" max="6669" width="0.5703125" style="1" customWidth="1"/>
    <col min="6670" max="6670" width="12.85546875" style="1" customWidth="1"/>
    <col min="6671" max="6671" width="0.85546875" style="1" customWidth="1"/>
    <col min="6672" max="6672" width="14.42578125" style="1" customWidth="1"/>
    <col min="6673" max="6673" width="0.5703125" style="1" customWidth="1"/>
    <col min="6674" max="6674" width="12.85546875" style="1" bestFit="1" customWidth="1"/>
    <col min="6675" max="6675" width="16.42578125" style="1" bestFit="1" customWidth="1"/>
    <col min="6676" max="6676" width="11.42578125" style="1" bestFit="1" customWidth="1"/>
    <col min="6677" max="6907" width="9.140625" style="1"/>
    <col min="6908" max="6909" width="1.85546875" style="1" customWidth="1"/>
    <col min="6910" max="6910" width="33.42578125" style="1" customWidth="1"/>
    <col min="6911" max="6911" width="9.42578125" style="1" customWidth="1"/>
    <col min="6912" max="6912" width="13.5703125" style="1" customWidth="1"/>
    <col min="6913" max="6913" width="0.85546875" style="1" customWidth="1"/>
    <col min="6914" max="6914" width="13.5703125" style="1" customWidth="1"/>
    <col min="6915" max="6915" width="0.85546875" style="1" customWidth="1"/>
    <col min="6916" max="6916" width="13.42578125" style="1" customWidth="1"/>
    <col min="6917" max="6917" width="0.5703125" style="1" customWidth="1"/>
    <col min="6918" max="6918" width="13.5703125" style="1" customWidth="1"/>
    <col min="6919" max="6919" width="0.85546875" style="1" customWidth="1"/>
    <col min="6920" max="6920" width="15.140625" style="1" customWidth="1"/>
    <col min="6921" max="6921" width="1.140625" style="1" customWidth="1"/>
    <col min="6922" max="6922" width="14.85546875" style="1" customWidth="1"/>
    <col min="6923" max="6923" width="1" style="1" customWidth="1"/>
    <col min="6924" max="6924" width="14.42578125" style="1" customWidth="1"/>
    <col min="6925" max="6925" width="0.5703125" style="1" customWidth="1"/>
    <col min="6926" max="6926" width="12.85546875" style="1" customWidth="1"/>
    <col min="6927" max="6927" width="0.85546875" style="1" customWidth="1"/>
    <col min="6928" max="6928" width="14.42578125" style="1" customWidth="1"/>
    <col min="6929" max="6929" width="0.5703125" style="1" customWidth="1"/>
    <col min="6930" max="6930" width="12.85546875" style="1" bestFit="1" customWidth="1"/>
    <col min="6931" max="6931" width="16.42578125" style="1" bestFit="1" customWidth="1"/>
    <col min="6932" max="6932" width="11.42578125" style="1" bestFit="1" customWidth="1"/>
    <col min="6933" max="7163" width="9.140625" style="1"/>
    <col min="7164" max="7165" width="1.85546875" style="1" customWidth="1"/>
    <col min="7166" max="7166" width="33.42578125" style="1" customWidth="1"/>
    <col min="7167" max="7167" width="9.42578125" style="1" customWidth="1"/>
    <col min="7168" max="7168" width="13.5703125" style="1" customWidth="1"/>
    <col min="7169" max="7169" width="0.85546875" style="1" customWidth="1"/>
    <col min="7170" max="7170" width="13.5703125" style="1" customWidth="1"/>
    <col min="7171" max="7171" width="0.85546875" style="1" customWidth="1"/>
    <col min="7172" max="7172" width="13.42578125" style="1" customWidth="1"/>
    <col min="7173" max="7173" width="0.5703125" style="1" customWidth="1"/>
    <col min="7174" max="7174" width="13.5703125" style="1" customWidth="1"/>
    <col min="7175" max="7175" width="0.85546875" style="1" customWidth="1"/>
    <col min="7176" max="7176" width="15.140625" style="1" customWidth="1"/>
    <col min="7177" max="7177" width="1.140625" style="1" customWidth="1"/>
    <col min="7178" max="7178" width="14.85546875" style="1" customWidth="1"/>
    <col min="7179" max="7179" width="1" style="1" customWidth="1"/>
    <col min="7180" max="7180" width="14.42578125" style="1" customWidth="1"/>
    <col min="7181" max="7181" width="0.5703125" style="1" customWidth="1"/>
    <col min="7182" max="7182" width="12.85546875" style="1" customWidth="1"/>
    <col min="7183" max="7183" width="0.85546875" style="1" customWidth="1"/>
    <col min="7184" max="7184" width="14.42578125" style="1" customWidth="1"/>
    <col min="7185" max="7185" width="0.5703125" style="1" customWidth="1"/>
    <col min="7186" max="7186" width="12.85546875" style="1" bestFit="1" customWidth="1"/>
    <col min="7187" max="7187" width="16.42578125" style="1" bestFit="1" customWidth="1"/>
    <col min="7188" max="7188" width="11.42578125" style="1" bestFit="1" customWidth="1"/>
    <col min="7189" max="7419" width="9.140625" style="1"/>
    <col min="7420" max="7421" width="1.85546875" style="1" customWidth="1"/>
    <col min="7422" max="7422" width="33.42578125" style="1" customWidth="1"/>
    <col min="7423" max="7423" width="9.42578125" style="1" customWidth="1"/>
    <col min="7424" max="7424" width="13.5703125" style="1" customWidth="1"/>
    <col min="7425" max="7425" width="0.85546875" style="1" customWidth="1"/>
    <col min="7426" max="7426" width="13.5703125" style="1" customWidth="1"/>
    <col min="7427" max="7427" width="0.85546875" style="1" customWidth="1"/>
    <col min="7428" max="7428" width="13.42578125" style="1" customWidth="1"/>
    <col min="7429" max="7429" width="0.5703125" style="1" customWidth="1"/>
    <col min="7430" max="7430" width="13.5703125" style="1" customWidth="1"/>
    <col min="7431" max="7431" width="0.85546875" style="1" customWidth="1"/>
    <col min="7432" max="7432" width="15.140625" style="1" customWidth="1"/>
    <col min="7433" max="7433" width="1.140625" style="1" customWidth="1"/>
    <col min="7434" max="7434" width="14.85546875" style="1" customWidth="1"/>
    <col min="7435" max="7435" width="1" style="1" customWidth="1"/>
    <col min="7436" max="7436" width="14.42578125" style="1" customWidth="1"/>
    <col min="7437" max="7437" width="0.5703125" style="1" customWidth="1"/>
    <col min="7438" max="7438" width="12.85546875" style="1" customWidth="1"/>
    <col min="7439" max="7439" width="0.85546875" style="1" customWidth="1"/>
    <col min="7440" max="7440" width="14.42578125" style="1" customWidth="1"/>
    <col min="7441" max="7441" width="0.5703125" style="1" customWidth="1"/>
    <col min="7442" max="7442" width="12.85546875" style="1" bestFit="1" customWidth="1"/>
    <col min="7443" max="7443" width="16.42578125" style="1" bestFit="1" customWidth="1"/>
    <col min="7444" max="7444" width="11.42578125" style="1" bestFit="1" customWidth="1"/>
    <col min="7445" max="7675" width="9.140625" style="1"/>
    <col min="7676" max="7677" width="1.85546875" style="1" customWidth="1"/>
    <col min="7678" max="7678" width="33.42578125" style="1" customWidth="1"/>
    <col min="7679" max="7679" width="9.42578125" style="1" customWidth="1"/>
    <col min="7680" max="7680" width="13.5703125" style="1" customWidth="1"/>
    <col min="7681" max="7681" width="0.85546875" style="1" customWidth="1"/>
    <col min="7682" max="7682" width="13.5703125" style="1" customWidth="1"/>
    <col min="7683" max="7683" width="0.85546875" style="1" customWidth="1"/>
    <col min="7684" max="7684" width="13.42578125" style="1" customWidth="1"/>
    <col min="7685" max="7685" width="0.5703125" style="1" customWidth="1"/>
    <col min="7686" max="7686" width="13.5703125" style="1" customWidth="1"/>
    <col min="7687" max="7687" width="0.85546875" style="1" customWidth="1"/>
    <col min="7688" max="7688" width="15.140625" style="1" customWidth="1"/>
    <col min="7689" max="7689" width="1.140625" style="1" customWidth="1"/>
    <col min="7690" max="7690" width="14.85546875" style="1" customWidth="1"/>
    <col min="7691" max="7691" width="1" style="1" customWidth="1"/>
    <col min="7692" max="7692" width="14.42578125" style="1" customWidth="1"/>
    <col min="7693" max="7693" width="0.5703125" style="1" customWidth="1"/>
    <col min="7694" max="7694" width="12.85546875" style="1" customWidth="1"/>
    <col min="7695" max="7695" width="0.85546875" style="1" customWidth="1"/>
    <col min="7696" max="7696" width="14.42578125" style="1" customWidth="1"/>
    <col min="7697" max="7697" width="0.5703125" style="1" customWidth="1"/>
    <col min="7698" max="7698" width="12.85546875" style="1" bestFit="1" customWidth="1"/>
    <col min="7699" max="7699" width="16.42578125" style="1" bestFit="1" customWidth="1"/>
    <col min="7700" max="7700" width="11.42578125" style="1" bestFit="1" customWidth="1"/>
    <col min="7701" max="7931" width="9.140625" style="1"/>
    <col min="7932" max="7933" width="1.85546875" style="1" customWidth="1"/>
    <col min="7934" max="7934" width="33.42578125" style="1" customWidth="1"/>
    <col min="7935" max="7935" width="9.42578125" style="1" customWidth="1"/>
    <col min="7936" max="7936" width="13.5703125" style="1" customWidth="1"/>
    <col min="7937" max="7937" width="0.85546875" style="1" customWidth="1"/>
    <col min="7938" max="7938" width="13.5703125" style="1" customWidth="1"/>
    <col min="7939" max="7939" width="0.85546875" style="1" customWidth="1"/>
    <col min="7940" max="7940" width="13.42578125" style="1" customWidth="1"/>
    <col min="7941" max="7941" width="0.5703125" style="1" customWidth="1"/>
    <col min="7942" max="7942" width="13.5703125" style="1" customWidth="1"/>
    <col min="7943" max="7943" width="0.85546875" style="1" customWidth="1"/>
    <col min="7944" max="7944" width="15.140625" style="1" customWidth="1"/>
    <col min="7945" max="7945" width="1.140625" style="1" customWidth="1"/>
    <col min="7946" max="7946" width="14.85546875" style="1" customWidth="1"/>
    <col min="7947" max="7947" width="1" style="1" customWidth="1"/>
    <col min="7948" max="7948" width="14.42578125" style="1" customWidth="1"/>
    <col min="7949" max="7949" width="0.5703125" style="1" customWidth="1"/>
    <col min="7950" max="7950" width="12.85546875" style="1" customWidth="1"/>
    <col min="7951" max="7951" width="0.85546875" style="1" customWidth="1"/>
    <col min="7952" max="7952" width="14.42578125" style="1" customWidth="1"/>
    <col min="7953" max="7953" width="0.5703125" style="1" customWidth="1"/>
    <col min="7954" max="7954" width="12.85546875" style="1" bestFit="1" customWidth="1"/>
    <col min="7955" max="7955" width="16.42578125" style="1" bestFit="1" customWidth="1"/>
    <col min="7956" max="7956" width="11.42578125" style="1" bestFit="1" customWidth="1"/>
    <col min="7957" max="8187" width="9.140625" style="1"/>
    <col min="8188" max="8189" width="1.85546875" style="1" customWidth="1"/>
    <col min="8190" max="8190" width="33.42578125" style="1" customWidth="1"/>
    <col min="8191" max="8191" width="9.42578125" style="1" customWidth="1"/>
    <col min="8192" max="8192" width="13.5703125" style="1" customWidth="1"/>
    <col min="8193" max="8193" width="0.85546875" style="1" customWidth="1"/>
    <col min="8194" max="8194" width="13.5703125" style="1" customWidth="1"/>
    <col min="8195" max="8195" width="0.85546875" style="1" customWidth="1"/>
    <col min="8196" max="8196" width="13.42578125" style="1" customWidth="1"/>
    <col min="8197" max="8197" width="0.5703125" style="1" customWidth="1"/>
    <col min="8198" max="8198" width="13.5703125" style="1" customWidth="1"/>
    <col min="8199" max="8199" width="0.85546875" style="1" customWidth="1"/>
    <col min="8200" max="8200" width="15.140625" style="1" customWidth="1"/>
    <col min="8201" max="8201" width="1.140625" style="1" customWidth="1"/>
    <col min="8202" max="8202" width="14.85546875" style="1" customWidth="1"/>
    <col min="8203" max="8203" width="1" style="1" customWidth="1"/>
    <col min="8204" max="8204" width="14.42578125" style="1" customWidth="1"/>
    <col min="8205" max="8205" width="0.5703125" style="1" customWidth="1"/>
    <col min="8206" max="8206" width="12.85546875" style="1" customWidth="1"/>
    <col min="8207" max="8207" width="0.85546875" style="1" customWidth="1"/>
    <col min="8208" max="8208" width="14.42578125" style="1" customWidth="1"/>
    <col min="8209" max="8209" width="0.5703125" style="1" customWidth="1"/>
    <col min="8210" max="8210" width="12.85546875" style="1" bestFit="1" customWidth="1"/>
    <col min="8211" max="8211" width="16.42578125" style="1" bestFit="1" customWidth="1"/>
    <col min="8212" max="8212" width="11.42578125" style="1" bestFit="1" customWidth="1"/>
    <col min="8213" max="8443" width="9.140625" style="1"/>
    <col min="8444" max="8445" width="1.85546875" style="1" customWidth="1"/>
    <col min="8446" max="8446" width="33.42578125" style="1" customWidth="1"/>
    <col min="8447" max="8447" width="9.42578125" style="1" customWidth="1"/>
    <col min="8448" max="8448" width="13.5703125" style="1" customWidth="1"/>
    <col min="8449" max="8449" width="0.85546875" style="1" customWidth="1"/>
    <col min="8450" max="8450" width="13.5703125" style="1" customWidth="1"/>
    <col min="8451" max="8451" width="0.85546875" style="1" customWidth="1"/>
    <col min="8452" max="8452" width="13.42578125" style="1" customWidth="1"/>
    <col min="8453" max="8453" width="0.5703125" style="1" customWidth="1"/>
    <col min="8454" max="8454" width="13.5703125" style="1" customWidth="1"/>
    <col min="8455" max="8455" width="0.85546875" style="1" customWidth="1"/>
    <col min="8456" max="8456" width="15.140625" style="1" customWidth="1"/>
    <col min="8457" max="8457" width="1.140625" style="1" customWidth="1"/>
    <col min="8458" max="8458" width="14.85546875" style="1" customWidth="1"/>
    <col min="8459" max="8459" width="1" style="1" customWidth="1"/>
    <col min="8460" max="8460" width="14.42578125" style="1" customWidth="1"/>
    <col min="8461" max="8461" width="0.5703125" style="1" customWidth="1"/>
    <col min="8462" max="8462" width="12.85546875" style="1" customWidth="1"/>
    <col min="8463" max="8463" width="0.85546875" style="1" customWidth="1"/>
    <col min="8464" max="8464" width="14.42578125" style="1" customWidth="1"/>
    <col min="8465" max="8465" width="0.5703125" style="1" customWidth="1"/>
    <col min="8466" max="8466" width="12.85546875" style="1" bestFit="1" customWidth="1"/>
    <col min="8467" max="8467" width="16.42578125" style="1" bestFit="1" customWidth="1"/>
    <col min="8468" max="8468" width="11.42578125" style="1" bestFit="1" customWidth="1"/>
    <col min="8469" max="8699" width="9.140625" style="1"/>
    <col min="8700" max="8701" width="1.85546875" style="1" customWidth="1"/>
    <col min="8702" max="8702" width="33.42578125" style="1" customWidth="1"/>
    <col min="8703" max="8703" width="9.42578125" style="1" customWidth="1"/>
    <col min="8704" max="8704" width="13.5703125" style="1" customWidth="1"/>
    <col min="8705" max="8705" width="0.85546875" style="1" customWidth="1"/>
    <col min="8706" max="8706" width="13.5703125" style="1" customWidth="1"/>
    <col min="8707" max="8707" width="0.85546875" style="1" customWidth="1"/>
    <col min="8708" max="8708" width="13.42578125" style="1" customWidth="1"/>
    <col min="8709" max="8709" width="0.5703125" style="1" customWidth="1"/>
    <col min="8710" max="8710" width="13.5703125" style="1" customWidth="1"/>
    <col min="8711" max="8711" width="0.85546875" style="1" customWidth="1"/>
    <col min="8712" max="8712" width="15.140625" style="1" customWidth="1"/>
    <col min="8713" max="8713" width="1.140625" style="1" customWidth="1"/>
    <col min="8714" max="8714" width="14.85546875" style="1" customWidth="1"/>
    <col min="8715" max="8715" width="1" style="1" customWidth="1"/>
    <col min="8716" max="8716" width="14.42578125" style="1" customWidth="1"/>
    <col min="8717" max="8717" width="0.5703125" style="1" customWidth="1"/>
    <col min="8718" max="8718" width="12.85546875" style="1" customWidth="1"/>
    <col min="8719" max="8719" width="0.85546875" style="1" customWidth="1"/>
    <col min="8720" max="8720" width="14.42578125" style="1" customWidth="1"/>
    <col min="8721" max="8721" width="0.5703125" style="1" customWidth="1"/>
    <col min="8722" max="8722" width="12.85546875" style="1" bestFit="1" customWidth="1"/>
    <col min="8723" max="8723" width="16.42578125" style="1" bestFit="1" customWidth="1"/>
    <col min="8724" max="8724" width="11.42578125" style="1" bestFit="1" customWidth="1"/>
    <col min="8725" max="8955" width="9.140625" style="1"/>
    <col min="8956" max="8957" width="1.85546875" style="1" customWidth="1"/>
    <col min="8958" max="8958" width="33.42578125" style="1" customWidth="1"/>
    <col min="8959" max="8959" width="9.42578125" style="1" customWidth="1"/>
    <col min="8960" max="8960" width="13.5703125" style="1" customWidth="1"/>
    <col min="8961" max="8961" width="0.85546875" style="1" customWidth="1"/>
    <col min="8962" max="8962" width="13.5703125" style="1" customWidth="1"/>
    <col min="8963" max="8963" width="0.85546875" style="1" customWidth="1"/>
    <col min="8964" max="8964" width="13.42578125" style="1" customWidth="1"/>
    <col min="8965" max="8965" width="0.5703125" style="1" customWidth="1"/>
    <col min="8966" max="8966" width="13.5703125" style="1" customWidth="1"/>
    <col min="8967" max="8967" width="0.85546875" style="1" customWidth="1"/>
    <col min="8968" max="8968" width="15.140625" style="1" customWidth="1"/>
    <col min="8969" max="8969" width="1.140625" style="1" customWidth="1"/>
    <col min="8970" max="8970" width="14.85546875" style="1" customWidth="1"/>
    <col min="8971" max="8971" width="1" style="1" customWidth="1"/>
    <col min="8972" max="8972" width="14.42578125" style="1" customWidth="1"/>
    <col min="8973" max="8973" width="0.5703125" style="1" customWidth="1"/>
    <col min="8974" max="8974" width="12.85546875" style="1" customWidth="1"/>
    <col min="8975" max="8975" width="0.85546875" style="1" customWidth="1"/>
    <col min="8976" max="8976" width="14.42578125" style="1" customWidth="1"/>
    <col min="8977" max="8977" width="0.5703125" style="1" customWidth="1"/>
    <col min="8978" max="8978" width="12.85546875" style="1" bestFit="1" customWidth="1"/>
    <col min="8979" max="8979" width="16.42578125" style="1" bestFit="1" customWidth="1"/>
    <col min="8980" max="8980" width="11.42578125" style="1" bestFit="1" customWidth="1"/>
    <col min="8981" max="9211" width="9.140625" style="1"/>
    <col min="9212" max="9213" width="1.85546875" style="1" customWidth="1"/>
    <col min="9214" max="9214" width="33.42578125" style="1" customWidth="1"/>
    <col min="9215" max="9215" width="9.42578125" style="1" customWidth="1"/>
    <col min="9216" max="9216" width="13.5703125" style="1" customWidth="1"/>
    <col min="9217" max="9217" width="0.85546875" style="1" customWidth="1"/>
    <col min="9218" max="9218" width="13.5703125" style="1" customWidth="1"/>
    <col min="9219" max="9219" width="0.85546875" style="1" customWidth="1"/>
    <col min="9220" max="9220" width="13.42578125" style="1" customWidth="1"/>
    <col min="9221" max="9221" width="0.5703125" style="1" customWidth="1"/>
    <col min="9222" max="9222" width="13.5703125" style="1" customWidth="1"/>
    <col min="9223" max="9223" width="0.85546875" style="1" customWidth="1"/>
    <col min="9224" max="9224" width="15.140625" style="1" customWidth="1"/>
    <col min="9225" max="9225" width="1.140625" style="1" customWidth="1"/>
    <col min="9226" max="9226" width="14.85546875" style="1" customWidth="1"/>
    <col min="9227" max="9227" width="1" style="1" customWidth="1"/>
    <col min="9228" max="9228" width="14.42578125" style="1" customWidth="1"/>
    <col min="9229" max="9229" width="0.5703125" style="1" customWidth="1"/>
    <col min="9230" max="9230" width="12.85546875" style="1" customWidth="1"/>
    <col min="9231" max="9231" width="0.85546875" style="1" customWidth="1"/>
    <col min="9232" max="9232" width="14.42578125" style="1" customWidth="1"/>
    <col min="9233" max="9233" width="0.5703125" style="1" customWidth="1"/>
    <col min="9234" max="9234" width="12.85546875" style="1" bestFit="1" customWidth="1"/>
    <col min="9235" max="9235" width="16.42578125" style="1" bestFit="1" customWidth="1"/>
    <col min="9236" max="9236" width="11.42578125" style="1" bestFit="1" customWidth="1"/>
    <col min="9237" max="9467" width="9.140625" style="1"/>
    <col min="9468" max="9469" width="1.85546875" style="1" customWidth="1"/>
    <col min="9470" max="9470" width="33.42578125" style="1" customWidth="1"/>
    <col min="9471" max="9471" width="9.42578125" style="1" customWidth="1"/>
    <col min="9472" max="9472" width="13.5703125" style="1" customWidth="1"/>
    <col min="9473" max="9473" width="0.85546875" style="1" customWidth="1"/>
    <col min="9474" max="9474" width="13.5703125" style="1" customWidth="1"/>
    <col min="9475" max="9475" width="0.85546875" style="1" customWidth="1"/>
    <col min="9476" max="9476" width="13.42578125" style="1" customWidth="1"/>
    <col min="9477" max="9477" width="0.5703125" style="1" customWidth="1"/>
    <col min="9478" max="9478" width="13.5703125" style="1" customWidth="1"/>
    <col min="9479" max="9479" width="0.85546875" style="1" customWidth="1"/>
    <col min="9480" max="9480" width="15.140625" style="1" customWidth="1"/>
    <col min="9481" max="9481" width="1.140625" style="1" customWidth="1"/>
    <col min="9482" max="9482" width="14.85546875" style="1" customWidth="1"/>
    <col min="9483" max="9483" width="1" style="1" customWidth="1"/>
    <col min="9484" max="9484" width="14.42578125" style="1" customWidth="1"/>
    <col min="9485" max="9485" width="0.5703125" style="1" customWidth="1"/>
    <col min="9486" max="9486" width="12.85546875" style="1" customWidth="1"/>
    <col min="9487" max="9487" width="0.85546875" style="1" customWidth="1"/>
    <col min="9488" max="9488" width="14.42578125" style="1" customWidth="1"/>
    <col min="9489" max="9489" width="0.5703125" style="1" customWidth="1"/>
    <col min="9490" max="9490" width="12.85546875" style="1" bestFit="1" customWidth="1"/>
    <col min="9491" max="9491" width="16.42578125" style="1" bestFit="1" customWidth="1"/>
    <col min="9492" max="9492" width="11.42578125" style="1" bestFit="1" customWidth="1"/>
    <col min="9493" max="9723" width="9.140625" style="1"/>
    <col min="9724" max="9725" width="1.85546875" style="1" customWidth="1"/>
    <col min="9726" max="9726" width="33.42578125" style="1" customWidth="1"/>
    <col min="9727" max="9727" width="9.42578125" style="1" customWidth="1"/>
    <col min="9728" max="9728" width="13.5703125" style="1" customWidth="1"/>
    <col min="9729" max="9729" width="0.85546875" style="1" customWidth="1"/>
    <col min="9730" max="9730" width="13.5703125" style="1" customWidth="1"/>
    <col min="9731" max="9731" width="0.85546875" style="1" customWidth="1"/>
    <col min="9732" max="9732" width="13.42578125" style="1" customWidth="1"/>
    <col min="9733" max="9733" width="0.5703125" style="1" customWidth="1"/>
    <col min="9734" max="9734" width="13.5703125" style="1" customWidth="1"/>
    <col min="9735" max="9735" width="0.85546875" style="1" customWidth="1"/>
    <col min="9736" max="9736" width="15.140625" style="1" customWidth="1"/>
    <col min="9737" max="9737" width="1.140625" style="1" customWidth="1"/>
    <col min="9738" max="9738" width="14.85546875" style="1" customWidth="1"/>
    <col min="9739" max="9739" width="1" style="1" customWidth="1"/>
    <col min="9740" max="9740" width="14.42578125" style="1" customWidth="1"/>
    <col min="9741" max="9741" width="0.5703125" style="1" customWidth="1"/>
    <col min="9742" max="9742" width="12.85546875" style="1" customWidth="1"/>
    <col min="9743" max="9743" width="0.85546875" style="1" customWidth="1"/>
    <col min="9744" max="9744" width="14.42578125" style="1" customWidth="1"/>
    <col min="9745" max="9745" width="0.5703125" style="1" customWidth="1"/>
    <col min="9746" max="9746" width="12.85546875" style="1" bestFit="1" customWidth="1"/>
    <col min="9747" max="9747" width="16.42578125" style="1" bestFit="1" customWidth="1"/>
    <col min="9748" max="9748" width="11.42578125" style="1" bestFit="1" customWidth="1"/>
    <col min="9749" max="9979" width="9.140625" style="1"/>
    <col min="9980" max="9981" width="1.85546875" style="1" customWidth="1"/>
    <col min="9982" max="9982" width="33.42578125" style="1" customWidth="1"/>
    <col min="9983" max="9983" width="9.42578125" style="1" customWidth="1"/>
    <col min="9984" max="9984" width="13.5703125" style="1" customWidth="1"/>
    <col min="9985" max="9985" width="0.85546875" style="1" customWidth="1"/>
    <col min="9986" max="9986" width="13.5703125" style="1" customWidth="1"/>
    <col min="9987" max="9987" width="0.85546875" style="1" customWidth="1"/>
    <col min="9988" max="9988" width="13.42578125" style="1" customWidth="1"/>
    <col min="9989" max="9989" width="0.5703125" style="1" customWidth="1"/>
    <col min="9990" max="9990" width="13.5703125" style="1" customWidth="1"/>
    <col min="9991" max="9991" width="0.85546875" style="1" customWidth="1"/>
    <col min="9992" max="9992" width="15.140625" style="1" customWidth="1"/>
    <col min="9993" max="9993" width="1.140625" style="1" customWidth="1"/>
    <col min="9994" max="9994" width="14.85546875" style="1" customWidth="1"/>
    <col min="9995" max="9995" width="1" style="1" customWidth="1"/>
    <col min="9996" max="9996" width="14.42578125" style="1" customWidth="1"/>
    <col min="9997" max="9997" width="0.5703125" style="1" customWidth="1"/>
    <col min="9998" max="9998" width="12.85546875" style="1" customWidth="1"/>
    <col min="9999" max="9999" width="0.85546875" style="1" customWidth="1"/>
    <col min="10000" max="10000" width="14.42578125" style="1" customWidth="1"/>
    <col min="10001" max="10001" width="0.5703125" style="1" customWidth="1"/>
    <col min="10002" max="10002" width="12.85546875" style="1" bestFit="1" customWidth="1"/>
    <col min="10003" max="10003" width="16.42578125" style="1" bestFit="1" customWidth="1"/>
    <col min="10004" max="10004" width="11.42578125" style="1" bestFit="1" customWidth="1"/>
    <col min="10005" max="10235" width="9.140625" style="1"/>
    <col min="10236" max="10237" width="1.85546875" style="1" customWidth="1"/>
    <col min="10238" max="10238" width="33.42578125" style="1" customWidth="1"/>
    <col min="10239" max="10239" width="9.42578125" style="1" customWidth="1"/>
    <col min="10240" max="10240" width="13.5703125" style="1" customWidth="1"/>
    <col min="10241" max="10241" width="0.85546875" style="1" customWidth="1"/>
    <col min="10242" max="10242" width="13.5703125" style="1" customWidth="1"/>
    <col min="10243" max="10243" width="0.85546875" style="1" customWidth="1"/>
    <col min="10244" max="10244" width="13.42578125" style="1" customWidth="1"/>
    <col min="10245" max="10245" width="0.5703125" style="1" customWidth="1"/>
    <col min="10246" max="10246" width="13.5703125" style="1" customWidth="1"/>
    <col min="10247" max="10247" width="0.85546875" style="1" customWidth="1"/>
    <col min="10248" max="10248" width="15.140625" style="1" customWidth="1"/>
    <col min="10249" max="10249" width="1.140625" style="1" customWidth="1"/>
    <col min="10250" max="10250" width="14.85546875" style="1" customWidth="1"/>
    <col min="10251" max="10251" width="1" style="1" customWidth="1"/>
    <col min="10252" max="10252" width="14.42578125" style="1" customWidth="1"/>
    <col min="10253" max="10253" width="0.5703125" style="1" customWidth="1"/>
    <col min="10254" max="10254" width="12.85546875" style="1" customWidth="1"/>
    <col min="10255" max="10255" width="0.85546875" style="1" customWidth="1"/>
    <col min="10256" max="10256" width="14.42578125" style="1" customWidth="1"/>
    <col min="10257" max="10257" width="0.5703125" style="1" customWidth="1"/>
    <col min="10258" max="10258" width="12.85546875" style="1" bestFit="1" customWidth="1"/>
    <col min="10259" max="10259" width="16.42578125" style="1" bestFit="1" customWidth="1"/>
    <col min="10260" max="10260" width="11.42578125" style="1" bestFit="1" customWidth="1"/>
    <col min="10261" max="10491" width="9.140625" style="1"/>
    <col min="10492" max="10493" width="1.85546875" style="1" customWidth="1"/>
    <col min="10494" max="10494" width="33.42578125" style="1" customWidth="1"/>
    <col min="10495" max="10495" width="9.42578125" style="1" customWidth="1"/>
    <col min="10496" max="10496" width="13.5703125" style="1" customWidth="1"/>
    <col min="10497" max="10497" width="0.85546875" style="1" customWidth="1"/>
    <col min="10498" max="10498" width="13.5703125" style="1" customWidth="1"/>
    <col min="10499" max="10499" width="0.85546875" style="1" customWidth="1"/>
    <col min="10500" max="10500" width="13.42578125" style="1" customWidth="1"/>
    <col min="10501" max="10501" width="0.5703125" style="1" customWidth="1"/>
    <col min="10502" max="10502" width="13.5703125" style="1" customWidth="1"/>
    <col min="10503" max="10503" width="0.85546875" style="1" customWidth="1"/>
    <col min="10504" max="10504" width="15.140625" style="1" customWidth="1"/>
    <col min="10505" max="10505" width="1.140625" style="1" customWidth="1"/>
    <col min="10506" max="10506" width="14.85546875" style="1" customWidth="1"/>
    <col min="10507" max="10507" width="1" style="1" customWidth="1"/>
    <col min="10508" max="10508" width="14.42578125" style="1" customWidth="1"/>
    <col min="10509" max="10509" width="0.5703125" style="1" customWidth="1"/>
    <col min="10510" max="10510" width="12.85546875" style="1" customWidth="1"/>
    <col min="10511" max="10511" width="0.85546875" style="1" customWidth="1"/>
    <col min="10512" max="10512" width="14.42578125" style="1" customWidth="1"/>
    <col min="10513" max="10513" width="0.5703125" style="1" customWidth="1"/>
    <col min="10514" max="10514" width="12.85546875" style="1" bestFit="1" customWidth="1"/>
    <col min="10515" max="10515" width="16.42578125" style="1" bestFit="1" customWidth="1"/>
    <col min="10516" max="10516" width="11.42578125" style="1" bestFit="1" customWidth="1"/>
    <col min="10517" max="10747" width="9.140625" style="1"/>
    <col min="10748" max="10749" width="1.85546875" style="1" customWidth="1"/>
    <col min="10750" max="10750" width="33.42578125" style="1" customWidth="1"/>
    <col min="10751" max="10751" width="9.42578125" style="1" customWidth="1"/>
    <col min="10752" max="10752" width="13.5703125" style="1" customWidth="1"/>
    <col min="10753" max="10753" width="0.85546875" style="1" customWidth="1"/>
    <col min="10754" max="10754" width="13.5703125" style="1" customWidth="1"/>
    <col min="10755" max="10755" width="0.85546875" style="1" customWidth="1"/>
    <col min="10756" max="10756" width="13.42578125" style="1" customWidth="1"/>
    <col min="10757" max="10757" width="0.5703125" style="1" customWidth="1"/>
    <col min="10758" max="10758" width="13.5703125" style="1" customWidth="1"/>
    <col min="10759" max="10759" width="0.85546875" style="1" customWidth="1"/>
    <col min="10760" max="10760" width="15.140625" style="1" customWidth="1"/>
    <col min="10761" max="10761" width="1.140625" style="1" customWidth="1"/>
    <col min="10762" max="10762" width="14.85546875" style="1" customWidth="1"/>
    <col min="10763" max="10763" width="1" style="1" customWidth="1"/>
    <col min="10764" max="10764" width="14.42578125" style="1" customWidth="1"/>
    <col min="10765" max="10765" width="0.5703125" style="1" customWidth="1"/>
    <col min="10766" max="10766" width="12.85546875" style="1" customWidth="1"/>
    <col min="10767" max="10767" width="0.85546875" style="1" customWidth="1"/>
    <col min="10768" max="10768" width="14.42578125" style="1" customWidth="1"/>
    <col min="10769" max="10769" width="0.5703125" style="1" customWidth="1"/>
    <col min="10770" max="10770" width="12.85546875" style="1" bestFit="1" customWidth="1"/>
    <col min="10771" max="10771" width="16.42578125" style="1" bestFit="1" customWidth="1"/>
    <col min="10772" max="10772" width="11.42578125" style="1" bestFit="1" customWidth="1"/>
    <col min="10773" max="11003" width="9.140625" style="1"/>
    <col min="11004" max="11005" width="1.85546875" style="1" customWidth="1"/>
    <col min="11006" max="11006" width="33.42578125" style="1" customWidth="1"/>
    <col min="11007" max="11007" width="9.42578125" style="1" customWidth="1"/>
    <col min="11008" max="11008" width="13.5703125" style="1" customWidth="1"/>
    <col min="11009" max="11009" width="0.85546875" style="1" customWidth="1"/>
    <col min="11010" max="11010" width="13.5703125" style="1" customWidth="1"/>
    <col min="11011" max="11011" width="0.85546875" style="1" customWidth="1"/>
    <col min="11012" max="11012" width="13.42578125" style="1" customWidth="1"/>
    <col min="11013" max="11013" width="0.5703125" style="1" customWidth="1"/>
    <col min="11014" max="11014" width="13.5703125" style="1" customWidth="1"/>
    <col min="11015" max="11015" width="0.85546875" style="1" customWidth="1"/>
    <col min="11016" max="11016" width="15.140625" style="1" customWidth="1"/>
    <col min="11017" max="11017" width="1.140625" style="1" customWidth="1"/>
    <col min="11018" max="11018" width="14.85546875" style="1" customWidth="1"/>
    <col min="11019" max="11019" width="1" style="1" customWidth="1"/>
    <col min="11020" max="11020" width="14.42578125" style="1" customWidth="1"/>
    <col min="11021" max="11021" width="0.5703125" style="1" customWidth="1"/>
    <col min="11022" max="11022" width="12.85546875" style="1" customWidth="1"/>
    <col min="11023" max="11023" width="0.85546875" style="1" customWidth="1"/>
    <col min="11024" max="11024" width="14.42578125" style="1" customWidth="1"/>
    <col min="11025" max="11025" width="0.5703125" style="1" customWidth="1"/>
    <col min="11026" max="11026" width="12.85546875" style="1" bestFit="1" customWidth="1"/>
    <col min="11027" max="11027" width="16.42578125" style="1" bestFit="1" customWidth="1"/>
    <col min="11028" max="11028" width="11.42578125" style="1" bestFit="1" customWidth="1"/>
    <col min="11029" max="11259" width="9.140625" style="1"/>
    <col min="11260" max="11261" width="1.85546875" style="1" customWidth="1"/>
    <col min="11262" max="11262" width="33.42578125" style="1" customWidth="1"/>
    <col min="11263" max="11263" width="9.42578125" style="1" customWidth="1"/>
    <col min="11264" max="11264" width="13.5703125" style="1" customWidth="1"/>
    <col min="11265" max="11265" width="0.85546875" style="1" customWidth="1"/>
    <col min="11266" max="11266" width="13.5703125" style="1" customWidth="1"/>
    <col min="11267" max="11267" width="0.85546875" style="1" customWidth="1"/>
    <col min="11268" max="11268" width="13.42578125" style="1" customWidth="1"/>
    <col min="11269" max="11269" width="0.5703125" style="1" customWidth="1"/>
    <col min="11270" max="11270" width="13.5703125" style="1" customWidth="1"/>
    <col min="11271" max="11271" width="0.85546875" style="1" customWidth="1"/>
    <col min="11272" max="11272" width="15.140625" style="1" customWidth="1"/>
    <col min="11273" max="11273" width="1.140625" style="1" customWidth="1"/>
    <col min="11274" max="11274" width="14.85546875" style="1" customWidth="1"/>
    <col min="11275" max="11275" width="1" style="1" customWidth="1"/>
    <col min="11276" max="11276" width="14.42578125" style="1" customWidth="1"/>
    <col min="11277" max="11277" width="0.5703125" style="1" customWidth="1"/>
    <col min="11278" max="11278" width="12.85546875" style="1" customWidth="1"/>
    <col min="11279" max="11279" width="0.85546875" style="1" customWidth="1"/>
    <col min="11280" max="11280" width="14.42578125" style="1" customWidth="1"/>
    <col min="11281" max="11281" width="0.5703125" style="1" customWidth="1"/>
    <col min="11282" max="11282" width="12.85546875" style="1" bestFit="1" customWidth="1"/>
    <col min="11283" max="11283" width="16.42578125" style="1" bestFit="1" customWidth="1"/>
    <col min="11284" max="11284" width="11.42578125" style="1" bestFit="1" customWidth="1"/>
    <col min="11285" max="11515" width="9.140625" style="1"/>
    <col min="11516" max="11517" width="1.85546875" style="1" customWidth="1"/>
    <col min="11518" max="11518" width="33.42578125" style="1" customWidth="1"/>
    <col min="11519" max="11519" width="9.42578125" style="1" customWidth="1"/>
    <col min="11520" max="11520" width="13.5703125" style="1" customWidth="1"/>
    <col min="11521" max="11521" width="0.85546875" style="1" customWidth="1"/>
    <col min="11522" max="11522" width="13.5703125" style="1" customWidth="1"/>
    <col min="11523" max="11523" width="0.85546875" style="1" customWidth="1"/>
    <col min="11524" max="11524" width="13.42578125" style="1" customWidth="1"/>
    <col min="11525" max="11525" width="0.5703125" style="1" customWidth="1"/>
    <col min="11526" max="11526" width="13.5703125" style="1" customWidth="1"/>
    <col min="11527" max="11527" width="0.85546875" style="1" customWidth="1"/>
    <col min="11528" max="11528" width="15.140625" style="1" customWidth="1"/>
    <col min="11529" max="11529" width="1.140625" style="1" customWidth="1"/>
    <col min="11530" max="11530" width="14.85546875" style="1" customWidth="1"/>
    <col min="11531" max="11531" width="1" style="1" customWidth="1"/>
    <col min="11532" max="11532" width="14.42578125" style="1" customWidth="1"/>
    <col min="11533" max="11533" width="0.5703125" style="1" customWidth="1"/>
    <col min="11534" max="11534" width="12.85546875" style="1" customWidth="1"/>
    <col min="11535" max="11535" width="0.85546875" style="1" customWidth="1"/>
    <col min="11536" max="11536" width="14.42578125" style="1" customWidth="1"/>
    <col min="11537" max="11537" width="0.5703125" style="1" customWidth="1"/>
    <col min="11538" max="11538" width="12.85546875" style="1" bestFit="1" customWidth="1"/>
    <col min="11539" max="11539" width="16.42578125" style="1" bestFit="1" customWidth="1"/>
    <col min="11540" max="11540" width="11.42578125" style="1" bestFit="1" customWidth="1"/>
    <col min="11541" max="11771" width="9.140625" style="1"/>
    <col min="11772" max="11773" width="1.85546875" style="1" customWidth="1"/>
    <col min="11774" max="11774" width="33.42578125" style="1" customWidth="1"/>
    <col min="11775" max="11775" width="9.42578125" style="1" customWidth="1"/>
    <col min="11776" max="11776" width="13.5703125" style="1" customWidth="1"/>
    <col min="11777" max="11777" width="0.85546875" style="1" customWidth="1"/>
    <col min="11778" max="11778" width="13.5703125" style="1" customWidth="1"/>
    <col min="11779" max="11779" width="0.85546875" style="1" customWidth="1"/>
    <col min="11780" max="11780" width="13.42578125" style="1" customWidth="1"/>
    <col min="11781" max="11781" width="0.5703125" style="1" customWidth="1"/>
    <col min="11782" max="11782" width="13.5703125" style="1" customWidth="1"/>
    <col min="11783" max="11783" width="0.85546875" style="1" customWidth="1"/>
    <col min="11784" max="11784" width="15.140625" style="1" customWidth="1"/>
    <col min="11785" max="11785" width="1.140625" style="1" customWidth="1"/>
    <col min="11786" max="11786" width="14.85546875" style="1" customWidth="1"/>
    <col min="11787" max="11787" width="1" style="1" customWidth="1"/>
    <col min="11788" max="11788" width="14.42578125" style="1" customWidth="1"/>
    <col min="11789" max="11789" width="0.5703125" style="1" customWidth="1"/>
    <col min="11790" max="11790" width="12.85546875" style="1" customWidth="1"/>
    <col min="11791" max="11791" width="0.85546875" style="1" customWidth="1"/>
    <col min="11792" max="11792" width="14.42578125" style="1" customWidth="1"/>
    <col min="11793" max="11793" width="0.5703125" style="1" customWidth="1"/>
    <col min="11794" max="11794" width="12.85546875" style="1" bestFit="1" customWidth="1"/>
    <col min="11795" max="11795" width="16.42578125" style="1" bestFit="1" customWidth="1"/>
    <col min="11796" max="11796" width="11.42578125" style="1" bestFit="1" customWidth="1"/>
    <col min="11797" max="12027" width="9.140625" style="1"/>
    <col min="12028" max="12029" width="1.85546875" style="1" customWidth="1"/>
    <col min="12030" max="12030" width="33.42578125" style="1" customWidth="1"/>
    <col min="12031" max="12031" width="9.42578125" style="1" customWidth="1"/>
    <col min="12032" max="12032" width="13.5703125" style="1" customWidth="1"/>
    <col min="12033" max="12033" width="0.85546875" style="1" customWidth="1"/>
    <col min="12034" max="12034" width="13.5703125" style="1" customWidth="1"/>
    <col min="12035" max="12035" width="0.85546875" style="1" customWidth="1"/>
    <col min="12036" max="12036" width="13.42578125" style="1" customWidth="1"/>
    <col min="12037" max="12037" width="0.5703125" style="1" customWidth="1"/>
    <col min="12038" max="12038" width="13.5703125" style="1" customWidth="1"/>
    <col min="12039" max="12039" width="0.85546875" style="1" customWidth="1"/>
    <col min="12040" max="12040" width="15.140625" style="1" customWidth="1"/>
    <col min="12041" max="12041" width="1.140625" style="1" customWidth="1"/>
    <col min="12042" max="12042" width="14.85546875" style="1" customWidth="1"/>
    <col min="12043" max="12043" width="1" style="1" customWidth="1"/>
    <col min="12044" max="12044" width="14.42578125" style="1" customWidth="1"/>
    <col min="12045" max="12045" width="0.5703125" style="1" customWidth="1"/>
    <col min="12046" max="12046" width="12.85546875" style="1" customWidth="1"/>
    <col min="12047" max="12047" width="0.85546875" style="1" customWidth="1"/>
    <col min="12048" max="12048" width="14.42578125" style="1" customWidth="1"/>
    <col min="12049" max="12049" width="0.5703125" style="1" customWidth="1"/>
    <col min="12050" max="12050" width="12.85546875" style="1" bestFit="1" customWidth="1"/>
    <col min="12051" max="12051" width="16.42578125" style="1" bestFit="1" customWidth="1"/>
    <col min="12052" max="12052" width="11.42578125" style="1" bestFit="1" customWidth="1"/>
    <col min="12053" max="12283" width="9.140625" style="1"/>
    <col min="12284" max="12285" width="1.85546875" style="1" customWidth="1"/>
    <col min="12286" max="12286" width="33.42578125" style="1" customWidth="1"/>
    <col min="12287" max="12287" width="9.42578125" style="1" customWidth="1"/>
    <col min="12288" max="12288" width="13.5703125" style="1" customWidth="1"/>
    <col min="12289" max="12289" width="0.85546875" style="1" customWidth="1"/>
    <col min="12290" max="12290" width="13.5703125" style="1" customWidth="1"/>
    <col min="12291" max="12291" width="0.85546875" style="1" customWidth="1"/>
    <col min="12292" max="12292" width="13.42578125" style="1" customWidth="1"/>
    <col min="12293" max="12293" width="0.5703125" style="1" customWidth="1"/>
    <col min="12294" max="12294" width="13.5703125" style="1" customWidth="1"/>
    <col min="12295" max="12295" width="0.85546875" style="1" customWidth="1"/>
    <col min="12296" max="12296" width="15.140625" style="1" customWidth="1"/>
    <col min="12297" max="12297" width="1.140625" style="1" customWidth="1"/>
    <col min="12298" max="12298" width="14.85546875" style="1" customWidth="1"/>
    <col min="12299" max="12299" width="1" style="1" customWidth="1"/>
    <col min="12300" max="12300" width="14.42578125" style="1" customWidth="1"/>
    <col min="12301" max="12301" width="0.5703125" style="1" customWidth="1"/>
    <col min="12302" max="12302" width="12.85546875" style="1" customWidth="1"/>
    <col min="12303" max="12303" width="0.85546875" style="1" customWidth="1"/>
    <col min="12304" max="12304" width="14.42578125" style="1" customWidth="1"/>
    <col min="12305" max="12305" width="0.5703125" style="1" customWidth="1"/>
    <col min="12306" max="12306" width="12.85546875" style="1" bestFit="1" customWidth="1"/>
    <col min="12307" max="12307" width="16.42578125" style="1" bestFit="1" customWidth="1"/>
    <col min="12308" max="12308" width="11.42578125" style="1" bestFit="1" customWidth="1"/>
    <col min="12309" max="12539" width="9.140625" style="1"/>
    <col min="12540" max="12541" width="1.85546875" style="1" customWidth="1"/>
    <col min="12542" max="12542" width="33.42578125" style="1" customWidth="1"/>
    <col min="12543" max="12543" width="9.42578125" style="1" customWidth="1"/>
    <col min="12544" max="12544" width="13.5703125" style="1" customWidth="1"/>
    <col min="12545" max="12545" width="0.85546875" style="1" customWidth="1"/>
    <col min="12546" max="12546" width="13.5703125" style="1" customWidth="1"/>
    <col min="12547" max="12547" width="0.85546875" style="1" customWidth="1"/>
    <col min="12548" max="12548" width="13.42578125" style="1" customWidth="1"/>
    <col min="12549" max="12549" width="0.5703125" style="1" customWidth="1"/>
    <col min="12550" max="12550" width="13.5703125" style="1" customWidth="1"/>
    <col min="12551" max="12551" width="0.85546875" style="1" customWidth="1"/>
    <col min="12552" max="12552" width="15.140625" style="1" customWidth="1"/>
    <col min="12553" max="12553" width="1.140625" style="1" customWidth="1"/>
    <col min="12554" max="12554" width="14.85546875" style="1" customWidth="1"/>
    <col min="12555" max="12555" width="1" style="1" customWidth="1"/>
    <col min="12556" max="12556" width="14.42578125" style="1" customWidth="1"/>
    <col min="12557" max="12557" width="0.5703125" style="1" customWidth="1"/>
    <col min="12558" max="12558" width="12.85546875" style="1" customWidth="1"/>
    <col min="12559" max="12559" width="0.85546875" style="1" customWidth="1"/>
    <col min="12560" max="12560" width="14.42578125" style="1" customWidth="1"/>
    <col min="12561" max="12561" width="0.5703125" style="1" customWidth="1"/>
    <col min="12562" max="12562" width="12.85546875" style="1" bestFit="1" customWidth="1"/>
    <col min="12563" max="12563" width="16.42578125" style="1" bestFit="1" customWidth="1"/>
    <col min="12564" max="12564" width="11.42578125" style="1" bestFit="1" customWidth="1"/>
    <col min="12565" max="12795" width="9.140625" style="1"/>
    <col min="12796" max="12797" width="1.85546875" style="1" customWidth="1"/>
    <col min="12798" max="12798" width="33.42578125" style="1" customWidth="1"/>
    <col min="12799" max="12799" width="9.42578125" style="1" customWidth="1"/>
    <col min="12800" max="12800" width="13.5703125" style="1" customWidth="1"/>
    <col min="12801" max="12801" width="0.85546875" style="1" customWidth="1"/>
    <col min="12802" max="12802" width="13.5703125" style="1" customWidth="1"/>
    <col min="12803" max="12803" width="0.85546875" style="1" customWidth="1"/>
    <col min="12804" max="12804" width="13.42578125" style="1" customWidth="1"/>
    <col min="12805" max="12805" width="0.5703125" style="1" customWidth="1"/>
    <col min="12806" max="12806" width="13.5703125" style="1" customWidth="1"/>
    <col min="12807" max="12807" width="0.85546875" style="1" customWidth="1"/>
    <col min="12808" max="12808" width="15.140625" style="1" customWidth="1"/>
    <col min="12809" max="12809" width="1.140625" style="1" customWidth="1"/>
    <col min="12810" max="12810" width="14.85546875" style="1" customWidth="1"/>
    <col min="12811" max="12811" width="1" style="1" customWidth="1"/>
    <col min="12812" max="12812" width="14.42578125" style="1" customWidth="1"/>
    <col min="12813" max="12813" width="0.5703125" style="1" customWidth="1"/>
    <col min="12814" max="12814" width="12.85546875" style="1" customWidth="1"/>
    <col min="12815" max="12815" width="0.85546875" style="1" customWidth="1"/>
    <col min="12816" max="12816" width="14.42578125" style="1" customWidth="1"/>
    <col min="12817" max="12817" width="0.5703125" style="1" customWidth="1"/>
    <col min="12818" max="12818" width="12.85546875" style="1" bestFit="1" customWidth="1"/>
    <col min="12819" max="12819" width="16.42578125" style="1" bestFit="1" customWidth="1"/>
    <col min="12820" max="12820" width="11.42578125" style="1" bestFit="1" customWidth="1"/>
    <col min="12821" max="13051" width="9.140625" style="1"/>
    <col min="13052" max="13053" width="1.85546875" style="1" customWidth="1"/>
    <col min="13054" max="13054" width="33.42578125" style="1" customWidth="1"/>
    <col min="13055" max="13055" width="9.42578125" style="1" customWidth="1"/>
    <col min="13056" max="13056" width="13.5703125" style="1" customWidth="1"/>
    <col min="13057" max="13057" width="0.85546875" style="1" customWidth="1"/>
    <col min="13058" max="13058" width="13.5703125" style="1" customWidth="1"/>
    <col min="13059" max="13059" width="0.85546875" style="1" customWidth="1"/>
    <col min="13060" max="13060" width="13.42578125" style="1" customWidth="1"/>
    <col min="13061" max="13061" width="0.5703125" style="1" customWidth="1"/>
    <col min="13062" max="13062" width="13.5703125" style="1" customWidth="1"/>
    <col min="13063" max="13063" width="0.85546875" style="1" customWidth="1"/>
    <col min="13064" max="13064" width="15.140625" style="1" customWidth="1"/>
    <col min="13065" max="13065" width="1.140625" style="1" customWidth="1"/>
    <col min="13066" max="13066" width="14.85546875" style="1" customWidth="1"/>
    <col min="13067" max="13067" width="1" style="1" customWidth="1"/>
    <col min="13068" max="13068" width="14.42578125" style="1" customWidth="1"/>
    <col min="13069" max="13069" width="0.5703125" style="1" customWidth="1"/>
    <col min="13070" max="13070" width="12.85546875" style="1" customWidth="1"/>
    <col min="13071" max="13071" width="0.85546875" style="1" customWidth="1"/>
    <col min="13072" max="13072" width="14.42578125" style="1" customWidth="1"/>
    <col min="13073" max="13073" width="0.5703125" style="1" customWidth="1"/>
    <col min="13074" max="13074" width="12.85546875" style="1" bestFit="1" customWidth="1"/>
    <col min="13075" max="13075" width="16.42578125" style="1" bestFit="1" customWidth="1"/>
    <col min="13076" max="13076" width="11.42578125" style="1" bestFit="1" customWidth="1"/>
    <col min="13077" max="13307" width="9.140625" style="1"/>
    <col min="13308" max="13309" width="1.85546875" style="1" customWidth="1"/>
    <col min="13310" max="13310" width="33.42578125" style="1" customWidth="1"/>
    <col min="13311" max="13311" width="9.42578125" style="1" customWidth="1"/>
    <col min="13312" max="13312" width="13.5703125" style="1" customWidth="1"/>
    <col min="13313" max="13313" width="0.85546875" style="1" customWidth="1"/>
    <col min="13314" max="13314" width="13.5703125" style="1" customWidth="1"/>
    <col min="13315" max="13315" width="0.85546875" style="1" customWidth="1"/>
    <col min="13316" max="13316" width="13.42578125" style="1" customWidth="1"/>
    <col min="13317" max="13317" width="0.5703125" style="1" customWidth="1"/>
    <col min="13318" max="13318" width="13.5703125" style="1" customWidth="1"/>
    <col min="13319" max="13319" width="0.85546875" style="1" customWidth="1"/>
    <col min="13320" max="13320" width="15.140625" style="1" customWidth="1"/>
    <col min="13321" max="13321" width="1.140625" style="1" customWidth="1"/>
    <col min="13322" max="13322" width="14.85546875" style="1" customWidth="1"/>
    <col min="13323" max="13323" width="1" style="1" customWidth="1"/>
    <col min="13324" max="13324" width="14.42578125" style="1" customWidth="1"/>
    <col min="13325" max="13325" width="0.5703125" style="1" customWidth="1"/>
    <col min="13326" max="13326" width="12.85546875" style="1" customWidth="1"/>
    <col min="13327" max="13327" width="0.85546875" style="1" customWidth="1"/>
    <col min="13328" max="13328" width="14.42578125" style="1" customWidth="1"/>
    <col min="13329" max="13329" width="0.5703125" style="1" customWidth="1"/>
    <col min="13330" max="13330" width="12.85546875" style="1" bestFit="1" customWidth="1"/>
    <col min="13331" max="13331" width="16.42578125" style="1" bestFit="1" customWidth="1"/>
    <col min="13332" max="13332" width="11.42578125" style="1" bestFit="1" customWidth="1"/>
    <col min="13333" max="13563" width="9.140625" style="1"/>
    <col min="13564" max="13565" width="1.85546875" style="1" customWidth="1"/>
    <col min="13566" max="13566" width="33.42578125" style="1" customWidth="1"/>
    <col min="13567" max="13567" width="9.42578125" style="1" customWidth="1"/>
    <col min="13568" max="13568" width="13.5703125" style="1" customWidth="1"/>
    <col min="13569" max="13569" width="0.85546875" style="1" customWidth="1"/>
    <col min="13570" max="13570" width="13.5703125" style="1" customWidth="1"/>
    <col min="13571" max="13571" width="0.85546875" style="1" customWidth="1"/>
    <col min="13572" max="13572" width="13.42578125" style="1" customWidth="1"/>
    <col min="13573" max="13573" width="0.5703125" style="1" customWidth="1"/>
    <col min="13574" max="13574" width="13.5703125" style="1" customWidth="1"/>
    <col min="13575" max="13575" width="0.85546875" style="1" customWidth="1"/>
    <col min="13576" max="13576" width="15.140625" style="1" customWidth="1"/>
    <col min="13577" max="13577" width="1.140625" style="1" customWidth="1"/>
    <col min="13578" max="13578" width="14.85546875" style="1" customWidth="1"/>
    <col min="13579" max="13579" width="1" style="1" customWidth="1"/>
    <col min="13580" max="13580" width="14.42578125" style="1" customWidth="1"/>
    <col min="13581" max="13581" width="0.5703125" style="1" customWidth="1"/>
    <col min="13582" max="13582" width="12.85546875" style="1" customWidth="1"/>
    <col min="13583" max="13583" width="0.85546875" style="1" customWidth="1"/>
    <col min="13584" max="13584" width="14.42578125" style="1" customWidth="1"/>
    <col min="13585" max="13585" width="0.5703125" style="1" customWidth="1"/>
    <col min="13586" max="13586" width="12.85546875" style="1" bestFit="1" customWidth="1"/>
    <col min="13587" max="13587" width="16.42578125" style="1" bestFit="1" customWidth="1"/>
    <col min="13588" max="13588" width="11.42578125" style="1" bestFit="1" customWidth="1"/>
    <col min="13589" max="13819" width="9.140625" style="1"/>
    <col min="13820" max="13821" width="1.85546875" style="1" customWidth="1"/>
    <col min="13822" max="13822" width="33.42578125" style="1" customWidth="1"/>
    <col min="13823" max="13823" width="9.42578125" style="1" customWidth="1"/>
    <col min="13824" max="13824" width="13.5703125" style="1" customWidth="1"/>
    <col min="13825" max="13825" width="0.85546875" style="1" customWidth="1"/>
    <col min="13826" max="13826" width="13.5703125" style="1" customWidth="1"/>
    <col min="13827" max="13827" width="0.85546875" style="1" customWidth="1"/>
    <col min="13828" max="13828" width="13.42578125" style="1" customWidth="1"/>
    <col min="13829" max="13829" width="0.5703125" style="1" customWidth="1"/>
    <col min="13830" max="13830" width="13.5703125" style="1" customWidth="1"/>
    <col min="13831" max="13831" width="0.85546875" style="1" customWidth="1"/>
    <col min="13832" max="13832" width="15.140625" style="1" customWidth="1"/>
    <col min="13833" max="13833" width="1.140625" style="1" customWidth="1"/>
    <col min="13834" max="13834" width="14.85546875" style="1" customWidth="1"/>
    <col min="13835" max="13835" width="1" style="1" customWidth="1"/>
    <col min="13836" max="13836" width="14.42578125" style="1" customWidth="1"/>
    <col min="13837" max="13837" width="0.5703125" style="1" customWidth="1"/>
    <col min="13838" max="13838" width="12.85546875" style="1" customWidth="1"/>
    <col min="13839" max="13839" width="0.85546875" style="1" customWidth="1"/>
    <col min="13840" max="13840" width="14.42578125" style="1" customWidth="1"/>
    <col min="13841" max="13841" width="0.5703125" style="1" customWidth="1"/>
    <col min="13842" max="13842" width="12.85546875" style="1" bestFit="1" customWidth="1"/>
    <col min="13843" max="13843" width="16.42578125" style="1" bestFit="1" customWidth="1"/>
    <col min="13844" max="13844" width="11.42578125" style="1" bestFit="1" customWidth="1"/>
    <col min="13845" max="14075" width="9.140625" style="1"/>
    <col min="14076" max="14077" width="1.85546875" style="1" customWidth="1"/>
    <col min="14078" max="14078" width="33.42578125" style="1" customWidth="1"/>
    <col min="14079" max="14079" width="9.42578125" style="1" customWidth="1"/>
    <col min="14080" max="14080" width="13.5703125" style="1" customWidth="1"/>
    <col min="14081" max="14081" width="0.85546875" style="1" customWidth="1"/>
    <col min="14082" max="14082" width="13.5703125" style="1" customWidth="1"/>
    <col min="14083" max="14083" width="0.85546875" style="1" customWidth="1"/>
    <col min="14084" max="14084" width="13.42578125" style="1" customWidth="1"/>
    <col min="14085" max="14085" width="0.5703125" style="1" customWidth="1"/>
    <col min="14086" max="14086" width="13.5703125" style="1" customWidth="1"/>
    <col min="14087" max="14087" width="0.85546875" style="1" customWidth="1"/>
    <col min="14088" max="14088" width="15.140625" style="1" customWidth="1"/>
    <col min="14089" max="14089" width="1.140625" style="1" customWidth="1"/>
    <col min="14090" max="14090" width="14.85546875" style="1" customWidth="1"/>
    <col min="14091" max="14091" width="1" style="1" customWidth="1"/>
    <col min="14092" max="14092" width="14.42578125" style="1" customWidth="1"/>
    <col min="14093" max="14093" width="0.5703125" style="1" customWidth="1"/>
    <col min="14094" max="14094" width="12.85546875" style="1" customWidth="1"/>
    <col min="14095" max="14095" width="0.85546875" style="1" customWidth="1"/>
    <col min="14096" max="14096" width="14.42578125" style="1" customWidth="1"/>
    <col min="14097" max="14097" width="0.5703125" style="1" customWidth="1"/>
    <col min="14098" max="14098" width="12.85546875" style="1" bestFit="1" customWidth="1"/>
    <col min="14099" max="14099" width="16.42578125" style="1" bestFit="1" customWidth="1"/>
    <col min="14100" max="14100" width="11.42578125" style="1" bestFit="1" customWidth="1"/>
    <col min="14101" max="14331" width="9.140625" style="1"/>
    <col min="14332" max="14333" width="1.85546875" style="1" customWidth="1"/>
    <col min="14334" max="14334" width="33.42578125" style="1" customWidth="1"/>
    <col min="14335" max="14335" width="9.42578125" style="1" customWidth="1"/>
    <col min="14336" max="14336" width="13.5703125" style="1" customWidth="1"/>
    <col min="14337" max="14337" width="0.85546875" style="1" customWidth="1"/>
    <col min="14338" max="14338" width="13.5703125" style="1" customWidth="1"/>
    <col min="14339" max="14339" width="0.85546875" style="1" customWidth="1"/>
    <col min="14340" max="14340" width="13.42578125" style="1" customWidth="1"/>
    <col min="14341" max="14341" width="0.5703125" style="1" customWidth="1"/>
    <col min="14342" max="14342" width="13.5703125" style="1" customWidth="1"/>
    <col min="14343" max="14343" width="0.85546875" style="1" customWidth="1"/>
    <col min="14344" max="14344" width="15.140625" style="1" customWidth="1"/>
    <col min="14345" max="14345" width="1.140625" style="1" customWidth="1"/>
    <col min="14346" max="14346" width="14.85546875" style="1" customWidth="1"/>
    <col min="14347" max="14347" width="1" style="1" customWidth="1"/>
    <col min="14348" max="14348" width="14.42578125" style="1" customWidth="1"/>
    <col min="14349" max="14349" width="0.5703125" style="1" customWidth="1"/>
    <col min="14350" max="14350" width="12.85546875" style="1" customWidth="1"/>
    <col min="14351" max="14351" width="0.85546875" style="1" customWidth="1"/>
    <col min="14352" max="14352" width="14.42578125" style="1" customWidth="1"/>
    <col min="14353" max="14353" width="0.5703125" style="1" customWidth="1"/>
    <col min="14354" max="14354" width="12.85546875" style="1" bestFit="1" customWidth="1"/>
    <col min="14355" max="14355" width="16.42578125" style="1" bestFit="1" customWidth="1"/>
    <col min="14356" max="14356" width="11.42578125" style="1" bestFit="1" customWidth="1"/>
    <col min="14357" max="14587" width="9.140625" style="1"/>
    <col min="14588" max="14589" width="1.85546875" style="1" customWidth="1"/>
    <col min="14590" max="14590" width="33.42578125" style="1" customWidth="1"/>
    <col min="14591" max="14591" width="9.42578125" style="1" customWidth="1"/>
    <col min="14592" max="14592" width="13.5703125" style="1" customWidth="1"/>
    <col min="14593" max="14593" width="0.85546875" style="1" customWidth="1"/>
    <col min="14594" max="14594" width="13.5703125" style="1" customWidth="1"/>
    <col min="14595" max="14595" width="0.85546875" style="1" customWidth="1"/>
    <col min="14596" max="14596" width="13.42578125" style="1" customWidth="1"/>
    <col min="14597" max="14597" width="0.5703125" style="1" customWidth="1"/>
    <col min="14598" max="14598" width="13.5703125" style="1" customWidth="1"/>
    <col min="14599" max="14599" width="0.85546875" style="1" customWidth="1"/>
    <col min="14600" max="14600" width="15.140625" style="1" customWidth="1"/>
    <col min="14601" max="14601" width="1.140625" style="1" customWidth="1"/>
    <col min="14602" max="14602" width="14.85546875" style="1" customWidth="1"/>
    <col min="14603" max="14603" width="1" style="1" customWidth="1"/>
    <col min="14604" max="14604" width="14.42578125" style="1" customWidth="1"/>
    <col min="14605" max="14605" width="0.5703125" style="1" customWidth="1"/>
    <col min="14606" max="14606" width="12.85546875" style="1" customWidth="1"/>
    <col min="14607" max="14607" width="0.85546875" style="1" customWidth="1"/>
    <col min="14608" max="14608" width="14.42578125" style="1" customWidth="1"/>
    <col min="14609" max="14609" width="0.5703125" style="1" customWidth="1"/>
    <col min="14610" max="14610" width="12.85546875" style="1" bestFit="1" customWidth="1"/>
    <col min="14611" max="14611" width="16.42578125" style="1" bestFit="1" customWidth="1"/>
    <col min="14612" max="14612" width="11.42578125" style="1" bestFit="1" customWidth="1"/>
    <col min="14613" max="14843" width="9.140625" style="1"/>
    <col min="14844" max="14845" width="1.85546875" style="1" customWidth="1"/>
    <col min="14846" max="14846" width="33.42578125" style="1" customWidth="1"/>
    <col min="14847" max="14847" width="9.42578125" style="1" customWidth="1"/>
    <col min="14848" max="14848" width="13.5703125" style="1" customWidth="1"/>
    <col min="14849" max="14849" width="0.85546875" style="1" customWidth="1"/>
    <col min="14850" max="14850" width="13.5703125" style="1" customWidth="1"/>
    <col min="14851" max="14851" width="0.85546875" style="1" customWidth="1"/>
    <col min="14852" max="14852" width="13.42578125" style="1" customWidth="1"/>
    <col min="14853" max="14853" width="0.5703125" style="1" customWidth="1"/>
    <col min="14854" max="14854" width="13.5703125" style="1" customWidth="1"/>
    <col min="14855" max="14855" width="0.85546875" style="1" customWidth="1"/>
    <col min="14856" max="14856" width="15.140625" style="1" customWidth="1"/>
    <col min="14857" max="14857" width="1.140625" style="1" customWidth="1"/>
    <col min="14858" max="14858" width="14.85546875" style="1" customWidth="1"/>
    <col min="14859" max="14859" width="1" style="1" customWidth="1"/>
    <col min="14860" max="14860" width="14.42578125" style="1" customWidth="1"/>
    <col min="14861" max="14861" width="0.5703125" style="1" customWidth="1"/>
    <col min="14862" max="14862" width="12.85546875" style="1" customWidth="1"/>
    <col min="14863" max="14863" width="0.85546875" style="1" customWidth="1"/>
    <col min="14864" max="14864" width="14.42578125" style="1" customWidth="1"/>
    <col min="14865" max="14865" width="0.5703125" style="1" customWidth="1"/>
    <col min="14866" max="14866" width="12.85546875" style="1" bestFit="1" customWidth="1"/>
    <col min="14867" max="14867" width="16.42578125" style="1" bestFit="1" customWidth="1"/>
    <col min="14868" max="14868" width="11.42578125" style="1" bestFit="1" customWidth="1"/>
    <col min="14869" max="15099" width="9.140625" style="1"/>
    <col min="15100" max="15101" width="1.85546875" style="1" customWidth="1"/>
    <col min="15102" max="15102" width="33.42578125" style="1" customWidth="1"/>
    <col min="15103" max="15103" width="9.42578125" style="1" customWidth="1"/>
    <col min="15104" max="15104" width="13.5703125" style="1" customWidth="1"/>
    <col min="15105" max="15105" width="0.85546875" style="1" customWidth="1"/>
    <col min="15106" max="15106" width="13.5703125" style="1" customWidth="1"/>
    <col min="15107" max="15107" width="0.85546875" style="1" customWidth="1"/>
    <col min="15108" max="15108" width="13.42578125" style="1" customWidth="1"/>
    <col min="15109" max="15109" width="0.5703125" style="1" customWidth="1"/>
    <col min="15110" max="15110" width="13.5703125" style="1" customWidth="1"/>
    <col min="15111" max="15111" width="0.85546875" style="1" customWidth="1"/>
    <col min="15112" max="15112" width="15.140625" style="1" customWidth="1"/>
    <col min="15113" max="15113" width="1.140625" style="1" customWidth="1"/>
    <col min="15114" max="15114" width="14.85546875" style="1" customWidth="1"/>
    <col min="15115" max="15115" width="1" style="1" customWidth="1"/>
    <col min="15116" max="15116" width="14.42578125" style="1" customWidth="1"/>
    <col min="15117" max="15117" width="0.5703125" style="1" customWidth="1"/>
    <col min="15118" max="15118" width="12.85546875" style="1" customWidth="1"/>
    <col min="15119" max="15119" width="0.85546875" style="1" customWidth="1"/>
    <col min="15120" max="15120" width="14.42578125" style="1" customWidth="1"/>
    <col min="15121" max="15121" width="0.5703125" style="1" customWidth="1"/>
    <col min="15122" max="15122" width="12.85546875" style="1" bestFit="1" customWidth="1"/>
    <col min="15123" max="15123" width="16.42578125" style="1" bestFit="1" customWidth="1"/>
    <col min="15124" max="15124" width="11.42578125" style="1" bestFit="1" customWidth="1"/>
    <col min="15125" max="15355" width="9.140625" style="1"/>
    <col min="15356" max="15357" width="1.85546875" style="1" customWidth="1"/>
    <col min="15358" max="15358" width="33.42578125" style="1" customWidth="1"/>
    <col min="15359" max="15359" width="9.42578125" style="1" customWidth="1"/>
    <col min="15360" max="15360" width="13.5703125" style="1" customWidth="1"/>
    <col min="15361" max="15361" width="0.85546875" style="1" customWidth="1"/>
    <col min="15362" max="15362" width="13.5703125" style="1" customWidth="1"/>
    <col min="15363" max="15363" width="0.85546875" style="1" customWidth="1"/>
    <col min="15364" max="15364" width="13.42578125" style="1" customWidth="1"/>
    <col min="15365" max="15365" width="0.5703125" style="1" customWidth="1"/>
    <col min="15366" max="15366" width="13.5703125" style="1" customWidth="1"/>
    <col min="15367" max="15367" width="0.85546875" style="1" customWidth="1"/>
    <col min="15368" max="15368" width="15.140625" style="1" customWidth="1"/>
    <col min="15369" max="15369" width="1.140625" style="1" customWidth="1"/>
    <col min="15370" max="15370" width="14.85546875" style="1" customWidth="1"/>
    <col min="15371" max="15371" width="1" style="1" customWidth="1"/>
    <col min="15372" max="15372" width="14.42578125" style="1" customWidth="1"/>
    <col min="15373" max="15373" width="0.5703125" style="1" customWidth="1"/>
    <col min="15374" max="15374" width="12.85546875" style="1" customWidth="1"/>
    <col min="15375" max="15375" width="0.85546875" style="1" customWidth="1"/>
    <col min="15376" max="15376" width="14.42578125" style="1" customWidth="1"/>
    <col min="15377" max="15377" width="0.5703125" style="1" customWidth="1"/>
    <col min="15378" max="15378" width="12.85546875" style="1" bestFit="1" customWidth="1"/>
    <col min="15379" max="15379" width="16.42578125" style="1" bestFit="1" customWidth="1"/>
    <col min="15380" max="15380" width="11.42578125" style="1" bestFit="1" customWidth="1"/>
    <col min="15381" max="15611" width="9.140625" style="1"/>
    <col min="15612" max="15613" width="1.85546875" style="1" customWidth="1"/>
    <col min="15614" max="15614" width="33.42578125" style="1" customWidth="1"/>
    <col min="15615" max="15615" width="9.42578125" style="1" customWidth="1"/>
    <col min="15616" max="15616" width="13.5703125" style="1" customWidth="1"/>
    <col min="15617" max="15617" width="0.85546875" style="1" customWidth="1"/>
    <col min="15618" max="15618" width="13.5703125" style="1" customWidth="1"/>
    <col min="15619" max="15619" width="0.85546875" style="1" customWidth="1"/>
    <col min="15620" max="15620" width="13.42578125" style="1" customWidth="1"/>
    <col min="15621" max="15621" width="0.5703125" style="1" customWidth="1"/>
    <col min="15622" max="15622" width="13.5703125" style="1" customWidth="1"/>
    <col min="15623" max="15623" width="0.85546875" style="1" customWidth="1"/>
    <col min="15624" max="15624" width="15.140625" style="1" customWidth="1"/>
    <col min="15625" max="15625" width="1.140625" style="1" customWidth="1"/>
    <col min="15626" max="15626" width="14.85546875" style="1" customWidth="1"/>
    <col min="15627" max="15627" width="1" style="1" customWidth="1"/>
    <col min="15628" max="15628" width="14.42578125" style="1" customWidth="1"/>
    <col min="15629" max="15629" width="0.5703125" style="1" customWidth="1"/>
    <col min="15630" max="15630" width="12.85546875" style="1" customWidth="1"/>
    <col min="15631" max="15631" width="0.85546875" style="1" customWidth="1"/>
    <col min="15632" max="15632" width="14.42578125" style="1" customWidth="1"/>
    <col min="15633" max="15633" width="0.5703125" style="1" customWidth="1"/>
    <col min="15634" max="15634" width="12.85546875" style="1" bestFit="1" customWidth="1"/>
    <col min="15635" max="15635" width="16.42578125" style="1" bestFit="1" customWidth="1"/>
    <col min="15636" max="15636" width="11.42578125" style="1" bestFit="1" customWidth="1"/>
    <col min="15637" max="15867" width="9.140625" style="1"/>
    <col min="15868" max="15869" width="1.85546875" style="1" customWidth="1"/>
    <col min="15870" max="15870" width="33.42578125" style="1" customWidth="1"/>
    <col min="15871" max="15871" width="9.42578125" style="1" customWidth="1"/>
    <col min="15872" max="15872" width="13.5703125" style="1" customWidth="1"/>
    <col min="15873" max="15873" width="0.85546875" style="1" customWidth="1"/>
    <col min="15874" max="15874" width="13.5703125" style="1" customWidth="1"/>
    <col min="15875" max="15875" width="0.85546875" style="1" customWidth="1"/>
    <col min="15876" max="15876" width="13.42578125" style="1" customWidth="1"/>
    <col min="15877" max="15877" width="0.5703125" style="1" customWidth="1"/>
    <col min="15878" max="15878" width="13.5703125" style="1" customWidth="1"/>
    <col min="15879" max="15879" width="0.85546875" style="1" customWidth="1"/>
    <col min="15880" max="15880" width="15.140625" style="1" customWidth="1"/>
    <col min="15881" max="15881" width="1.140625" style="1" customWidth="1"/>
    <col min="15882" max="15882" width="14.85546875" style="1" customWidth="1"/>
    <col min="15883" max="15883" width="1" style="1" customWidth="1"/>
    <col min="15884" max="15884" width="14.42578125" style="1" customWidth="1"/>
    <col min="15885" max="15885" width="0.5703125" style="1" customWidth="1"/>
    <col min="15886" max="15886" width="12.85546875" style="1" customWidth="1"/>
    <col min="15887" max="15887" width="0.85546875" style="1" customWidth="1"/>
    <col min="15888" max="15888" width="14.42578125" style="1" customWidth="1"/>
    <col min="15889" max="15889" width="0.5703125" style="1" customWidth="1"/>
    <col min="15890" max="15890" width="12.85546875" style="1" bestFit="1" customWidth="1"/>
    <col min="15891" max="15891" width="16.42578125" style="1" bestFit="1" customWidth="1"/>
    <col min="15892" max="15892" width="11.42578125" style="1" bestFit="1" customWidth="1"/>
    <col min="15893" max="16123" width="9.140625" style="1"/>
    <col min="16124" max="16125" width="1.85546875" style="1" customWidth="1"/>
    <col min="16126" max="16126" width="33.42578125" style="1" customWidth="1"/>
    <col min="16127" max="16127" width="9.42578125" style="1" customWidth="1"/>
    <col min="16128" max="16128" width="13.5703125" style="1" customWidth="1"/>
    <col min="16129" max="16129" width="0.85546875" style="1" customWidth="1"/>
    <col min="16130" max="16130" width="13.5703125" style="1" customWidth="1"/>
    <col min="16131" max="16131" width="0.85546875" style="1" customWidth="1"/>
    <col min="16132" max="16132" width="13.42578125" style="1" customWidth="1"/>
    <col min="16133" max="16133" width="0.5703125" style="1" customWidth="1"/>
    <col min="16134" max="16134" width="13.5703125" style="1" customWidth="1"/>
    <col min="16135" max="16135" width="0.85546875" style="1" customWidth="1"/>
    <col min="16136" max="16136" width="15.140625" style="1" customWidth="1"/>
    <col min="16137" max="16137" width="1.140625" style="1" customWidth="1"/>
    <col min="16138" max="16138" width="14.85546875" style="1" customWidth="1"/>
    <col min="16139" max="16139" width="1" style="1" customWidth="1"/>
    <col min="16140" max="16140" width="14.42578125" style="1" customWidth="1"/>
    <col min="16141" max="16141" width="0.5703125" style="1" customWidth="1"/>
    <col min="16142" max="16142" width="12.85546875" style="1" customWidth="1"/>
    <col min="16143" max="16143" width="0.85546875" style="1" customWidth="1"/>
    <col min="16144" max="16144" width="14.42578125" style="1" customWidth="1"/>
    <col min="16145" max="16145" width="0.5703125" style="1" customWidth="1"/>
    <col min="16146" max="16146" width="12.85546875" style="1" bestFit="1" customWidth="1"/>
    <col min="16147" max="16147" width="16.42578125" style="1" bestFit="1" customWidth="1"/>
    <col min="16148" max="16148" width="11.42578125" style="1" bestFit="1" customWidth="1"/>
    <col min="16149" max="16379" width="9.140625" style="1"/>
    <col min="16380" max="16384" width="9.140625" style="1" customWidth="1"/>
  </cols>
  <sheetData>
    <row r="1" spans="1:19" s="278" customFormat="1" ht="21.75">
      <c r="A1" s="267" t="s">
        <v>19</v>
      </c>
      <c r="B1" s="277"/>
      <c r="C1" s="277"/>
      <c r="D1" s="277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9" t="s">
        <v>55</v>
      </c>
      <c r="P1" s="276"/>
      <c r="Q1" s="261"/>
      <c r="R1" s="261"/>
    </row>
    <row r="2" spans="1:19" s="278" customFormat="1" ht="21.75">
      <c r="A2" s="267" t="s">
        <v>31</v>
      </c>
      <c r="B2" s="277"/>
      <c r="C2" s="277"/>
      <c r="D2" s="277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60" t="s">
        <v>56</v>
      </c>
      <c r="P2" s="276"/>
      <c r="Q2" s="261"/>
      <c r="R2" s="261"/>
    </row>
    <row r="3" spans="1:19" s="278" customFormat="1" ht="21.75">
      <c r="A3" s="267" t="s">
        <v>158</v>
      </c>
      <c r="B3" s="277"/>
      <c r="C3" s="277"/>
      <c r="D3" s="277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61"/>
      <c r="R3" s="261"/>
    </row>
    <row r="4" spans="1:19" ht="9.6" customHeight="1">
      <c r="A4" s="169"/>
      <c r="B4" s="5"/>
      <c r="C4" s="5"/>
      <c r="D4" s="5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21"/>
      <c r="R4" s="21"/>
    </row>
    <row r="5" spans="1:19" ht="21" customHeight="1">
      <c r="A5" s="68"/>
      <c r="B5" s="91"/>
      <c r="C5" s="394"/>
      <c r="D5" s="394"/>
      <c r="E5" s="428" t="s">
        <v>52</v>
      </c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5"/>
      <c r="Q5" s="25"/>
      <c r="R5" s="25"/>
    </row>
    <row r="6" spans="1:19" ht="21" customHeight="1">
      <c r="A6" s="68"/>
      <c r="B6" s="91"/>
      <c r="C6" s="394"/>
      <c r="D6" s="394"/>
      <c r="E6" s="417" t="s">
        <v>35</v>
      </c>
      <c r="F6" s="417"/>
      <c r="G6" s="417"/>
      <c r="H6" s="417"/>
      <c r="I6" s="417"/>
      <c r="J6" s="417"/>
      <c r="K6" s="417"/>
      <c r="L6" s="417"/>
      <c r="M6" s="417"/>
      <c r="N6" s="417"/>
      <c r="O6" s="417"/>
      <c r="P6" s="5"/>
      <c r="Q6" s="25"/>
      <c r="R6" s="25"/>
    </row>
    <row r="7" spans="1:19" ht="21" customHeight="1">
      <c r="A7" s="68"/>
      <c r="B7" s="91"/>
      <c r="C7" s="394"/>
      <c r="D7" s="394"/>
      <c r="E7" s="170"/>
      <c r="F7" s="170"/>
      <c r="G7" s="173"/>
      <c r="H7" s="173"/>
      <c r="I7" s="173"/>
      <c r="J7" s="173"/>
      <c r="K7" s="173"/>
      <c r="L7" s="173"/>
      <c r="M7" s="274" t="s">
        <v>110</v>
      </c>
      <c r="N7" s="174"/>
      <c r="P7" s="173"/>
      <c r="Q7" s="21"/>
      <c r="R7" s="21"/>
    </row>
    <row r="8" spans="1:19" ht="21" customHeight="1">
      <c r="A8" s="68"/>
      <c r="B8" s="91"/>
      <c r="C8" s="394"/>
      <c r="D8" s="394"/>
      <c r="E8" s="170"/>
      <c r="F8" s="170"/>
      <c r="G8" s="173"/>
      <c r="H8" s="173"/>
      <c r="I8" s="283"/>
      <c r="J8" s="283"/>
      <c r="K8" s="283"/>
      <c r="L8" s="173"/>
      <c r="M8" s="274" t="s">
        <v>5</v>
      </c>
      <c r="N8" s="172"/>
      <c r="O8" s="3"/>
      <c r="P8" s="173"/>
      <c r="Q8" s="21"/>
      <c r="R8" s="21"/>
    </row>
    <row r="9" spans="1:19" ht="21" customHeight="1">
      <c r="A9" s="68"/>
      <c r="B9" s="251"/>
      <c r="C9" s="394"/>
      <c r="D9" s="394"/>
      <c r="E9" s="170"/>
      <c r="F9" s="170"/>
      <c r="G9" s="173"/>
      <c r="H9" s="173"/>
      <c r="I9" s="427" t="s">
        <v>11</v>
      </c>
      <c r="J9" s="427"/>
      <c r="K9" s="427"/>
      <c r="L9" s="173"/>
      <c r="M9" s="282" t="s">
        <v>107</v>
      </c>
      <c r="N9" s="172"/>
      <c r="O9" s="3"/>
      <c r="P9" s="173"/>
      <c r="Q9" s="21"/>
      <c r="R9" s="21"/>
    </row>
    <row r="10" spans="1:19" ht="21" customHeight="1">
      <c r="A10" s="68"/>
      <c r="B10" s="91"/>
      <c r="C10" s="411"/>
      <c r="D10" s="394"/>
      <c r="E10" s="280" t="s">
        <v>108</v>
      </c>
      <c r="F10" s="219"/>
      <c r="G10" s="273" t="s">
        <v>177</v>
      </c>
      <c r="H10" s="173"/>
      <c r="I10" s="217" t="s">
        <v>61</v>
      </c>
      <c r="J10" s="273"/>
      <c r="K10" s="273"/>
      <c r="L10" s="173"/>
      <c r="M10" s="274" t="s">
        <v>111</v>
      </c>
      <c r="N10" s="172"/>
      <c r="O10" s="172"/>
      <c r="P10" s="173"/>
      <c r="Q10" s="21"/>
      <c r="R10" s="21"/>
    </row>
    <row r="11" spans="1:19" ht="21" customHeight="1">
      <c r="A11" s="68"/>
      <c r="B11" s="91"/>
      <c r="C11" s="411"/>
      <c r="D11" s="394"/>
      <c r="E11" s="281" t="s">
        <v>109</v>
      </c>
      <c r="F11" s="219"/>
      <c r="G11" s="218" t="s">
        <v>34</v>
      </c>
      <c r="H11" s="172"/>
      <c r="I11" s="218" t="s">
        <v>62</v>
      </c>
      <c r="J11" s="219"/>
      <c r="K11" s="218" t="s">
        <v>91</v>
      </c>
      <c r="L11" s="172"/>
      <c r="M11" s="272" t="s">
        <v>92</v>
      </c>
      <c r="N11" s="172"/>
      <c r="O11" s="225" t="s">
        <v>33</v>
      </c>
      <c r="P11" s="172"/>
      <c r="Q11" s="21"/>
      <c r="R11" s="21"/>
    </row>
    <row r="12" spans="1:19" ht="21" customHeight="1">
      <c r="A12" s="214" t="s">
        <v>159</v>
      </c>
      <c r="B12" s="212"/>
      <c r="C12" s="411"/>
      <c r="D12" s="394"/>
      <c r="E12" s="377">
        <v>1112738</v>
      </c>
      <c r="F12" s="377"/>
      <c r="G12" s="377">
        <v>-746116</v>
      </c>
      <c r="H12" s="377"/>
      <c r="I12" s="377">
        <v>11250</v>
      </c>
      <c r="J12" s="377"/>
      <c r="K12" s="377">
        <v>-411988</v>
      </c>
      <c r="L12" s="377"/>
      <c r="M12" s="377">
        <v>965</v>
      </c>
      <c r="N12" s="377"/>
      <c r="O12" s="377">
        <f>SUM(E12:M12)</f>
        <v>-33151</v>
      </c>
      <c r="P12" s="81"/>
      <c r="Q12" s="21"/>
      <c r="R12" s="21"/>
    </row>
    <row r="13" spans="1:19" ht="21" customHeight="1">
      <c r="A13" s="214" t="s">
        <v>84</v>
      </c>
      <c r="B13" s="384"/>
      <c r="C13" s="411"/>
      <c r="D13" s="394"/>
      <c r="E13" s="176"/>
      <c r="F13" s="176"/>
      <c r="G13" s="176"/>
      <c r="H13" s="176"/>
      <c r="I13" s="176"/>
      <c r="J13" s="81"/>
      <c r="K13" s="67"/>
      <c r="L13" s="67"/>
      <c r="M13" s="67"/>
      <c r="N13" s="67"/>
      <c r="O13" s="176"/>
      <c r="P13" s="81"/>
      <c r="Q13" s="21"/>
      <c r="R13" s="21"/>
      <c r="S13" s="2"/>
    </row>
    <row r="14" spans="1:19" ht="21" customHeight="1">
      <c r="A14" s="47" t="s">
        <v>112</v>
      </c>
      <c r="B14" s="384"/>
      <c r="C14" s="394"/>
      <c r="D14" s="394"/>
      <c r="E14" s="6" t="s">
        <v>58</v>
      </c>
      <c r="F14" s="176"/>
      <c r="G14" s="6" t="s">
        <v>58</v>
      </c>
      <c r="H14" s="176"/>
      <c r="I14" s="6" t="s">
        <v>58</v>
      </c>
      <c r="J14" s="81"/>
      <c r="K14" s="179">
        <f>+'PL (T) (6M)'!I25</f>
        <v>-9163</v>
      </c>
      <c r="L14" s="179"/>
      <c r="M14" s="178" t="s">
        <v>58</v>
      </c>
      <c r="N14" s="179"/>
      <c r="O14" s="177">
        <f t="shared" ref="O14:O15" si="0">SUM(E14:M14)</f>
        <v>-9163</v>
      </c>
      <c r="P14" s="81"/>
      <c r="Q14" s="21"/>
      <c r="R14" s="21"/>
      <c r="S14" s="2"/>
    </row>
    <row r="15" spans="1:19" ht="21" customHeight="1">
      <c r="A15" s="47" t="s">
        <v>107</v>
      </c>
      <c r="B15" s="384"/>
      <c r="C15" s="394"/>
      <c r="D15" s="394"/>
      <c r="E15" s="6" t="s">
        <v>58</v>
      </c>
      <c r="F15" s="176"/>
      <c r="G15" s="6" t="s">
        <v>58</v>
      </c>
      <c r="H15" s="176"/>
      <c r="I15" s="6" t="s">
        <v>58</v>
      </c>
      <c r="J15" s="81"/>
      <c r="K15" s="178">
        <f>+'PL (T) (6M)'!I37</f>
        <v>49</v>
      </c>
      <c r="L15" s="179"/>
      <c r="M15" s="179">
        <f>+'PL (T) (6M)'!I30</f>
        <v>-281</v>
      </c>
      <c r="N15" s="179"/>
      <c r="O15" s="177">
        <f t="shared" si="0"/>
        <v>-232</v>
      </c>
      <c r="P15" s="81"/>
      <c r="Q15" s="21"/>
      <c r="R15" s="21"/>
      <c r="S15" s="2"/>
    </row>
    <row r="16" spans="1:19" ht="21" customHeight="1">
      <c r="A16" s="214" t="s">
        <v>90</v>
      </c>
      <c r="B16" s="384"/>
      <c r="C16" s="394"/>
      <c r="D16" s="394"/>
      <c r="E16" s="240" t="s">
        <v>58</v>
      </c>
      <c r="F16" s="3"/>
      <c r="G16" s="240" t="s">
        <v>58</v>
      </c>
      <c r="H16" s="176"/>
      <c r="I16" s="240" t="s">
        <v>58</v>
      </c>
      <c r="J16" s="81"/>
      <c r="K16" s="239">
        <f>SUM(K14:K15)</f>
        <v>-9114</v>
      </c>
      <c r="L16" s="179"/>
      <c r="M16" s="239">
        <f>SUM(M14:M15)</f>
        <v>-281</v>
      </c>
      <c r="N16" s="179"/>
      <c r="O16" s="239">
        <f>SUM(O14:O15)</f>
        <v>-9395</v>
      </c>
      <c r="P16" s="81"/>
      <c r="Q16" s="21"/>
      <c r="R16" s="63"/>
      <c r="S16" s="2"/>
    </row>
    <row r="17" spans="1:19" ht="21" customHeight="1" thickBot="1">
      <c r="A17" s="169" t="s">
        <v>160</v>
      </c>
      <c r="B17" s="384"/>
      <c r="C17" s="394"/>
      <c r="D17" s="394"/>
      <c r="E17" s="180">
        <f>SUM(E12,E16)</f>
        <v>1112738</v>
      </c>
      <c r="F17" s="3"/>
      <c r="G17" s="180">
        <f>SUM(G12,G16)</f>
        <v>-746116</v>
      </c>
      <c r="H17" s="176"/>
      <c r="I17" s="180">
        <f>SUM(I12,I16)</f>
        <v>11250</v>
      </c>
      <c r="J17" s="81"/>
      <c r="K17" s="180">
        <f>SUM(K12,K16)</f>
        <v>-421102</v>
      </c>
      <c r="L17" s="176"/>
      <c r="M17" s="180">
        <f>SUM(M12,M16)</f>
        <v>684</v>
      </c>
      <c r="N17" s="176"/>
      <c r="O17" s="180">
        <f>SUM(O12,O16)</f>
        <v>-42546</v>
      </c>
      <c r="P17" s="81"/>
      <c r="Q17" s="74">
        <f>+O17-'BS (T)'!H85</f>
        <v>0</v>
      </c>
      <c r="R17" s="76"/>
      <c r="S17" s="76"/>
    </row>
    <row r="18" spans="1:19" ht="17.45" customHeight="1" thickTop="1"/>
    <row r="19" spans="1:19" ht="21" customHeight="1">
      <c r="A19" s="214" t="s">
        <v>161</v>
      </c>
      <c r="B19" s="308"/>
      <c r="C19" s="394"/>
      <c r="D19" s="394"/>
      <c r="E19" s="377">
        <v>337497</v>
      </c>
      <c r="F19" s="377"/>
      <c r="G19" s="377">
        <v>-5895</v>
      </c>
      <c r="H19" s="377"/>
      <c r="I19" s="377">
        <v>11250</v>
      </c>
      <c r="J19" s="377"/>
      <c r="K19" s="377">
        <v>-382409</v>
      </c>
      <c r="L19" s="377"/>
      <c r="M19" s="377">
        <v>624</v>
      </c>
      <c r="N19" s="377"/>
      <c r="O19" s="377">
        <f>SUM(E19:M19)</f>
        <v>-38933</v>
      </c>
      <c r="P19" s="81"/>
      <c r="Q19" s="21"/>
      <c r="R19" s="21"/>
    </row>
    <row r="20" spans="1:19" ht="21" customHeight="1">
      <c r="A20" s="213" t="s">
        <v>59</v>
      </c>
      <c r="B20" s="308"/>
      <c r="C20" s="394"/>
      <c r="D20" s="394"/>
      <c r="E20" s="377"/>
      <c r="F20" s="377"/>
      <c r="G20" s="377"/>
      <c r="H20" s="377"/>
      <c r="I20" s="377"/>
      <c r="J20" s="377"/>
      <c r="K20" s="377"/>
      <c r="L20" s="377"/>
      <c r="M20" s="377"/>
      <c r="N20" s="377"/>
      <c r="O20" s="377"/>
      <c r="P20" s="81"/>
      <c r="Q20" s="21"/>
      <c r="R20" s="21"/>
    </row>
    <row r="21" spans="1:19" ht="21" customHeight="1">
      <c r="A21" s="68" t="s">
        <v>89</v>
      </c>
      <c r="B21" s="308"/>
      <c r="C21" s="394"/>
      <c r="D21" s="394"/>
      <c r="E21" s="377">
        <v>674994</v>
      </c>
      <c r="F21" s="377"/>
      <c r="G21" s="377">
        <v>-647994</v>
      </c>
      <c r="H21" s="377"/>
      <c r="I21" s="110" t="s">
        <v>58</v>
      </c>
      <c r="J21" s="377"/>
      <c r="K21" s="110" t="s">
        <v>58</v>
      </c>
      <c r="L21" s="377"/>
      <c r="M21" s="110" t="s">
        <v>58</v>
      </c>
      <c r="N21" s="377"/>
      <c r="O21" s="377">
        <f>SUM(E21:M21)</f>
        <v>27000</v>
      </c>
      <c r="P21" s="81"/>
      <c r="Q21" s="21"/>
      <c r="R21" s="21"/>
      <c r="S21" s="2"/>
    </row>
    <row r="22" spans="1:19" ht="21" customHeight="1">
      <c r="A22" s="215" t="s">
        <v>60</v>
      </c>
      <c r="B22" s="308"/>
      <c r="C22" s="394"/>
      <c r="D22" s="394"/>
      <c r="E22" s="239">
        <f>SUM(E21)</f>
        <v>674994</v>
      </c>
      <c r="F22" s="176"/>
      <c r="G22" s="239">
        <f>SUM(G21)</f>
        <v>-647994</v>
      </c>
      <c r="H22" s="176"/>
      <c r="I22" s="240" t="s">
        <v>58</v>
      </c>
      <c r="J22" s="81"/>
      <c r="K22" s="240" t="s">
        <v>58</v>
      </c>
      <c r="L22" s="67"/>
      <c r="M22" s="240" t="s">
        <v>58</v>
      </c>
      <c r="N22" s="67"/>
      <c r="O22" s="239">
        <f>SUM(O21)</f>
        <v>27000</v>
      </c>
      <c r="P22" s="81"/>
      <c r="Q22" s="21"/>
      <c r="R22" s="21"/>
      <c r="S22" s="2"/>
    </row>
    <row r="23" spans="1:19" ht="21" customHeight="1">
      <c r="A23" s="216" t="s">
        <v>84</v>
      </c>
      <c r="B23" s="308"/>
      <c r="C23" s="394"/>
      <c r="D23" s="394"/>
      <c r="E23" s="176"/>
      <c r="F23" s="176"/>
      <c r="G23" s="176"/>
      <c r="H23" s="176"/>
      <c r="I23" s="176"/>
      <c r="J23" s="81"/>
      <c r="K23" s="67"/>
      <c r="L23" s="67"/>
      <c r="M23" s="67"/>
      <c r="N23" s="67"/>
      <c r="O23" s="176"/>
      <c r="P23" s="81"/>
      <c r="Q23" s="21"/>
      <c r="R23" s="21"/>
      <c r="S23" s="2"/>
    </row>
    <row r="24" spans="1:19" ht="21" customHeight="1">
      <c r="A24" s="47" t="s">
        <v>112</v>
      </c>
      <c r="B24" s="308"/>
      <c r="C24" s="394"/>
      <c r="D24" s="394"/>
      <c r="E24" s="6" t="s">
        <v>58</v>
      </c>
      <c r="F24" s="176"/>
      <c r="G24" s="6" t="s">
        <v>58</v>
      </c>
      <c r="H24" s="176"/>
      <c r="I24" s="6" t="s">
        <v>58</v>
      </c>
      <c r="J24" s="81"/>
      <c r="K24" s="179">
        <f>+'PL (T) (6M)'!K25</f>
        <v>-16745</v>
      </c>
      <c r="L24" s="179"/>
      <c r="M24" s="178" t="s">
        <v>58</v>
      </c>
      <c r="N24" s="179"/>
      <c r="O24" s="177">
        <f t="shared" ref="O24:O25" si="1">SUM(E24:M24)</f>
        <v>-16745</v>
      </c>
      <c r="P24" s="81"/>
      <c r="Q24" s="21"/>
      <c r="R24" s="21"/>
      <c r="S24" s="2"/>
    </row>
    <row r="25" spans="1:19" ht="21" customHeight="1">
      <c r="A25" s="47" t="s">
        <v>107</v>
      </c>
      <c r="B25" s="308"/>
      <c r="C25" s="394"/>
      <c r="D25" s="394"/>
      <c r="E25" s="6" t="s">
        <v>58</v>
      </c>
      <c r="F25" s="176"/>
      <c r="G25" s="6" t="s">
        <v>58</v>
      </c>
      <c r="H25" s="176"/>
      <c r="I25" s="6" t="s">
        <v>58</v>
      </c>
      <c r="J25" s="81"/>
      <c r="K25" s="178">
        <f>+'PL (T) (6M)'!K37</f>
        <v>-1</v>
      </c>
      <c r="L25" s="179"/>
      <c r="M25" s="179">
        <f>+'PL (T) (6M)'!K30</f>
        <v>15</v>
      </c>
      <c r="N25" s="179"/>
      <c r="O25" s="177">
        <f t="shared" si="1"/>
        <v>14</v>
      </c>
      <c r="P25" s="81"/>
      <c r="Q25" s="21"/>
      <c r="R25" s="21"/>
      <c r="S25" s="2"/>
    </row>
    <row r="26" spans="1:19" ht="21" customHeight="1">
      <c r="A26" s="216" t="s">
        <v>90</v>
      </c>
      <c r="B26" s="308"/>
      <c r="C26" s="394"/>
      <c r="D26" s="394"/>
      <c r="E26" s="240" t="s">
        <v>58</v>
      </c>
      <c r="F26" s="3"/>
      <c r="G26" s="240" t="s">
        <v>58</v>
      </c>
      <c r="H26" s="176"/>
      <c r="I26" s="240" t="s">
        <v>58</v>
      </c>
      <c r="J26" s="81"/>
      <c r="K26" s="239">
        <f>SUM(K24:K25)</f>
        <v>-16746</v>
      </c>
      <c r="L26" s="179"/>
      <c r="M26" s="239">
        <f>SUM(M24:M25)</f>
        <v>15</v>
      </c>
      <c r="N26" s="179"/>
      <c r="O26" s="239">
        <f>SUM(O24:O25)</f>
        <v>-16731</v>
      </c>
      <c r="P26" s="81"/>
      <c r="Q26" s="21"/>
      <c r="R26" s="63"/>
      <c r="S26" s="2"/>
    </row>
    <row r="27" spans="1:19" ht="21" customHeight="1" thickBot="1">
      <c r="A27" s="169" t="s">
        <v>136</v>
      </c>
      <c r="B27" s="308"/>
      <c r="C27" s="394"/>
      <c r="D27" s="394"/>
      <c r="E27" s="180">
        <f>SUM(E19,E22,E26)</f>
        <v>1012491</v>
      </c>
      <c r="F27" s="3"/>
      <c r="G27" s="180">
        <f>SUM(G19,G22,G26)</f>
        <v>-653889</v>
      </c>
      <c r="H27" s="176"/>
      <c r="I27" s="180">
        <f>SUM(I19,I22,I26)</f>
        <v>11250</v>
      </c>
      <c r="J27" s="81"/>
      <c r="K27" s="180">
        <f>SUM(K19,K22,K26)</f>
        <v>-399155</v>
      </c>
      <c r="L27" s="176"/>
      <c r="M27" s="180">
        <f>SUM(M19,M22,M26)</f>
        <v>639</v>
      </c>
      <c r="N27" s="176"/>
      <c r="O27" s="180">
        <f>SUM(O19,O22,O26)</f>
        <v>-28664</v>
      </c>
      <c r="P27" s="81"/>
      <c r="Q27" s="74">
        <f>+O27-'BS (T)'!H98</f>
        <v>-28664</v>
      </c>
      <c r="R27" s="76"/>
      <c r="S27" s="76"/>
    </row>
    <row r="28" spans="1:19" ht="21" customHeight="1" thickTop="1">
      <c r="A28" s="68"/>
      <c r="B28" s="181"/>
      <c r="C28" s="181"/>
      <c r="D28" s="181"/>
      <c r="E28" s="91"/>
      <c r="F28" s="91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21"/>
      <c r="R28" s="63"/>
    </row>
    <row r="29" spans="1:19" ht="21" customHeight="1">
      <c r="A29" s="68"/>
      <c r="B29" s="181"/>
      <c r="C29" s="181"/>
      <c r="D29" s="181"/>
      <c r="E29" s="394"/>
      <c r="F29" s="394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21"/>
      <c r="R29" s="63"/>
    </row>
    <row r="30" spans="1:19" ht="21" customHeight="1">
      <c r="A30" s="68"/>
      <c r="B30" s="181"/>
      <c r="C30" s="181"/>
      <c r="D30" s="181"/>
      <c r="E30" s="394"/>
      <c r="F30" s="394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21"/>
      <c r="R30" s="63"/>
    </row>
    <row r="31" spans="1:19" ht="21" customHeight="1">
      <c r="A31" s="68"/>
      <c r="B31" s="181"/>
      <c r="C31" s="181"/>
      <c r="D31" s="181"/>
      <c r="E31" s="251"/>
      <c r="F31" s="251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21"/>
      <c r="R31" s="63"/>
    </row>
    <row r="32" spans="1:19" ht="21" customHeight="1">
      <c r="A32" s="68"/>
      <c r="B32" s="181"/>
      <c r="C32" s="181"/>
      <c r="D32" s="181"/>
      <c r="E32" s="251"/>
      <c r="F32" s="251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21"/>
      <c r="R32" s="63"/>
    </row>
    <row r="33" spans="1:23" ht="21" customHeight="1">
      <c r="B33" s="175" t="s">
        <v>73</v>
      </c>
      <c r="C33" s="175"/>
      <c r="D33" s="175"/>
      <c r="E33" s="46" t="s">
        <v>53</v>
      </c>
      <c r="H33" s="46"/>
      <c r="M33" s="175" t="s">
        <v>73</v>
      </c>
      <c r="N33" s="46" t="s">
        <v>53</v>
      </c>
      <c r="U33" s="2"/>
      <c r="V33" s="175"/>
      <c r="W33" s="46"/>
    </row>
    <row r="34" spans="1:23" s="189" customFormat="1" ht="22.5" customHeight="1">
      <c r="A34" s="182"/>
      <c r="B34" s="183"/>
      <c r="C34" s="183"/>
      <c r="D34" s="183"/>
      <c r="E34" s="184"/>
      <c r="F34" s="185"/>
      <c r="G34" s="184"/>
      <c r="H34" s="184"/>
      <c r="I34" s="184"/>
      <c r="J34" s="186"/>
      <c r="K34" s="184"/>
      <c r="L34" s="184"/>
      <c r="M34" s="184"/>
      <c r="N34" s="184"/>
      <c r="O34" s="184"/>
      <c r="P34" s="186"/>
      <c r="Q34" s="187"/>
      <c r="R34" s="188"/>
      <c r="S34" s="188"/>
    </row>
    <row r="35" spans="1:23" s="189" customFormat="1" ht="21" customHeight="1">
      <c r="B35" s="183"/>
      <c r="C35" s="183"/>
      <c r="D35" s="183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1"/>
      <c r="P35" s="190"/>
      <c r="S35" s="188"/>
      <c r="T35" s="188"/>
    </row>
  </sheetData>
  <mergeCells count="3">
    <mergeCell ref="E5:O5"/>
    <mergeCell ref="E6:O6"/>
    <mergeCell ref="I9:K9"/>
  </mergeCells>
  <pageMargins left="0.70866141732283472" right="0.11811023622047245" top="0.78740157480314965" bottom="0.59055118110236227" header="0.39370078740157483" footer="0.39370078740157483"/>
  <pageSetup paperSize="9" scale="65" firstPageNumber="8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view="pageBreakPreview" topLeftCell="A47" zoomScaleNormal="110" zoomScaleSheetLayoutView="100" workbookViewId="0">
      <selection activeCell="A57" sqref="A57"/>
    </sheetView>
  </sheetViews>
  <sheetFormatPr defaultRowHeight="21"/>
  <cols>
    <col min="1" max="1" width="59.85546875" style="35" customWidth="1"/>
    <col min="2" max="2" width="1.7109375" style="35" customWidth="1"/>
    <col min="3" max="3" width="16.7109375" style="40" customWidth="1"/>
    <col min="4" max="4" width="1" style="40" customWidth="1"/>
    <col min="5" max="5" width="16.7109375" style="40" customWidth="1"/>
    <col min="6" max="6" width="1" style="40" customWidth="1"/>
    <col min="7" max="7" width="16.7109375" style="40" customWidth="1"/>
    <col min="8" max="8" width="1" style="40" customWidth="1"/>
    <col min="9" max="9" width="16.7109375" style="40" customWidth="1"/>
    <col min="10" max="10" width="1.42578125" style="35" customWidth="1"/>
    <col min="11" max="12" width="9.140625" style="35"/>
    <col min="13" max="13" width="11.28515625" style="35" bestFit="1" customWidth="1"/>
    <col min="14" max="199" width="9.140625" style="35"/>
    <col min="200" max="202" width="1.42578125" style="35" customWidth="1"/>
    <col min="203" max="203" width="34.5703125" style="35" customWidth="1"/>
    <col min="204" max="204" width="7.5703125" style="35" customWidth="1"/>
    <col min="205" max="205" width="0.85546875" style="35" customWidth="1"/>
    <col min="206" max="206" width="16.42578125" style="35" customWidth="1"/>
    <col min="207" max="207" width="1" style="35" customWidth="1"/>
    <col min="208" max="208" width="16.42578125" style="35" customWidth="1"/>
    <col min="209" max="209" width="0.85546875" style="35" customWidth="1"/>
    <col min="210" max="210" width="16.42578125" style="35" customWidth="1"/>
    <col min="211" max="211" width="0.85546875" style="35" customWidth="1"/>
    <col min="212" max="212" width="16.42578125" style="35" customWidth="1"/>
    <col min="213" max="213" width="1.42578125" style="35" customWidth="1"/>
    <col min="214" max="455" width="9.140625" style="35"/>
    <col min="456" max="458" width="1.42578125" style="35" customWidth="1"/>
    <col min="459" max="459" width="34.5703125" style="35" customWidth="1"/>
    <col min="460" max="460" width="7.5703125" style="35" customWidth="1"/>
    <col min="461" max="461" width="0.85546875" style="35" customWidth="1"/>
    <col min="462" max="462" width="16.42578125" style="35" customWidth="1"/>
    <col min="463" max="463" width="1" style="35" customWidth="1"/>
    <col min="464" max="464" width="16.42578125" style="35" customWidth="1"/>
    <col min="465" max="465" width="0.85546875" style="35" customWidth="1"/>
    <col min="466" max="466" width="16.42578125" style="35" customWidth="1"/>
    <col min="467" max="467" width="0.85546875" style="35" customWidth="1"/>
    <col min="468" max="468" width="16.42578125" style="35" customWidth="1"/>
    <col min="469" max="469" width="1.42578125" style="35" customWidth="1"/>
    <col min="470" max="711" width="9.140625" style="35"/>
    <col min="712" max="714" width="1.42578125" style="35" customWidth="1"/>
    <col min="715" max="715" width="34.5703125" style="35" customWidth="1"/>
    <col min="716" max="716" width="7.5703125" style="35" customWidth="1"/>
    <col min="717" max="717" width="0.85546875" style="35" customWidth="1"/>
    <col min="718" max="718" width="16.42578125" style="35" customWidth="1"/>
    <col min="719" max="719" width="1" style="35" customWidth="1"/>
    <col min="720" max="720" width="16.42578125" style="35" customWidth="1"/>
    <col min="721" max="721" width="0.85546875" style="35" customWidth="1"/>
    <col min="722" max="722" width="16.42578125" style="35" customWidth="1"/>
    <col min="723" max="723" width="0.85546875" style="35" customWidth="1"/>
    <col min="724" max="724" width="16.42578125" style="35" customWidth="1"/>
    <col min="725" max="725" width="1.42578125" style="35" customWidth="1"/>
    <col min="726" max="967" width="9.140625" style="35"/>
    <col min="968" max="970" width="1.42578125" style="35" customWidth="1"/>
    <col min="971" max="971" width="34.5703125" style="35" customWidth="1"/>
    <col min="972" max="972" width="7.5703125" style="35" customWidth="1"/>
    <col min="973" max="973" width="0.85546875" style="35" customWidth="1"/>
    <col min="974" max="974" width="16.42578125" style="35" customWidth="1"/>
    <col min="975" max="975" width="1" style="35" customWidth="1"/>
    <col min="976" max="976" width="16.42578125" style="35" customWidth="1"/>
    <col min="977" max="977" width="0.85546875" style="35" customWidth="1"/>
    <col min="978" max="978" width="16.42578125" style="35" customWidth="1"/>
    <col min="979" max="979" width="0.85546875" style="35" customWidth="1"/>
    <col min="980" max="980" width="16.42578125" style="35" customWidth="1"/>
    <col min="981" max="981" width="1.42578125" style="35" customWidth="1"/>
    <col min="982" max="1223" width="9.140625" style="35"/>
    <col min="1224" max="1226" width="1.42578125" style="35" customWidth="1"/>
    <col min="1227" max="1227" width="34.5703125" style="35" customWidth="1"/>
    <col min="1228" max="1228" width="7.5703125" style="35" customWidth="1"/>
    <col min="1229" max="1229" width="0.85546875" style="35" customWidth="1"/>
    <col min="1230" max="1230" width="16.42578125" style="35" customWidth="1"/>
    <col min="1231" max="1231" width="1" style="35" customWidth="1"/>
    <col min="1232" max="1232" width="16.42578125" style="35" customWidth="1"/>
    <col min="1233" max="1233" width="0.85546875" style="35" customWidth="1"/>
    <col min="1234" max="1234" width="16.42578125" style="35" customWidth="1"/>
    <col min="1235" max="1235" width="0.85546875" style="35" customWidth="1"/>
    <col min="1236" max="1236" width="16.42578125" style="35" customWidth="1"/>
    <col min="1237" max="1237" width="1.42578125" style="35" customWidth="1"/>
    <col min="1238" max="1479" width="9.140625" style="35"/>
    <col min="1480" max="1482" width="1.42578125" style="35" customWidth="1"/>
    <col min="1483" max="1483" width="34.5703125" style="35" customWidth="1"/>
    <col min="1484" max="1484" width="7.5703125" style="35" customWidth="1"/>
    <col min="1485" max="1485" width="0.85546875" style="35" customWidth="1"/>
    <col min="1486" max="1486" width="16.42578125" style="35" customWidth="1"/>
    <col min="1487" max="1487" width="1" style="35" customWidth="1"/>
    <col min="1488" max="1488" width="16.42578125" style="35" customWidth="1"/>
    <col min="1489" max="1489" width="0.85546875" style="35" customWidth="1"/>
    <col min="1490" max="1490" width="16.42578125" style="35" customWidth="1"/>
    <col min="1491" max="1491" width="0.85546875" style="35" customWidth="1"/>
    <col min="1492" max="1492" width="16.42578125" style="35" customWidth="1"/>
    <col min="1493" max="1493" width="1.42578125" style="35" customWidth="1"/>
    <col min="1494" max="1735" width="9.140625" style="35"/>
    <col min="1736" max="1738" width="1.42578125" style="35" customWidth="1"/>
    <col min="1739" max="1739" width="34.5703125" style="35" customWidth="1"/>
    <col min="1740" max="1740" width="7.5703125" style="35" customWidth="1"/>
    <col min="1741" max="1741" width="0.85546875" style="35" customWidth="1"/>
    <col min="1742" max="1742" width="16.42578125" style="35" customWidth="1"/>
    <col min="1743" max="1743" width="1" style="35" customWidth="1"/>
    <col min="1744" max="1744" width="16.42578125" style="35" customWidth="1"/>
    <col min="1745" max="1745" width="0.85546875" style="35" customWidth="1"/>
    <col min="1746" max="1746" width="16.42578125" style="35" customWidth="1"/>
    <col min="1747" max="1747" width="0.85546875" style="35" customWidth="1"/>
    <col min="1748" max="1748" width="16.42578125" style="35" customWidth="1"/>
    <col min="1749" max="1749" width="1.42578125" style="35" customWidth="1"/>
    <col min="1750" max="1991" width="9.140625" style="35"/>
    <col min="1992" max="1994" width="1.42578125" style="35" customWidth="1"/>
    <col min="1995" max="1995" width="34.5703125" style="35" customWidth="1"/>
    <col min="1996" max="1996" width="7.5703125" style="35" customWidth="1"/>
    <col min="1997" max="1997" width="0.85546875" style="35" customWidth="1"/>
    <col min="1998" max="1998" width="16.42578125" style="35" customWidth="1"/>
    <col min="1999" max="1999" width="1" style="35" customWidth="1"/>
    <col min="2000" max="2000" width="16.42578125" style="35" customWidth="1"/>
    <col min="2001" max="2001" width="0.85546875" style="35" customWidth="1"/>
    <col min="2002" max="2002" width="16.42578125" style="35" customWidth="1"/>
    <col min="2003" max="2003" width="0.85546875" style="35" customWidth="1"/>
    <col min="2004" max="2004" width="16.42578125" style="35" customWidth="1"/>
    <col min="2005" max="2005" width="1.42578125" style="35" customWidth="1"/>
    <col min="2006" max="2247" width="9.140625" style="35"/>
    <col min="2248" max="2250" width="1.42578125" style="35" customWidth="1"/>
    <col min="2251" max="2251" width="34.5703125" style="35" customWidth="1"/>
    <col min="2252" max="2252" width="7.5703125" style="35" customWidth="1"/>
    <col min="2253" max="2253" width="0.85546875" style="35" customWidth="1"/>
    <col min="2254" max="2254" width="16.42578125" style="35" customWidth="1"/>
    <col min="2255" max="2255" width="1" style="35" customWidth="1"/>
    <col min="2256" max="2256" width="16.42578125" style="35" customWidth="1"/>
    <col min="2257" max="2257" width="0.85546875" style="35" customWidth="1"/>
    <col min="2258" max="2258" width="16.42578125" style="35" customWidth="1"/>
    <col min="2259" max="2259" width="0.85546875" style="35" customWidth="1"/>
    <col min="2260" max="2260" width="16.42578125" style="35" customWidth="1"/>
    <col min="2261" max="2261" width="1.42578125" style="35" customWidth="1"/>
    <col min="2262" max="2503" width="9.140625" style="35"/>
    <col min="2504" max="2506" width="1.42578125" style="35" customWidth="1"/>
    <col min="2507" max="2507" width="34.5703125" style="35" customWidth="1"/>
    <col min="2508" max="2508" width="7.5703125" style="35" customWidth="1"/>
    <col min="2509" max="2509" width="0.85546875" style="35" customWidth="1"/>
    <col min="2510" max="2510" width="16.42578125" style="35" customWidth="1"/>
    <col min="2511" max="2511" width="1" style="35" customWidth="1"/>
    <col min="2512" max="2512" width="16.42578125" style="35" customWidth="1"/>
    <col min="2513" max="2513" width="0.85546875" style="35" customWidth="1"/>
    <col min="2514" max="2514" width="16.42578125" style="35" customWidth="1"/>
    <col min="2515" max="2515" width="0.85546875" style="35" customWidth="1"/>
    <col min="2516" max="2516" width="16.42578125" style="35" customWidth="1"/>
    <col min="2517" max="2517" width="1.42578125" style="35" customWidth="1"/>
    <col min="2518" max="2759" width="9.140625" style="35"/>
    <col min="2760" max="2762" width="1.42578125" style="35" customWidth="1"/>
    <col min="2763" max="2763" width="34.5703125" style="35" customWidth="1"/>
    <col min="2764" max="2764" width="7.5703125" style="35" customWidth="1"/>
    <col min="2765" max="2765" width="0.85546875" style="35" customWidth="1"/>
    <col min="2766" max="2766" width="16.42578125" style="35" customWidth="1"/>
    <col min="2767" max="2767" width="1" style="35" customWidth="1"/>
    <col min="2768" max="2768" width="16.42578125" style="35" customWidth="1"/>
    <col min="2769" max="2769" width="0.85546875" style="35" customWidth="1"/>
    <col min="2770" max="2770" width="16.42578125" style="35" customWidth="1"/>
    <col min="2771" max="2771" width="0.85546875" style="35" customWidth="1"/>
    <col min="2772" max="2772" width="16.42578125" style="35" customWidth="1"/>
    <col min="2773" max="2773" width="1.42578125" style="35" customWidth="1"/>
    <col min="2774" max="3015" width="9.140625" style="35"/>
    <col min="3016" max="3018" width="1.42578125" style="35" customWidth="1"/>
    <col min="3019" max="3019" width="34.5703125" style="35" customWidth="1"/>
    <col min="3020" max="3020" width="7.5703125" style="35" customWidth="1"/>
    <col min="3021" max="3021" width="0.85546875" style="35" customWidth="1"/>
    <col min="3022" max="3022" width="16.42578125" style="35" customWidth="1"/>
    <col min="3023" max="3023" width="1" style="35" customWidth="1"/>
    <col min="3024" max="3024" width="16.42578125" style="35" customWidth="1"/>
    <col min="3025" max="3025" width="0.85546875" style="35" customWidth="1"/>
    <col min="3026" max="3026" width="16.42578125" style="35" customWidth="1"/>
    <col min="3027" max="3027" width="0.85546875" style="35" customWidth="1"/>
    <col min="3028" max="3028" width="16.42578125" style="35" customWidth="1"/>
    <col min="3029" max="3029" width="1.42578125" style="35" customWidth="1"/>
    <col min="3030" max="3271" width="9.140625" style="35"/>
    <col min="3272" max="3274" width="1.42578125" style="35" customWidth="1"/>
    <col min="3275" max="3275" width="34.5703125" style="35" customWidth="1"/>
    <col min="3276" max="3276" width="7.5703125" style="35" customWidth="1"/>
    <col min="3277" max="3277" width="0.85546875" style="35" customWidth="1"/>
    <col min="3278" max="3278" width="16.42578125" style="35" customWidth="1"/>
    <col min="3279" max="3279" width="1" style="35" customWidth="1"/>
    <col min="3280" max="3280" width="16.42578125" style="35" customWidth="1"/>
    <col min="3281" max="3281" width="0.85546875" style="35" customWidth="1"/>
    <col min="3282" max="3282" width="16.42578125" style="35" customWidth="1"/>
    <col min="3283" max="3283" width="0.85546875" style="35" customWidth="1"/>
    <col min="3284" max="3284" width="16.42578125" style="35" customWidth="1"/>
    <col min="3285" max="3285" width="1.42578125" style="35" customWidth="1"/>
    <col min="3286" max="3527" width="9.140625" style="35"/>
    <col min="3528" max="3530" width="1.42578125" style="35" customWidth="1"/>
    <col min="3531" max="3531" width="34.5703125" style="35" customWidth="1"/>
    <col min="3532" max="3532" width="7.5703125" style="35" customWidth="1"/>
    <col min="3533" max="3533" width="0.85546875" style="35" customWidth="1"/>
    <col min="3534" max="3534" width="16.42578125" style="35" customWidth="1"/>
    <col min="3535" max="3535" width="1" style="35" customWidth="1"/>
    <col min="3536" max="3536" width="16.42578125" style="35" customWidth="1"/>
    <col min="3537" max="3537" width="0.85546875" style="35" customWidth="1"/>
    <col min="3538" max="3538" width="16.42578125" style="35" customWidth="1"/>
    <col min="3539" max="3539" width="0.85546875" style="35" customWidth="1"/>
    <col min="3540" max="3540" width="16.42578125" style="35" customWidth="1"/>
    <col min="3541" max="3541" width="1.42578125" style="35" customWidth="1"/>
    <col min="3542" max="3783" width="9.140625" style="35"/>
    <col min="3784" max="3786" width="1.42578125" style="35" customWidth="1"/>
    <col min="3787" max="3787" width="34.5703125" style="35" customWidth="1"/>
    <col min="3788" max="3788" width="7.5703125" style="35" customWidth="1"/>
    <col min="3789" max="3789" width="0.85546875" style="35" customWidth="1"/>
    <col min="3790" max="3790" width="16.42578125" style="35" customWidth="1"/>
    <col min="3791" max="3791" width="1" style="35" customWidth="1"/>
    <col min="3792" max="3792" width="16.42578125" style="35" customWidth="1"/>
    <col min="3793" max="3793" width="0.85546875" style="35" customWidth="1"/>
    <col min="3794" max="3794" width="16.42578125" style="35" customWidth="1"/>
    <col min="3795" max="3795" width="0.85546875" style="35" customWidth="1"/>
    <col min="3796" max="3796" width="16.42578125" style="35" customWidth="1"/>
    <col min="3797" max="3797" width="1.42578125" style="35" customWidth="1"/>
    <col min="3798" max="4039" width="9.140625" style="35"/>
    <col min="4040" max="4042" width="1.42578125" style="35" customWidth="1"/>
    <col min="4043" max="4043" width="34.5703125" style="35" customWidth="1"/>
    <col min="4044" max="4044" width="7.5703125" style="35" customWidth="1"/>
    <col min="4045" max="4045" width="0.85546875" style="35" customWidth="1"/>
    <col min="4046" max="4046" width="16.42578125" style="35" customWidth="1"/>
    <col min="4047" max="4047" width="1" style="35" customWidth="1"/>
    <col min="4048" max="4048" width="16.42578125" style="35" customWidth="1"/>
    <col min="4049" max="4049" width="0.85546875" style="35" customWidth="1"/>
    <col min="4050" max="4050" width="16.42578125" style="35" customWidth="1"/>
    <col min="4051" max="4051" width="0.85546875" style="35" customWidth="1"/>
    <col min="4052" max="4052" width="16.42578125" style="35" customWidth="1"/>
    <col min="4053" max="4053" width="1.42578125" style="35" customWidth="1"/>
    <col min="4054" max="4295" width="9.140625" style="35"/>
    <col min="4296" max="4298" width="1.42578125" style="35" customWidth="1"/>
    <col min="4299" max="4299" width="34.5703125" style="35" customWidth="1"/>
    <col min="4300" max="4300" width="7.5703125" style="35" customWidth="1"/>
    <col min="4301" max="4301" width="0.85546875" style="35" customWidth="1"/>
    <col min="4302" max="4302" width="16.42578125" style="35" customWidth="1"/>
    <col min="4303" max="4303" width="1" style="35" customWidth="1"/>
    <col min="4304" max="4304" width="16.42578125" style="35" customWidth="1"/>
    <col min="4305" max="4305" width="0.85546875" style="35" customWidth="1"/>
    <col min="4306" max="4306" width="16.42578125" style="35" customWidth="1"/>
    <col min="4307" max="4307" width="0.85546875" style="35" customWidth="1"/>
    <col min="4308" max="4308" width="16.42578125" style="35" customWidth="1"/>
    <col min="4309" max="4309" width="1.42578125" style="35" customWidth="1"/>
    <col min="4310" max="4551" width="9.140625" style="35"/>
    <col min="4552" max="4554" width="1.42578125" style="35" customWidth="1"/>
    <col min="4555" max="4555" width="34.5703125" style="35" customWidth="1"/>
    <col min="4556" max="4556" width="7.5703125" style="35" customWidth="1"/>
    <col min="4557" max="4557" width="0.85546875" style="35" customWidth="1"/>
    <col min="4558" max="4558" width="16.42578125" style="35" customWidth="1"/>
    <col min="4559" max="4559" width="1" style="35" customWidth="1"/>
    <col min="4560" max="4560" width="16.42578125" style="35" customWidth="1"/>
    <col min="4561" max="4561" width="0.85546875" style="35" customWidth="1"/>
    <col min="4562" max="4562" width="16.42578125" style="35" customWidth="1"/>
    <col min="4563" max="4563" width="0.85546875" style="35" customWidth="1"/>
    <col min="4564" max="4564" width="16.42578125" style="35" customWidth="1"/>
    <col min="4565" max="4565" width="1.42578125" style="35" customWidth="1"/>
    <col min="4566" max="4807" width="9.140625" style="35"/>
    <col min="4808" max="4810" width="1.42578125" style="35" customWidth="1"/>
    <col min="4811" max="4811" width="34.5703125" style="35" customWidth="1"/>
    <col min="4812" max="4812" width="7.5703125" style="35" customWidth="1"/>
    <col min="4813" max="4813" width="0.85546875" style="35" customWidth="1"/>
    <col min="4814" max="4814" width="16.42578125" style="35" customWidth="1"/>
    <col min="4815" max="4815" width="1" style="35" customWidth="1"/>
    <col min="4816" max="4816" width="16.42578125" style="35" customWidth="1"/>
    <col min="4817" max="4817" width="0.85546875" style="35" customWidth="1"/>
    <col min="4818" max="4818" width="16.42578125" style="35" customWidth="1"/>
    <col min="4819" max="4819" width="0.85546875" style="35" customWidth="1"/>
    <col min="4820" max="4820" width="16.42578125" style="35" customWidth="1"/>
    <col min="4821" max="4821" width="1.42578125" style="35" customWidth="1"/>
    <col min="4822" max="5063" width="9.140625" style="35"/>
    <col min="5064" max="5066" width="1.42578125" style="35" customWidth="1"/>
    <col min="5067" max="5067" width="34.5703125" style="35" customWidth="1"/>
    <col min="5068" max="5068" width="7.5703125" style="35" customWidth="1"/>
    <col min="5069" max="5069" width="0.85546875" style="35" customWidth="1"/>
    <col min="5070" max="5070" width="16.42578125" style="35" customWidth="1"/>
    <col min="5071" max="5071" width="1" style="35" customWidth="1"/>
    <col min="5072" max="5072" width="16.42578125" style="35" customWidth="1"/>
    <col min="5073" max="5073" width="0.85546875" style="35" customWidth="1"/>
    <col min="5074" max="5074" width="16.42578125" style="35" customWidth="1"/>
    <col min="5075" max="5075" width="0.85546875" style="35" customWidth="1"/>
    <col min="5076" max="5076" width="16.42578125" style="35" customWidth="1"/>
    <col min="5077" max="5077" width="1.42578125" style="35" customWidth="1"/>
    <col min="5078" max="5319" width="9.140625" style="35"/>
    <col min="5320" max="5322" width="1.42578125" style="35" customWidth="1"/>
    <col min="5323" max="5323" width="34.5703125" style="35" customWidth="1"/>
    <col min="5324" max="5324" width="7.5703125" style="35" customWidth="1"/>
    <col min="5325" max="5325" width="0.85546875" style="35" customWidth="1"/>
    <col min="5326" max="5326" width="16.42578125" style="35" customWidth="1"/>
    <col min="5327" max="5327" width="1" style="35" customWidth="1"/>
    <col min="5328" max="5328" width="16.42578125" style="35" customWidth="1"/>
    <col min="5329" max="5329" width="0.85546875" style="35" customWidth="1"/>
    <col min="5330" max="5330" width="16.42578125" style="35" customWidth="1"/>
    <col min="5331" max="5331" width="0.85546875" style="35" customWidth="1"/>
    <col min="5332" max="5332" width="16.42578125" style="35" customWidth="1"/>
    <col min="5333" max="5333" width="1.42578125" style="35" customWidth="1"/>
    <col min="5334" max="5575" width="9.140625" style="35"/>
    <col min="5576" max="5578" width="1.42578125" style="35" customWidth="1"/>
    <col min="5579" max="5579" width="34.5703125" style="35" customWidth="1"/>
    <col min="5580" max="5580" width="7.5703125" style="35" customWidth="1"/>
    <col min="5581" max="5581" width="0.85546875" style="35" customWidth="1"/>
    <col min="5582" max="5582" width="16.42578125" style="35" customWidth="1"/>
    <col min="5583" max="5583" width="1" style="35" customWidth="1"/>
    <col min="5584" max="5584" width="16.42578125" style="35" customWidth="1"/>
    <col min="5585" max="5585" width="0.85546875" style="35" customWidth="1"/>
    <col min="5586" max="5586" width="16.42578125" style="35" customWidth="1"/>
    <col min="5587" max="5587" width="0.85546875" style="35" customWidth="1"/>
    <col min="5588" max="5588" width="16.42578125" style="35" customWidth="1"/>
    <col min="5589" max="5589" width="1.42578125" style="35" customWidth="1"/>
    <col min="5590" max="5831" width="9.140625" style="35"/>
    <col min="5832" max="5834" width="1.42578125" style="35" customWidth="1"/>
    <col min="5835" max="5835" width="34.5703125" style="35" customWidth="1"/>
    <col min="5836" max="5836" width="7.5703125" style="35" customWidth="1"/>
    <col min="5837" max="5837" width="0.85546875" style="35" customWidth="1"/>
    <col min="5838" max="5838" width="16.42578125" style="35" customWidth="1"/>
    <col min="5839" max="5839" width="1" style="35" customWidth="1"/>
    <col min="5840" max="5840" width="16.42578125" style="35" customWidth="1"/>
    <col min="5841" max="5841" width="0.85546875" style="35" customWidth="1"/>
    <col min="5842" max="5842" width="16.42578125" style="35" customWidth="1"/>
    <col min="5843" max="5843" width="0.85546875" style="35" customWidth="1"/>
    <col min="5844" max="5844" width="16.42578125" style="35" customWidth="1"/>
    <col min="5845" max="5845" width="1.42578125" style="35" customWidth="1"/>
    <col min="5846" max="6087" width="9.140625" style="35"/>
    <col min="6088" max="6090" width="1.42578125" style="35" customWidth="1"/>
    <col min="6091" max="6091" width="34.5703125" style="35" customWidth="1"/>
    <col min="6092" max="6092" width="7.5703125" style="35" customWidth="1"/>
    <col min="6093" max="6093" width="0.85546875" style="35" customWidth="1"/>
    <col min="6094" max="6094" width="16.42578125" style="35" customWidth="1"/>
    <col min="6095" max="6095" width="1" style="35" customWidth="1"/>
    <col min="6096" max="6096" width="16.42578125" style="35" customWidth="1"/>
    <col min="6097" max="6097" width="0.85546875" style="35" customWidth="1"/>
    <col min="6098" max="6098" width="16.42578125" style="35" customWidth="1"/>
    <col min="6099" max="6099" width="0.85546875" style="35" customWidth="1"/>
    <col min="6100" max="6100" width="16.42578125" style="35" customWidth="1"/>
    <col min="6101" max="6101" width="1.42578125" style="35" customWidth="1"/>
    <col min="6102" max="6343" width="9.140625" style="35"/>
    <col min="6344" max="6346" width="1.42578125" style="35" customWidth="1"/>
    <col min="6347" max="6347" width="34.5703125" style="35" customWidth="1"/>
    <col min="6348" max="6348" width="7.5703125" style="35" customWidth="1"/>
    <col min="6349" max="6349" width="0.85546875" style="35" customWidth="1"/>
    <col min="6350" max="6350" width="16.42578125" style="35" customWidth="1"/>
    <col min="6351" max="6351" width="1" style="35" customWidth="1"/>
    <col min="6352" max="6352" width="16.42578125" style="35" customWidth="1"/>
    <col min="6353" max="6353" width="0.85546875" style="35" customWidth="1"/>
    <col min="6354" max="6354" width="16.42578125" style="35" customWidth="1"/>
    <col min="6355" max="6355" width="0.85546875" style="35" customWidth="1"/>
    <col min="6356" max="6356" width="16.42578125" style="35" customWidth="1"/>
    <col min="6357" max="6357" width="1.42578125" style="35" customWidth="1"/>
    <col min="6358" max="6599" width="9.140625" style="35"/>
    <col min="6600" max="6602" width="1.42578125" style="35" customWidth="1"/>
    <col min="6603" max="6603" width="34.5703125" style="35" customWidth="1"/>
    <col min="6604" max="6604" width="7.5703125" style="35" customWidth="1"/>
    <col min="6605" max="6605" width="0.85546875" style="35" customWidth="1"/>
    <col min="6606" max="6606" width="16.42578125" style="35" customWidth="1"/>
    <col min="6607" max="6607" width="1" style="35" customWidth="1"/>
    <col min="6608" max="6608" width="16.42578125" style="35" customWidth="1"/>
    <col min="6609" max="6609" width="0.85546875" style="35" customWidth="1"/>
    <col min="6610" max="6610" width="16.42578125" style="35" customWidth="1"/>
    <col min="6611" max="6611" width="0.85546875" style="35" customWidth="1"/>
    <col min="6612" max="6612" width="16.42578125" style="35" customWidth="1"/>
    <col min="6613" max="6613" width="1.42578125" style="35" customWidth="1"/>
    <col min="6614" max="6855" width="9.140625" style="35"/>
    <col min="6856" max="6858" width="1.42578125" style="35" customWidth="1"/>
    <col min="6859" max="6859" width="34.5703125" style="35" customWidth="1"/>
    <col min="6860" max="6860" width="7.5703125" style="35" customWidth="1"/>
    <col min="6861" max="6861" width="0.85546875" style="35" customWidth="1"/>
    <col min="6862" max="6862" width="16.42578125" style="35" customWidth="1"/>
    <col min="6863" max="6863" width="1" style="35" customWidth="1"/>
    <col min="6864" max="6864" width="16.42578125" style="35" customWidth="1"/>
    <col min="6865" max="6865" width="0.85546875" style="35" customWidth="1"/>
    <col min="6866" max="6866" width="16.42578125" style="35" customWidth="1"/>
    <col min="6867" max="6867" width="0.85546875" style="35" customWidth="1"/>
    <col min="6868" max="6868" width="16.42578125" style="35" customWidth="1"/>
    <col min="6869" max="6869" width="1.42578125" style="35" customWidth="1"/>
    <col min="6870" max="7111" width="9.140625" style="35"/>
    <col min="7112" max="7114" width="1.42578125" style="35" customWidth="1"/>
    <col min="7115" max="7115" width="34.5703125" style="35" customWidth="1"/>
    <col min="7116" max="7116" width="7.5703125" style="35" customWidth="1"/>
    <col min="7117" max="7117" width="0.85546875" style="35" customWidth="1"/>
    <col min="7118" max="7118" width="16.42578125" style="35" customWidth="1"/>
    <col min="7119" max="7119" width="1" style="35" customWidth="1"/>
    <col min="7120" max="7120" width="16.42578125" style="35" customWidth="1"/>
    <col min="7121" max="7121" width="0.85546875" style="35" customWidth="1"/>
    <col min="7122" max="7122" width="16.42578125" style="35" customWidth="1"/>
    <col min="7123" max="7123" width="0.85546875" style="35" customWidth="1"/>
    <col min="7124" max="7124" width="16.42578125" style="35" customWidth="1"/>
    <col min="7125" max="7125" width="1.42578125" style="35" customWidth="1"/>
    <col min="7126" max="7367" width="9.140625" style="35"/>
    <col min="7368" max="7370" width="1.42578125" style="35" customWidth="1"/>
    <col min="7371" max="7371" width="34.5703125" style="35" customWidth="1"/>
    <col min="7372" max="7372" width="7.5703125" style="35" customWidth="1"/>
    <col min="7373" max="7373" width="0.85546875" style="35" customWidth="1"/>
    <col min="7374" max="7374" width="16.42578125" style="35" customWidth="1"/>
    <col min="7375" max="7375" width="1" style="35" customWidth="1"/>
    <col min="7376" max="7376" width="16.42578125" style="35" customWidth="1"/>
    <col min="7377" max="7377" width="0.85546875" style="35" customWidth="1"/>
    <col min="7378" max="7378" width="16.42578125" style="35" customWidth="1"/>
    <col min="7379" max="7379" width="0.85546875" style="35" customWidth="1"/>
    <col min="7380" max="7380" width="16.42578125" style="35" customWidth="1"/>
    <col min="7381" max="7381" width="1.42578125" style="35" customWidth="1"/>
    <col min="7382" max="7623" width="9.140625" style="35"/>
    <col min="7624" max="7626" width="1.42578125" style="35" customWidth="1"/>
    <col min="7627" max="7627" width="34.5703125" style="35" customWidth="1"/>
    <col min="7628" max="7628" width="7.5703125" style="35" customWidth="1"/>
    <col min="7629" max="7629" width="0.85546875" style="35" customWidth="1"/>
    <col min="7630" max="7630" width="16.42578125" style="35" customWidth="1"/>
    <col min="7631" max="7631" width="1" style="35" customWidth="1"/>
    <col min="7632" max="7632" width="16.42578125" style="35" customWidth="1"/>
    <col min="7633" max="7633" width="0.85546875" style="35" customWidth="1"/>
    <col min="7634" max="7634" width="16.42578125" style="35" customWidth="1"/>
    <col min="7635" max="7635" width="0.85546875" style="35" customWidth="1"/>
    <col min="7636" max="7636" width="16.42578125" style="35" customWidth="1"/>
    <col min="7637" max="7637" width="1.42578125" style="35" customWidth="1"/>
    <col min="7638" max="7879" width="9.140625" style="35"/>
    <col min="7880" max="7882" width="1.42578125" style="35" customWidth="1"/>
    <col min="7883" max="7883" width="34.5703125" style="35" customWidth="1"/>
    <col min="7884" max="7884" width="7.5703125" style="35" customWidth="1"/>
    <col min="7885" max="7885" width="0.85546875" style="35" customWidth="1"/>
    <col min="7886" max="7886" width="16.42578125" style="35" customWidth="1"/>
    <col min="7887" max="7887" width="1" style="35" customWidth="1"/>
    <col min="7888" max="7888" width="16.42578125" style="35" customWidth="1"/>
    <col min="7889" max="7889" width="0.85546875" style="35" customWidth="1"/>
    <col min="7890" max="7890" width="16.42578125" style="35" customWidth="1"/>
    <col min="7891" max="7891" width="0.85546875" style="35" customWidth="1"/>
    <col min="7892" max="7892" width="16.42578125" style="35" customWidth="1"/>
    <col min="7893" max="7893" width="1.42578125" style="35" customWidth="1"/>
    <col min="7894" max="8135" width="9.140625" style="35"/>
    <col min="8136" max="8138" width="1.42578125" style="35" customWidth="1"/>
    <col min="8139" max="8139" width="34.5703125" style="35" customWidth="1"/>
    <col min="8140" max="8140" width="7.5703125" style="35" customWidth="1"/>
    <col min="8141" max="8141" width="0.85546875" style="35" customWidth="1"/>
    <col min="8142" max="8142" width="16.42578125" style="35" customWidth="1"/>
    <col min="8143" max="8143" width="1" style="35" customWidth="1"/>
    <col min="8144" max="8144" width="16.42578125" style="35" customWidth="1"/>
    <col min="8145" max="8145" width="0.85546875" style="35" customWidth="1"/>
    <col min="8146" max="8146" width="16.42578125" style="35" customWidth="1"/>
    <col min="8147" max="8147" width="0.85546875" style="35" customWidth="1"/>
    <col min="8148" max="8148" width="16.42578125" style="35" customWidth="1"/>
    <col min="8149" max="8149" width="1.42578125" style="35" customWidth="1"/>
    <col min="8150" max="8391" width="9.140625" style="35"/>
    <col min="8392" max="8394" width="1.42578125" style="35" customWidth="1"/>
    <col min="8395" max="8395" width="34.5703125" style="35" customWidth="1"/>
    <col min="8396" max="8396" width="7.5703125" style="35" customWidth="1"/>
    <col min="8397" max="8397" width="0.85546875" style="35" customWidth="1"/>
    <col min="8398" max="8398" width="16.42578125" style="35" customWidth="1"/>
    <col min="8399" max="8399" width="1" style="35" customWidth="1"/>
    <col min="8400" max="8400" width="16.42578125" style="35" customWidth="1"/>
    <col min="8401" max="8401" width="0.85546875" style="35" customWidth="1"/>
    <col min="8402" max="8402" width="16.42578125" style="35" customWidth="1"/>
    <col min="8403" max="8403" width="0.85546875" style="35" customWidth="1"/>
    <col min="8404" max="8404" width="16.42578125" style="35" customWidth="1"/>
    <col min="8405" max="8405" width="1.42578125" style="35" customWidth="1"/>
    <col min="8406" max="8647" width="9.140625" style="35"/>
    <col min="8648" max="8650" width="1.42578125" style="35" customWidth="1"/>
    <col min="8651" max="8651" width="34.5703125" style="35" customWidth="1"/>
    <col min="8652" max="8652" width="7.5703125" style="35" customWidth="1"/>
    <col min="8653" max="8653" width="0.85546875" style="35" customWidth="1"/>
    <col min="8654" max="8654" width="16.42578125" style="35" customWidth="1"/>
    <col min="8655" max="8655" width="1" style="35" customWidth="1"/>
    <col min="8656" max="8656" width="16.42578125" style="35" customWidth="1"/>
    <col min="8657" max="8657" width="0.85546875" style="35" customWidth="1"/>
    <col min="8658" max="8658" width="16.42578125" style="35" customWidth="1"/>
    <col min="8659" max="8659" width="0.85546875" style="35" customWidth="1"/>
    <col min="8660" max="8660" width="16.42578125" style="35" customWidth="1"/>
    <col min="8661" max="8661" width="1.42578125" style="35" customWidth="1"/>
    <col min="8662" max="8903" width="9.140625" style="35"/>
    <col min="8904" max="8906" width="1.42578125" style="35" customWidth="1"/>
    <col min="8907" max="8907" width="34.5703125" style="35" customWidth="1"/>
    <col min="8908" max="8908" width="7.5703125" style="35" customWidth="1"/>
    <col min="8909" max="8909" width="0.85546875" style="35" customWidth="1"/>
    <col min="8910" max="8910" width="16.42578125" style="35" customWidth="1"/>
    <col min="8911" max="8911" width="1" style="35" customWidth="1"/>
    <col min="8912" max="8912" width="16.42578125" style="35" customWidth="1"/>
    <col min="8913" max="8913" width="0.85546875" style="35" customWidth="1"/>
    <col min="8914" max="8914" width="16.42578125" style="35" customWidth="1"/>
    <col min="8915" max="8915" width="0.85546875" style="35" customWidth="1"/>
    <col min="8916" max="8916" width="16.42578125" style="35" customWidth="1"/>
    <col min="8917" max="8917" width="1.42578125" style="35" customWidth="1"/>
    <col min="8918" max="9159" width="9.140625" style="35"/>
    <col min="9160" max="9162" width="1.42578125" style="35" customWidth="1"/>
    <col min="9163" max="9163" width="34.5703125" style="35" customWidth="1"/>
    <col min="9164" max="9164" width="7.5703125" style="35" customWidth="1"/>
    <col min="9165" max="9165" width="0.85546875" style="35" customWidth="1"/>
    <col min="9166" max="9166" width="16.42578125" style="35" customWidth="1"/>
    <col min="9167" max="9167" width="1" style="35" customWidth="1"/>
    <col min="9168" max="9168" width="16.42578125" style="35" customWidth="1"/>
    <col min="9169" max="9169" width="0.85546875" style="35" customWidth="1"/>
    <col min="9170" max="9170" width="16.42578125" style="35" customWidth="1"/>
    <col min="9171" max="9171" width="0.85546875" style="35" customWidth="1"/>
    <col min="9172" max="9172" width="16.42578125" style="35" customWidth="1"/>
    <col min="9173" max="9173" width="1.42578125" style="35" customWidth="1"/>
    <col min="9174" max="9415" width="9.140625" style="35"/>
    <col min="9416" max="9418" width="1.42578125" style="35" customWidth="1"/>
    <col min="9419" max="9419" width="34.5703125" style="35" customWidth="1"/>
    <col min="9420" max="9420" width="7.5703125" style="35" customWidth="1"/>
    <col min="9421" max="9421" width="0.85546875" style="35" customWidth="1"/>
    <col min="9422" max="9422" width="16.42578125" style="35" customWidth="1"/>
    <col min="9423" max="9423" width="1" style="35" customWidth="1"/>
    <col min="9424" max="9424" width="16.42578125" style="35" customWidth="1"/>
    <col min="9425" max="9425" width="0.85546875" style="35" customWidth="1"/>
    <col min="9426" max="9426" width="16.42578125" style="35" customWidth="1"/>
    <col min="9427" max="9427" width="0.85546875" style="35" customWidth="1"/>
    <col min="9428" max="9428" width="16.42578125" style="35" customWidth="1"/>
    <col min="9429" max="9429" width="1.42578125" style="35" customWidth="1"/>
    <col min="9430" max="9671" width="9.140625" style="35"/>
    <col min="9672" max="9674" width="1.42578125" style="35" customWidth="1"/>
    <col min="9675" max="9675" width="34.5703125" style="35" customWidth="1"/>
    <col min="9676" max="9676" width="7.5703125" style="35" customWidth="1"/>
    <col min="9677" max="9677" width="0.85546875" style="35" customWidth="1"/>
    <col min="9678" max="9678" width="16.42578125" style="35" customWidth="1"/>
    <col min="9679" max="9679" width="1" style="35" customWidth="1"/>
    <col min="9680" max="9680" width="16.42578125" style="35" customWidth="1"/>
    <col min="9681" max="9681" width="0.85546875" style="35" customWidth="1"/>
    <col min="9682" max="9682" width="16.42578125" style="35" customWidth="1"/>
    <col min="9683" max="9683" width="0.85546875" style="35" customWidth="1"/>
    <col min="9684" max="9684" width="16.42578125" style="35" customWidth="1"/>
    <col min="9685" max="9685" width="1.42578125" style="35" customWidth="1"/>
    <col min="9686" max="9927" width="9.140625" style="35"/>
    <col min="9928" max="9930" width="1.42578125" style="35" customWidth="1"/>
    <col min="9931" max="9931" width="34.5703125" style="35" customWidth="1"/>
    <col min="9932" max="9932" width="7.5703125" style="35" customWidth="1"/>
    <col min="9933" max="9933" width="0.85546875" style="35" customWidth="1"/>
    <col min="9934" max="9934" width="16.42578125" style="35" customWidth="1"/>
    <col min="9935" max="9935" width="1" style="35" customWidth="1"/>
    <col min="9936" max="9936" width="16.42578125" style="35" customWidth="1"/>
    <col min="9937" max="9937" width="0.85546875" style="35" customWidth="1"/>
    <col min="9938" max="9938" width="16.42578125" style="35" customWidth="1"/>
    <col min="9939" max="9939" width="0.85546875" style="35" customWidth="1"/>
    <col min="9940" max="9940" width="16.42578125" style="35" customWidth="1"/>
    <col min="9941" max="9941" width="1.42578125" style="35" customWidth="1"/>
    <col min="9942" max="10183" width="9.140625" style="35"/>
    <col min="10184" max="10186" width="1.42578125" style="35" customWidth="1"/>
    <col min="10187" max="10187" width="34.5703125" style="35" customWidth="1"/>
    <col min="10188" max="10188" width="7.5703125" style="35" customWidth="1"/>
    <col min="10189" max="10189" width="0.85546875" style="35" customWidth="1"/>
    <col min="10190" max="10190" width="16.42578125" style="35" customWidth="1"/>
    <col min="10191" max="10191" width="1" style="35" customWidth="1"/>
    <col min="10192" max="10192" width="16.42578125" style="35" customWidth="1"/>
    <col min="10193" max="10193" width="0.85546875" style="35" customWidth="1"/>
    <col min="10194" max="10194" width="16.42578125" style="35" customWidth="1"/>
    <col min="10195" max="10195" width="0.85546875" style="35" customWidth="1"/>
    <col min="10196" max="10196" width="16.42578125" style="35" customWidth="1"/>
    <col min="10197" max="10197" width="1.42578125" style="35" customWidth="1"/>
    <col min="10198" max="10439" width="9.140625" style="35"/>
    <col min="10440" max="10442" width="1.42578125" style="35" customWidth="1"/>
    <col min="10443" max="10443" width="34.5703125" style="35" customWidth="1"/>
    <col min="10444" max="10444" width="7.5703125" style="35" customWidth="1"/>
    <col min="10445" max="10445" width="0.85546875" style="35" customWidth="1"/>
    <col min="10446" max="10446" width="16.42578125" style="35" customWidth="1"/>
    <col min="10447" max="10447" width="1" style="35" customWidth="1"/>
    <col min="10448" max="10448" width="16.42578125" style="35" customWidth="1"/>
    <col min="10449" max="10449" width="0.85546875" style="35" customWidth="1"/>
    <col min="10450" max="10450" width="16.42578125" style="35" customWidth="1"/>
    <col min="10451" max="10451" width="0.85546875" style="35" customWidth="1"/>
    <col min="10452" max="10452" width="16.42578125" style="35" customWidth="1"/>
    <col min="10453" max="10453" width="1.42578125" style="35" customWidth="1"/>
    <col min="10454" max="10695" width="9.140625" style="35"/>
    <col min="10696" max="10698" width="1.42578125" style="35" customWidth="1"/>
    <col min="10699" max="10699" width="34.5703125" style="35" customWidth="1"/>
    <col min="10700" max="10700" width="7.5703125" style="35" customWidth="1"/>
    <col min="10701" max="10701" width="0.85546875" style="35" customWidth="1"/>
    <col min="10702" max="10702" width="16.42578125" style="35" customWidth="1"/>
    <col min="10703" max="10703" width="1" style="35" customWidth="1"/>
    <col min="10704" max="10704" width="16.42578125" style="35" customWidth="1"/>
    <col min="10705" max="10705" width="0.85546875" style="35" customWidth="1"/>
    <col min="10706" max="10706" width="16.42578125" style="35" customWidth="1"/>
    <col min="10707" max="10707" width="0.85546875" style="35" customWidth="1"/>
    <col min="10708" max="10708" width="16.42578125" style="35" customWidth="1"/>
    <col min="10709" max="10709" width="1.42578125" style="35" customWidth="1"/>
    <col min="10710" max="10951" width="9.140625" style="35"/>
    <col min="10952" max="10954" width="1.42578125" style="35" customWidth="1"/>
    <col min="10955" max="10955" width="34.5703125" style="35" customWidth="1"/>
    <col min="10956" max="10956" width="7.5703125" style="35" customWidth="1"/>
    <col min="10957" max="10957" width="0.85546875" style="35" customWidth="1"/>
    <col min="10958" max="10958" width="16.42578125" style="35" customWidth="1"/>
    <col min="10959" max="10959" width="1" style="35" customWidth="1"/>
    <col min="10960" max="10960" width="16.42578125" style="35" customWidth="1"/>
    <col min="10961" max="10961" width="0.85546875" style="35" customWidth="1"/>
    <col min="10962" max="10962" width="16.42578125" style="35" customWidth="1"/>
    <col min="10963" max="10963" width="0.85546875" style="35" customWidth="1"/>
    <col min="10964" max="10964" width="16.42578125" style="35" customWidth="1"/>
    <col min="10965" max="10965" width="1.42578125" style="35" customWidth="1"/>
    <col min="10966" max="11207" width="9.140625" style="35"/>
    <col min="11208" max="11210" width="1.42578125" style="35" customWidth="1"/>
    <col min="11211" max="11211" width="34.5703125" style="35" customWidth="1"/>
    <col min="11212" max="11212" width="7.5703125" style="35" customWidth="1"/>
    <col min="11213" max="11213" width="0.85546875" style="35" customWidth="1"/>
    <col min="11214" max="11214" width="16.42578125" style="35" customWidth="1"/>
    <col min="11215" max="11215" width="1" style="35" customWidth="1"/>
    <col min="11216" max="11216" width="16.42578125" style="35" customWidth="1"/>
    <col min="11217" max="11217" width="0.85546875" style="35" customWidth="1"/>
    <col min="11218" max="11218" width="16.42578125" style="35" customWidth="1"/>
    <col min="11219" max="11219" width="0.85546875" style="35" customWidth="1"/>
    <col min="11220" max="11220" width="16.42578125" style="35" customWidth="1"/>
    <col min="11221" max="11221" width="1.42578125" style="35" customWidth="1"/>
    <col min="11222" max="11463" width="9.140625" style="35"/>
    <col min="11464" max="11466" width="1.42578125" style="35" customWidth="1"/>
    <col min="11467" max="11467" width="34.5703125" style="35" customWidth="1"/>
    <col min="11468" max="11468" width="7.5703125" style="35" customWidth="1"/>
    <col min="11469" max="11469" width="0.85546875" style="35" customWidth="1"/>
    <col min="11470" max="11470" width="16.42578125" style="35" customWidth="1"/>
    <col min="11471" max="11471" width="1" style="35" customWidth="1"/>
    <col min="11472" max="11472" width="16.42578125" style="35" customWidth="1"/>
    <col min="11473" max="11473" width="0.85546875" style="35" customWidth="1"/>
    <col min="11474" max="11474" width="16.42578125" style="35" customWidth="1"/>
    <col min="11475" max="11475" width="0.85546875" style="35" customWidth="1"/>
    <col min="11476" max="11476" width="16.42578125" style="35" customWidth="1"/>
    <col min="11477" max="11477" width="1.42578125" style="35" customWidth="1"/>
    <col min="11478" max="11719" width="9.140625" style="35"/>
    <col min="11720" max="11722" width="1.42578125" style="35" customWidth="1"/>
    <col min="11723" max="11723" width="34.5703125" style="35" customWidth="1"/>
    <col min="11724" max="11724" width="7.5703125" style="35" customWidth="1"/>
    <col min="11725" max="11725" width="0.85546875" style="35" customWidth="1"/>
    <col min="11726" max="11726" width="16.42578125" style="35" customWidth="1"/>
    <col min="11727" max="11727" width="1" style="35" customWidth="1"/>
    <col min="11728" max="11728" width="16.42578125" style="35" customWidth="1"/>
    <col min="11729" max="11729" width="0.85546875" style="35" customWidth="1"/>
    <col min="11730" max="11730" width="16.42578125" style="35" customWidth="1"/>
    <col min="11731" max="11731" width="0.85546875" style="35" customWidth="1"/>
    <col min="11732" max="11732" width="16.42578125" style="35" customWidth="1"/>
    <col min="11733" max="11733" width="1.42578125" style="35" customWidth="1"/>
    <col min="11734" max="11975" width="9.140625" style="35"/>
    <col min="11976" max="11978" width="1.42578125" style="35" customWidth="1"/>
    <col min="11979" max="11979" width="34.5703125" style="35" customWidth="1"/>
    <col min="11980" max="11980" width="7.5703125" style="35" customWidth="1"/>
    <col min="11981" max="11981" width="0.85546875" style="35" customWidth="1"/>
    <col min="11982" max="11982" width="16.42578125" style="35" customWidth="1"/>
    <col min="11983" max="11983" width="1" style="35" customWidth="1"/>
    <col min="11984" max="11984" width="16.42578125" style="35" customWidth="1"/>
    <col min="11985" max="11985" width="0.85546875" style="35" customWidth="1"/>
    <col min="11986" max="11986" width="16.42578125" style="35" customWidth="1"/>
    <col min="11987" max="11987" width="0.85546875" style="35" customWidth="1"/>
    <col min="11988" max="11988" width="16.42578125" style="35" customWidth="1"/>
    <col min="11989" max="11989" width="1.42578125" style="35" customWidth="1"/>
    <col min="11990" max="12231" width="9.140625" style="35"/>
    <col min="12232" max="12234" width="1.42578125" style="35" customWidth="1"/>
    <col min="12235" max="12235" width="34.5703125" style="35" customWidth="1"/>
    <col min="12236" max="12236" width="7.5703125" style="35" customWidth="1"/>
    <col min="12237" max="12237" width="0.85546875" style="35" customWidth="1"/>
    <col min="12238" max="12238" width="16.42578125" style="35" customWidth="1"/>
    <col min="12239" max="12239" width="1" style="35" customWidth="1"/>
    <col min="12240" max="12240" width="16.42578125" style="35" customWidth="1"/>
    <col min="12241" max="12241" width="0.85546875" style="35" customWidth="1"/>
    <col min="12242" max="12242" width="16.42578125" style="35" customWidth="1"/>
    <col min="12243" max="12243" width="0.85546875" style="35" customWidth="1"/>
    <col min="12244" max="12244" width="16.42578125" style="35" customWidth="1"/>
    <col min="12245" max="12245" width="1.42578125" style="35" customWidth="1"/>
    <col min="12246" max="12487" width="9.140625" style="35"/>
    <col min="12488" max="12490" width="1.42578125" style="35" customWidth="1"/>
    <col min="12491" max="12491" width="34.5703125" style="35" customWidth="1"/>
    <col min="12492" max="12492" width="7.5703125" style="35" customWidth="1"/>
    <col min="12493" max="12493" width="0.85546875" style="35" customWidth="1"/>
    <col min="12494" max="12494" width="16.42578125" style="35" customWidth="1"/>
    <col min="12495" max="12495" width="1" style="35" customWidth="1"/>
    <col min="12496" max="12496" width="16.42578125" style="35" customWidth="1"/>
    <col min="12497" max="12497" width="0.85546875" style="35" customWidth="1"/>
    <col min="12498" max="12498" width="16.42578125" style="35" customWidth="1"/>
    <col min="12499" max="12499" width="0.85546875" style="35" customWidth="1"/>
    <col min="12500" max="12500" width="16.42578125" style="35" customWidth="1"/>
    <col min="12501" max="12501" width="1.42578125" style="35" customWidth="1"/>
    <col min="12502" max="12743" width="9.140625" style="35"/>
    <col min="12744" max="12746" width="1.42578125" style="35" customWidth="1"/>
    <col min="12747" max="12747" width="34.5703125" style="35" customWidth="1"/>
    <col min="12748" max="12748" width="7.5703125" style="35" customWidth="1"/>
    <col min="12749" max="12749" width="0.85546875" style="35" customWidth="1"/>
    <col min="12750" max="12750" width="16.42578125" style="35" customWidth="1"/>
    <col min="12751" max="12751" width="1" style="35" customWidth="1"/>
    <col min="12752" max="12752" width="16.42578125" style="35" customWidth="1"/>
    <col min="12753" max="12753" width="0.85546875" style="35" customWidth="1"/>
    <col min="12754" max="12754" width="16.42578125" style="35" customWidth="1"/>
    <col min="12755" max="12755" width="0.85546875" style="35" customWidth="1"/>
    <col min="12756" max="12756" width="16.42578125" style="35" customWidth="1"/>
    <col min="12757" max="12757" width="1.42578125" style="35" customWidth="1"/>
    <col min="12758" max="12999" width="9.140625" style="35"/>
    <col min="13000" max="13002" width="1.42578125" style="35" customWidth="1"/>
    <col min="13003" max="13003" width="34.5703125" style="35" customWidth="1"/>
    <col min="13004" max="13004" width="7.5703125" style="35" customWidth="1"/>
    <col min="13005" max="13005" width="0.85546875" style="35" customWidth="1"/>
    <col min="13006" max="13006" width="16.42578125" style="35" customWidth="1"/>
    <col min="13007" max="13007" width="1" style="35" customWidth="1"/>
    <col min="13008" max="13008" width="16.42578125" style="35" customWidth="1"/>
    <col min="13009" max="13009" width="0.85546875" style="35" customWidth="1"/>
    <col min="13010" max="13010" width="16.42578125" style="35" customWidth="1"/>
    <col min="13011" max="13011" width="0.85546875" style="35" customWidth="1"/>
    <col min="13012" max="13012" width="16.42578125" style="35" customWidth="1"/>
    <col min="13013" max="13013" width="1.42578125" style="35" customWidth="1"/>
    <col min="13014" max="13255" width="9.140625" style="35"/>
    <col min="13256" max="13258" width="1.42578125" style="35" customWidth="1"/>
    <col min="13259" max="13259" width="34.5703125" style="35" customWidth="1"/>
    <col min="13260" max="13260" width="7.5703125" style="35" customWidth="1"/>
    <col min="13261" max="13261" width="0.85546875" style="35" customWidth="1"/>
    <col min="13262" max="13262" width="16.42578125" style="35" customWidth="1"/>
    <col min="13263" max="13263" width="1" style="35" customWidth="1"/>
    <col min="13264" max="13264" width="16.42578125" style="35" customWidth="1"/>
    <col min="13265" max="13265" width="0.85546875" style="35" customWidth="1"/>
    <col min="13266" max="13266" width="16.42578125" style="35" customWidth="1"/>
    <col min="13267" max="13267" width="0.85546875" style="35" customWidth="1"/>
    <col min="13268" max="13268" width="16.42578125" style="35" customWidth="1"/>
    <col min="13269" max="13269" width="1.42578125" style="35" customWidth="1"/>
    <col min="13270" max="13511" width="9.140625" style="35"/>
    <col min="13512" max="13514" width="1.42578125" style="35" customWidth="1"/>
    <col min="13515" max="13515" width="34.5703125" style="35" customWidth="1"/>
    <col min="13516" max="13516" width="7.5703125" style="35" customWidth="1"/>
    <col min="13517" max="13517" width="0.85546875" style="35" customWidth="1"/>
    <col min="13518" max="13518" width="16.42578125" style="35" customWidth="1"/>
    <col min="13519" max="13519" width="1" style="35" customWidth="1"/>
    <col min="13520" max="13520" width="16.42578125" style="35" customWidth="1"/>
    <col min="13521" max="13521" width="0.85546875" style="35" customWidth="1"/>
    <col min="13522" max="13522" width="16.42578125" style="35" customWidth="1"/>
    <col min="13523" max="13523" width="0.85546875" style="35" customWidth="1"/>
    <col min="13524" max="13524" width="16.42578125" style="35" customWidth="1"/>
    <col min="13525" max="13525" width="1.42578125" style="35" customWidth="1"/>
    <col min="13526" max="13767" width="9.140625" style="35"/>
    <col min="13768" max="13770" width="1.42578125" style="35" customWidth="1"/>
    <col min="13771" max="13771" width="34.5703125" style="35" customWidth="1"/>
    <col min="13772" max="13772" width="7.5703125" style="35" customWidth="1"/>
    <col min="13773" max="13773" width="0.85546875" style="35" customWidth="1"/>
    <col min="13774" max="13774" width="16.42578125" style="35" customWidth="1"/>
    <col min="13775" max="13775" width="1" style="35" customWidth="1"/>
    <col min="13776" max="13776" width="16.42578125" style="35" customWidth="1"/>
    <col min="13777" max="13777" width="0.85546875" style="35" customWidth="1"/>
    <col min="13778" max="13778" width="16.42578125" style="35" customWidth="1"/>
    <col min="13779" max="13779" width="0.85546875" style="35" customWidth="1"/>
    <col min="13780" max="13780" width="16.42578125" style="35" customWidth="1"/>
    <col min="13781" max="13781" width="1.42578125" style="35" customWidth="1"/>
    <col min="13782" max="14023" width="9.140625" style="35"/>
    <col min="14024" max="14026" width="1.42578125" style="35" customWidth="1"/>
    <col min="14027" max="14027" width="34.5703125" style="35" customWidth="1"/>
    <col min="14028" max="14028" width="7.5703125" style="35" customWidth="1"/>
    <col min="14029" max="14029" width="0.85546875" style="35" customWidth="1"/>
    <col min="14030" max="14030" width="16.42578125" style="35" customWidth="1"/>
    <col min="14031" max="14031" width="1" style="35" customWidth="1"/>
    <col min="14032" max="14032" width="16.42578125" style="35" customWidth="1"/>
    <col min="14033" max="14033" width="0.85546875" style="35" customWidth="1"/>
    <col min="14034" max="14034" width="16.42578125" style="35" customWidth="1"/>
    <col min="14035" max="14035" width="0.85546875" style="35" customWidth="1"/>
    <col min="14036" max="14036" width="16.42578125" style="35" customWidth="1"/>
    <col min="14037" max="14037" width="1.42578125" style="35" customWidth="1"/>
    <col min="14038" max="14279" width="9.140625" style="35"/>
    <col min="14280" max="14282" width="1.42578125" style="35" customWidth="1"/>
    <col min="14283" max="14283" width="34.5703125" style="35" customWidth="1"/>
    <col min="14284" max="14284" width="7.5703125" style="35" customWidth="1"/>
    <col min="14285" max="14285" width="0.85546875" style="35" customWidth="1"/>
    <col min="14286" max="14286" width="16.42578125" style="35" customWidth="1"/>
    <col min="14287" max="14287" width="1" style="35" customWidth="1"/>
    <col min="14288" max="14288" width="16.42578125" style="35" customWidth="1"/>
    <col min="14289" max="14289" width="0.85546875" style="35" customWidth="1"/>
    <col min="14290" max="14290" width="16.42578125" style="35" customWidth="1"/>
    <col min="14291" max="14291" width="0.85546875" style="35" customWidth="1"/>
    <col min="14292" max="14292" width="16.42578125" style="35" customWidth="1"/>
    <col min="14293" max="14293" width="1.42578125" style="35" customWidth="1"/>
    <col min="14294" max="14535" width="9.140625" style="35"/>
    <col min="14536" max="14538" width="1.42578125" style="35" customWidth="1"/>
    <col min="14539" max="14539" width="34.5703125" style="35" customWidth="1"/>
    <col min="14540" max="14540" width="7.5703125" style="35" customWidth="1"/>
    <col min="14541" max="14541" width="0.85546875" style="35" customWidth="1"/>
    <col min="14542" max="14542" width="16.42578125" style="35" customWidth="1"/>
    <col min="14543" max="14543" width="1" style="35" customWidth="1"/>
    <col min="14544" max="14544" width="16.42578125" style="35" customWidth="1"/>
    <col min="14545" max="14545" width="0.85546875" style="35" customWidth="1"/>
    <col min="14546" max="14546" width="16.42578125" style="35" customWidth="1"/>
    <col min="14547" max="14547" width="0.85546875" style="35" customWidth="1"/>
    <col min="14548" max="14548" width="16.42578125" style="35" customWidth="1"/>
    <col min="14549" max="14549" width="1.42578125" style="35" customWidth="1"/>
    <col min="14550" max="14791" width="9.140625" style="35"/>
    <col min="14792" max="14794" width="1.42578125" style="35" customWidth="1"/>
    <col min="14795" max="14795" width="34.5703125" style="35" customWidth="1"/>
    <col min="14796" max="14796" width="7.5703125" style="35" customWidth="1"/>
    <col min="14797" max="14797" width="0.85546875" style="35" customWidth="1"/>
    <col min="14798" max="14798" width="16.42578125" style="35" customWidth="1"/>
    <col min="14799" max="14799" width="1" style="35" customWidth="1"/>
    <col min="14800" max="14800" width="16.42578125" style="35" customWidth="1"/>
    <col min="14801" max="14801" width="0.85546875" style="35" customWidth="1"/>
    <col min="14802" max="14802" width="16.42578125" style="35" customWidth="1"/>
    <col min="14803" max="14803" width="0.85546875" style="35" customWidth="1"/>
    <col min="14804" max="14804" width="16.42578125" style="35" customWidth="1"/>
    <col min="14805" max="14805" width="1.42578125" style="35" customWidth="1"/>
    <col min="14806" max="15047" width="9.140625" style="35"/>
    <col min="15048" max="15050" width="1.42578125" style="35" customWidth="1"/>
    <col min="15051" max="15051" width="34.5703125" style="35" customWidth="1"/>
    <col min="15052" max="15052" width="7.5703125" style="35" customWidth="1"/>
    <col min="15053" max="15053" width="0.85546875" style="35" customWidth="1"/>
    <col min="15054" max="15054" width="16.42578125" style="35" customWidth="1"/>
    <col min="15055" max="15055" width="1" style="35" customWidth="1"/>
    <col min="15056" max="15056" width="16.42578125" style="35" customWidth="1"/>
    <col min="15057" max="15057" width="0.85546875" style="35" customWidth="1"/>
    <col min="15058" max="15058" width="16.42578125" style="35" customWidth="1"/>
    <col min="15059" max="15059" width="0.85546875" style="35" customWidth="1"/>
    <col min="15060" max="15060" width="16.42578125" style="35" customWidth="1"/>
    <col min="15061" max="15061" width="1.42578125" style="35" customWidth="1"/>
    <col min="15062" max="15303" width="9.140625" style="35"/>
    <col min="15304" max="15306" width="1.42578125" style="35" customWidth="1"/>
    <col min="15307" max="15307" width="34.5703125" style="35" customWidth="1"/>
    <col min="15308" max="15308" width="7.5703125" style="35" customWidth="1"/>
    <col min="15309" max="15309" width="0.85546875" style="35" customWidth="1"/>
    <col min="15310" max="15310" width="16.42578125" style="35" customWidth="1"/>
    <col min="15311" max="15311" width="1" style="35" customWidth="1"/>
    <col min="15312" max="15312" width="16.42578125" style="35" customWidth="1"/>
    <col min="15313" max="15313" width="0.85546875" style="35" customWidth="1"/>
    <col min="15314" max="15314" width="16.42578125" style="35" customWidth="1"/>
    <col min="15315" max="15315" width="0.85546875" style="35" customWidth="1"/>
    <col min="15316" max="15316" width="16.42578125" style="35" customWidth="1"/>
    <col min="15317" max="15317" width="1.42578125" style="35" customWidth="1"/>
    <col min="15318" max="15559" width="9.140625" style="35"/>
    <col min="15560" max="15562" width="1.42578125" style="35" customWidth="1"/>
    <col min="15563" max="15563" width="34.5703125" style="35" customWidth="1"/>
    <col min="15564" max="15564" width="7.5703125" style="35" customWidth="1"/>
    <col min="15565" max="15565" width="0.85546875" style="35" customWidth="1"/>
    <col min="15566" max="15566" width="16.42578125" style="35" customWidth="1"/>
    <col min="15567" max="15567" width="1" style="35" customWidth="1"/>
    <col min="15568" max="15568" width="16.42578125" style="35" customWidth="1"/>
    <col min="15569" max="15569" width="0.85546875" style="35" customWidth="1"/>
    <col min="15570" max="15570" width="16.42578125" style="35" customWidth="1"/>
    <col min="15571" max="15571" width="0.85546875" style="35" customWidth="1"/>
    <col min="15572" max="15572" width="16.42578125" style="35" customWidth="1"/>
    <col min="15573" max="15573" width="1.42578125" style="35" customWidth="1"/>
    <col min="15574" max="15815" width="9.140625" style="35"/>
    <col min="15816" max="15818" width="1.42578125" style="35" customWidth="1"/>
    <col min="15819" max="15819" width="34.5703125" style="35" customWidth="1"/>
    <col min="15820" max="15820" width="7.5703125" style="35" customWidth="1"/>
    <col min="15821" max="15821" width="0.85546875" style="35" customWidth="1"/>
    <col min="15822" max="15822" width="16.42578125" style="35" customWidth="1"/>
    <col min="15823" max="15823" width="1" style="35" customWidth="1"/>
    <col min="15824" max="15824" width="16.42578125" style="35" customWidth="1"/>
    <col min="15825" max="15825" width="0.85546875" style="35" customWidth="1"/>
    <col min="15826" max="15826" width="16.42578125" style="35" customWidth="1"/>
    <col min="15827" max="15827" width="0.85546875" style="35" customWidth="1"/>
    <col min="15828" max="15828" width="16.42578125" style="35" customWidth="1"/>
    <col min="15829" max="15829" width="1.42578125" style="35" customWidth="1"/>
    <col min="15830" max="16071" width="9.140625" style="35"/>
    <col min="16072" max="16074" width="1.42578125" style="35" customWidth="1"/>
    <col min="16075" max="16075" width="34.5703125" style="35" customWidth="1"/>
    <col min="16076" max="16076" width="7.5703125" style="35" customWidth="1"/>
    <col min="16077" max="16077" width="0.85546875" style="35" customWidth="1"/>
    <col min="16078" max="16078" width="16.42578125" style="35" customWidth="1"/>
    <col min="16079" max="16079" width="1" style="35" customWidth="1"/>
    <col min="16080" max="16080" width="16.42578125" style="35" customWidth="1"/>
    <col min="16081" max="16081" width="0.85546875" style="35" customWidth="1"/>
    <col min="16082" max="16082" width="16.42578125" style="35" customWidth="1"/>
    <col min="16083" max="16083" width="0.85546875" style="35" customWidth="1"/>
    <col min="16084" max="16084" width="16.42578125" style="35" customWidth="1"/>
    <col min="16085" max="16085" width="1.42578125" style="35" customWidth="1"/>
    <col min="16086" max="16378" width="9.140625" style="35"/>
    <col min="16379" max="16380" width="9.140625" style="35" customWidth="1"/>
    <col min="16381" max="16384" width="9.140625" style="35"/>
  </cols>
  <sheetData>
    <row r="1" spans="1:9" ht="21" customHeight="1">
      <c r="A1" s="291" t="s">
        <v>19</v>
      </c>
      <c r="B1" s="122"/>
      <c r="C1" s="122"/>
      <c r="D1" s="122"/>
      <c r="E1" s="122"/>
      <c r="F1" s="122"/>
      <c r="G1" s="122"/>
      <c r="H1" s="122"/>
      <c r="I1" s="260" t="s">
        <v>55</v>
      </c>
    </row>
    <row r="2" spans="1:9" ht="21" customHeight="1">
      <c r="A2" s="292" t="s">
        <v>39</v>
      </c>
      <c r="B2" s="123"/>
      <c r="C2" s="123"/>
      <c r="D2" s="123"/>
      <c r="E2" s="123"/>
      <c r="F2" s="123"/>
      <c r="G2" s="123"/>
      <c r="H2" s="123"/>
      <c r="I2" s="260" t="s">
        <v>56</v>
      </c>
    </row>
    <row r="3" spans="1:9" ht="21" customHeight="1">
      <c r="A3" s="292" t="s">
        <v>158</v>
      </c>
      <c r="B3" s="123"/>
      <c r="C3" s="123"/>
      <c r="D3" s="123"/>
      <c r="E3" s="123"/>
      <c r="F3" s="123"/>
      <c r="G3" s="123"/>
      <c r="H3" s="123"/>
      <c r="I3" s="123"/>
    </row>
    <row r="4" spans="1:9" ht="10.9" customHeight="1">
      <c r="A4" s="292"/>
      <c r="B4" s="123"/>
      <c r="C4" s="123"/>
      <c r="D4" s="123"/>
      <c r="E4" s="123"/>
      <c r="F4" s="123"/>
      <c r="G4" s="123"/>
      <c r="H4" s="123"/>
      <c r="I4" s="123"/>
    </row>
    <row r="5" spans="1:9" ht="21" customHeight="1">
      <c r="B5" s="124"/>
      <c r="C5" s="431" t="s">
        <v>52</v>
      </c>
      <c r="D5" s="431"/>
      <c r="E5" s="431"/>
      <c r="F5" s="431"/>
      <c r="G5" s="431"/>
      <c r="H5" s="431"/>
      <c r="I5" s="431"/>
    </row>
    <row r="6" spans="1:9" ht="21" customHeight="1">
      <c r="B6" s="124"/>
      <c r="C6" s="431" t="s">
        <v>10</v>
      </c>
      <c r="D6" s="431"/>
      <c r="E6" s="431"/>
      <c r="F6" s="116"/>
      <c r="G6" s="431" t="s">
        <v>35</v>
      </c>
      <c r="H6" s="431"/>
      <c r="I6" s="431"/>
    </row>
    <row r="7" spans="1:9" s="36" customFormat="1" ht="21" customHeight="1">
      <c r="C7" s="311">
        <v>2562</v>
      </c>
      <c r="D7" s="121"/>
      <c r="E7" s="311">
        <v>2561</v>
      </c>
      <c r="F7" s="121"/>
      <c r="G7" s="311">
        <v>2562</v>
      </c>
      <c r="H7" s="121"/>
      <c r="I7" s="311">
        <v>2561</v>
      </c>
    </row>
    <row r="8" spans="1:9" ht="21" customHeight="1">
      <c r="A8" s="288" t="s">
        <v>116</v>
      </c>
      <c r="B8" s="53"/>
      <c r="D8" s="98"/>
      <c r="H8" s="98"/>
    </row>
    <row r="9" spans="1:9" ht="21" customHeight="1">
      <c r="A9" s="289" t="s">
        <v>38</v>
      </c>
      <c r="B9" s="126"/>
      <c r="C9" s="54">
        <f>+'PL (T) (6M)'!E21</f>
        <v>-9447</v>
      </c>
      <c r="D9" s="39"/>
      <c r="E9" s="54">
        <f>'PL (T) (6M)'!G21</f>
        <v>-18541</v>
      </c>
      <c r="F9" s="54"/>
      <c r="G9" s="54">
        <f>+'PL (T) (6M)'!I21</f>
        <v>-9154</v>
      </c>
      <c r="H9" s="54"/>
      <c r="I9" s="54">
        <f>'PL (T) (6M)'!K21</f>
        <v>-16774</v>
      </c>
    </row>
    <row r="10" spans="1:9" ht="21" customHeight="1">
      <c r="A10" s="237" t="s">
        <v>115</v>
      </c>
      <c r="B10" s="126"/>
      <c r="C10" s="127"/>
      <c r="D10" s="127"/>
      <c r="E10" s="128"/>
      <c r="F10" s="56"/>
      <c r="G10" s="56"/>
      <c r="H10" s="56"/>
      <c r="I10" s="128"/>
    </row>
    <row r="11" spans="1:9" ht="21" customHeight="1">
      <c r="A11" s="290" t="s">
        <v>40</v>
      </c>
      <c r="B11" s="126"/>
      <c r="C11" s="130">
        <v>95</v>
      </c>
      <c r="D11" s="39"/>
      <c r="E11" s="130">
        <v>225</v>
      </c>
      <c r="F11" s="54"/>
      <c r="G11" s="54">
        <v>95</v>
      </c>
      <c r="H11" s="56"/>
      <c r="I11" s="130">
        <v>224</v>
      </c>
    </row>
    <row r="12" spans="1:9" ht="21" customHeight="1">
      <c r="A12" s="125" t="s">
        <v>176</v>
      </c>
      <c r="B12" s="126"/>
      <c r="C12" s="130">
        <v>-1146</v>
      </c>
      <c r="D12" s="39"/>
      <c r="E12" s="209">
        <v>2430</v>
      </c>
      <c r="F12" s="54"/>
      <c r="G12" s="54">
        <v>-1227</v>
      </c>
      <c r="H12" s="56"/>
      <c r="I12" s="130">
        <v>545</v>
      </c>
    </row>
    <row r="13" spans="1:9" ht="21" customHeight="1">
      <c r="A13" s="125" t="s">
        <v>181</v>
      </c>
      <c r="B13" s="126"/>
      <c r="C13" s="130">
        <v>-81</v>
      </c>
      <c r="D13" s="39"/>
      <c r="E13" s="209" t="s">
        <v>58</v>
      </c>
      <c r="F13" s="54"/>
      <c r="G13" s="54">
        <v>-81</v>
      </c>
      <c r="H13" s="56"/>
      <c r="I13" s="303" t="s">
        <v>58</v>
      </c>
    </row>
    <row r="14" spans="1:9" ht="21" customHeight="1">
      <c r="A14" s="125" t="s">
        <v>126</v>
      </c>
      <c r="B14" s="126"/>
      <c r="C14" s="130">
        <v>34</v>
      </c>
      <c r="D14" s="135"/>
      <c r="E14" s="134">
        <v>54</v>
      </c>
      <c r="F14" s="54"/>
      <c r="G14" s="209">
        <v>34</v>
      </c>
      <c r="H14" s="54"/>
      <c r="I14" s="134">
        <v>54</v>
      </c>
    </row>
    <row r="15" spans="1:9" ht="21.75" customHeight="1">
      <c r="A15" s="125" t="s">
        <v>145</v>
      </c>
      <c r="B15" s="131"/>
      <c r="C15" s="130">
        <v>2072</v>
      </c>
      <c r="D15" s="39"/>
      <c r="E15" s="209">
        <v>-142</v>
      </c>
      <c r="F15" s="54"/>
      <c r="G15" s="209">
        <v>2493</v>
      </c>
      <c r="H15" s="54"/>
      <c r="I15" s="130">
        <v>-90</v>
      </c>
    </row>
    <row r="16" spans="1:9" ht="21.75" customHeight="1">
      <c r="A16" s="125" t="s">
        <v>146</v>
      </c>
      <c r="B16" s="131"/>
      <c r="C16" s="303" t="s">
        <v>58</v>
      </c>
      <c r="D16" s="39"/>
      <c r="E16" s="209">
        <v>-334</v>
      </c>
      <c r="F16" s="54"/>
      <c r="G16" s="209" t="s">
        <v>58</v>
      </c>
      <c r="H16" s="54"/>
      <c r="I16" s="303">
        <v>-334</v>
      </c>
    </row>
    <row r="17" spans="1:9" ht="21" customHeight="1">
      <c r="A17" s="125" t="s">
        <v>137</v>
      </c>
      <c r="B17" s="131"/>
      <c r="C17" s="130">
        <v>-32</v>
      </c>
      <c r="D17" s="39"/>
      <c r="E17" s="209">
        <v>-38</v>
      </c>
      <c r="F17" s="54"/>
      <c r="G17" s="130">
        <v>-32</v>
      </c>
      <c r="H17" s="54"/>
      <c r="I17" s="130">
        <v>-38</v>
      </c>
    </row>
    <row r="18" spans="1:9" ht="21" customHeight="1">
      <c r="A18" s="125" t="s">
        <v>41</v>
      </c>
      <c r="B18" s="126"/>
      <c r="C18" s="130">
        <v>-997</v>
      </c>
      <c r="D18" s="39"/>
      <c r="E18" s="130">
        <v>-893</v>
      </c>
      <c r="F18" s="54"/>
      <c r="G18" s="209">
        <v>-808</v>
      </c>
      <c r="H18" s="54"/>
      <c r="I18" s="130">
        <v>-826</v>
      </c>
    </row>
    <row r="19" spans="1:9" ht="21" customHeight="1">
      <c r="A19" s="125" t="s">
        <v>0</v>
      </c>
      <c r="B19" s="126"/>
      <c r="C19" s="136">
        <v>409</v>
      </c>
      <c r="D19" s="132"/>
      <c r="E19" s="136">
        <v>860</v>
      </c>
      <c r="F19" s="56"/>
      <c r="G19" s="210">
        <v>409</v>
      </c>
      <c r="H19" s="56"/>
      <c r="I19" s="136">
        <v>860</v>
      </c>
    </row>
    <row r="20" spans="1:9" ht="21" customHeight="1">
      <c r="A20" s="125" t="s">
        <v>132</v>
      </c>
      <c r="B20" s="126"/>
      <c r="C20" s="54">
        <f>SUM(C9:C19)</f>
        <v>-9093</v>
      </c>
      <c r="D20" s="39"/>
      <c r="E20" s="54">
        <f>SUM(E9:E19)</f>
        <v>-16379</v>
      </c>
      <c r="F20" s="54"/>
      <c r="G20" s="54">
        <f>SUM(G9:G19)</f>
        <v>-8271</v>
      </c>
      <c r="H20" s="54"/>
      <c r="I20" s="54">
        <f>SUM(I9:I19)</f>
        <v>-16379</v>
      </c>
    </row>
    <row r="21" spans="1:9" ht="21" customHeight="1">
      <c r="A21" s="288" t="s">
        <v>118</v>
      </c>
      <c r="B21" s="126"/>
      <c r="C21" s="127"/>
      <c r="D21" s="127"/>
      <c r="E21" s="134"/>
      <c r="F21" s="137"/>
      <c r="G21" s="137"/>
      <c r="H21" s="137"/>
      <c r="I21" s="134"/>
    </row>
    <row r="22" spans="1:9" ht="21" customHeight="1">
      <c r="A22" s="125" t="s">
        <v>42</v>
      </c>
      <c r="B22" s="126"/>
      <c r="C22" s="111">
        <v>338</v>
      </c>
      <c r="D22" s="127"/>
      <c r="E22" s="111">
        <v>1150</v>
      </c>
      <c r="F22" s="137"/>
      <c r="G22" s="54">
        <f>-166-25</f>
        <v>-191</v>
      </c>
      <c r="H22" s="137"/>
      <c r="I22" s="133">
        <v>1034</v>
      </c>
    </row>
    <row r="23" spans="1:9" ht="21" customHeight="1">
      <c r="A23" s="125" t="s">
        <v>13</v>
      </c>
      <c r="B23" s="131"/>
      <c r="C23" s="111">
        <v>78</v>
      </c>
      <c r="D23" s="39"/>
      <c r="E23" s="111">
        <v>-166</v>
      </c>
      <c r="F23" s="54"/>
      <c r="G23" s="54">
        <v>78</v>
      </c>
      <c r="H23" s="56"/>
      <c r="I23" s="130">
        <v>-168</v>
      </c>
    </row>
    <row r="24" spans="1:9" s="38" customFormat="1" ht="21" customHeight="1">
      <c r="A24" s="125" t="s">
        <v>2</v>
      </c>
      <c r="B24" s="138"/>
      <c r="C24" s="209">
        <v>-138</v>
      </c>
      <c r="D24" s="41"/>
      <c r="E24" s="110" t="s">
        <v>58</v>
      </c>
      <c r="F24" s="134"/>
      <c r="G24" s="141">
        <v>-138</v>
      </c>
      <c r="H24" s="134"/>
      <c r="I24" s="413" t="s">
        <v>58</v>
      </c>
    </row>
    <row r="25" spans="1:9" ht="21" customHeight="1">
      <c r="A25" s="288" t="s">
        <v>43</v>
      </c>
      <c r="B25" s="131"/>
      <c r="C25" s="209"/>
      <c r="D25" s="127"/>
      <c r="E25" s="209"/>
      <c r="F25" s="56"/>
      <c r="G25" s="209"/>
      <c r="H25" s="56"/>
      <c r="I25" s="209"/>
    </row>
    <row r="26" spans="1:9" ht="21" customHeight="1">
      <c r="A26" s="125" t="s">
        <v>27</v>
      </c>
      <c r="B26" s="131"/>
      <c r="C26" s="111">
        <v>-385</v>
      </c>
      <c r="D26" s="39"/>
      <c r="E26" s="111">
        <v>1046</v>
      </c>
      <c r="F26" s="54"/>
      <c r="G26" s="54">
        <v>44</v>
      </c>
      <c r="H26" s="54"/>
      <c r="I26" s="130">
        <v>1015</v>
      </c>
    </row>
    <row r="27" spans="1:9" ht="21" customHeight="1">
      <c r="A27" s="125" t="s">
        <v>14</v>
      </c>
      <c r="B27" s="131"/>
      <c r="C27" s="210">
        <v>-28</v>
      </c>
      <c r="D27" s="127"/>
      <c r="E27" s="235">
        <v>-295</v>
      </c>
      <c r="F27" s="209"/>
      <c r="G27" s="210">
        <v>-28</v>
      </c>
      <c r="H27" s="313"/>
      <c r="I27" s="383">
        <v>-295</v>
      </c>
    </row>
    <row r="28" spans="1:9" ht="21" customHeight="1">
      <c r="A28" s="288" t="s">
        <v>147</v>
      </c>
      <c r="B28" s="131"/>
      <c r="C28" s="54">
        <f>SUM(C20:C27)</f>
        <v>-9228</v>
      </c>
      <c r="D28" s="39"/>
      <c r="E28" s="54">
        <f>SUM(E20:E27)</f>
        <v>-14644</v>
      </c>
      <c r="F28" s="54"/>
      <c r="G28" s="54">
        <f>SUM(G20:G27)</f>
        <v>-8506</v>
      </c>
      <c r="H28" s="56"/>
      <c r="I28" s="54">
        <f>SUM(I20:I27)</f>
        <v>-14793</v>
      </c>
    </row>
    <row r="29" spans="1:9" ht="21" customHeight="1">
      <c r="A29" s="125" t="s">
        <v>44</v>
      </c>
      <c r="B29" s="131"/>
      <c r="C29" s="209" t="s">
        <v>58</v>
      </c>
      <c r="D29" s="39"/>
      <c r="E29" s="54">
        <v>-853</v>
      </c>
      <c r="F29" s="54"/>
      <c r="G29" s="119" t="s">
        <v>58</v>
      </c>
      <c r="H29" s="54"/>
      <c r="I29" s="57">
        <v>-853</v>
      </c>
    </row>
    <row r="30" spans="1:9" ht="21" customHeight="1">
      <c r="A30" s="125" t="s">
        <v>45</v>
      </c>
      <c r="B30" s="131"/>
      <c r="C30" s="54">
        <v>-196</v>
      </c>
      <c r="D30" s="127"/>
      <c r="E30" s="54">
        <v>-65</v>
      </c>
      <c r="F30" s="56"/>
      <c r="G30" s="57">
        <v>-196</v>
      </c>
      <c r="H30" s="56"/>
      <c r="I30" s="119">
        <v>-65</v>
      </c>
    </row>
    <row r="31" spans="1:9" ht="21" customHeight="1">
      <c r="A31" s="288" t="s">
        <v>148</v>
      </c>
      <c r="B31" s="131"/>
      <c r="C31" s="140">
        <f>SUM(C28:C30)</f>
        <v>-9424</v>
      </c>
      <c r="D31" s="139"/>
      <c r="E31" s="140">
        <f>SUM(E28:E30)</f>
        <v>-15562</v>
      </c>
      <c r="F31" s="141"/>
      <c r="G31" s="140">
        <f>SUM(G28:G30)</f>
        <v>-8702</v>
      </c>
      <c r="H31" s="141"/>
      <c r="I31" s="140">
        <f>SUM(I28:I30)</f>
        <v>-15711</v>
      </c>
    </row>
    <row r="32" spans="1:9" ht="21" hidden="1" customHeight="1">
      <c r="A32" s="288"/>
      <c r="B32" s="131"/>
      <c r="C32" s="141"/>
      <c r="D32" s="139"/>
      <c r="E32" s="141"/>
      <c r="F32" s="141"/>
      <c r="G32" s="141"/>
      <c r="H32" s="141"/>
      <c r="I32" s="141"/>
    </row>
    <row r="33" spans="1:9" ht="21" hidden="1" customHeight="1">
      <c r="A33" s="288"/>
      <c r="B33" s="131"/>
      <c r="C33" s="141"/>
      <c r="D33" s="139"/>
      <c r="E33" s="141"/>
      <c r="F33" s="141"/>
      <c r="G33" s="141"/>
      <c r="H33" s="141"/>
      <c r="I33" s="141"/>
    </row>
    <row r="34" spans="1:9" ht="21" hidden="1" customHeight="1">
      <c r="A34" s="288"/>
      <c r="B34" s="131"/>
      <c r="C34" s="141"/>
      <c r="D34" s="139"/>
      <c r="E34" s="141"/>
      <c r="F34" s="141"/>
      <c r="G34" s="141"/>
      <c r="H34" s="141"/>
      <c r="I34" s="141"/>
    </row>
    <row r="35" spans="1:9" ht="21" hidden="1" customHeight="1">
      <c r="A35" s="288"/>
      <c r="B35" s="131"/>
      <c r="C35" s="141"/>
      <c r="D35" s="139"/>
      <c r="E35" s="141"/>
      <c r="F35" s="141"/>
      <c r="G35" s="141"/>
      <c r="H35" s="141"/>
      <c r="I35" s="141"/>
    </row>
    <row r="36" spans="1:9" ht="21" hidden="1" customHeight="1">
      <c r="A36" s="48" t="s">
        <v>117</v>
      </c>
      <c r="B36" s="152"/>
      <c r="C36" s="396"/>
      <c r="D36" s="165"/>
      <c r="E36" s="166"/>
      <c r="F36" s="129"/>
      <c r="G36" s="48" t="s">
        <v>117</v>
      </c>
      <c r="H36" s="129"/>
      <c r="I36" s="167"/>
    </row>
    <row r="37" spans="1:9" ht="11.25" hidden="1" customHeight="1">
      <c r="B37" s="131"/>
      <c r="C37" s="127"/>
      <c r="D37" s="127"/>
      <c r="E37" s="139"/>
      <c r="F37" s="142"/>
      <c r="G37" s="142"/>
      <c r="H37" s="142"/>
      <c r="I37" s="139"/>
    </row>
    <row r="38" spans="1:9" ht="21" hidden="1" customHeight="1">
      <c r="A38" s="291" t="s">
        <v>19</v>
      </c>
      <c r="B38" s="122"/>
      <c r="C38" s="143"/>
      <c r="D38" s="143"/>
      <c r="E38" s="143"/>
      <c r="F38" s="143"/>
      <c r="G38" s="143"/>
      <c r="H38" s="143"/>
      <c r="I38" s="260" t="s">
        <v>55</v>
      </c>
    </row>
    <row r="39" spans="1:9" ht="21" hidden="1" customHeight="1">
      <c r="A39" s="292" t="s">
        <v>57</v>
      </c>
      <c r="B39" s="123"/>
      <c r="C39" s="144"/>
      <c r="D39" s="144"/>
      <c r="E39" s="144"/>
      <c r="F39" s="144"/>
      <c r="G39" s="144"/>
      <c r="H39" s="144"/>
      <c r="I39" s="260" t="s">
        <v>56</v>
      </c>
    </row>
    <row r="40" spans="1:9" ht="21" hidden="1" customHeight="1">
      <c r="A40" s="292" t="s">
        <v>158</v>
      </c>
      <c r="B40" s="123"/>
      <c r="C40" s="144"/>
      <c r="D40" s="144"/>
      <c r="E40" s="144"/>
      <c r="F40" s="144"/>
      <c r="G40" s="144"/>
      <c r="H40" s="144"/>
      <c r="I40" s="144"/>
    </row>
    <row r="41" spans="1:9" ht="21" hidden="1" customHeight="1">
      <c r="B41" s="124"/>
      <c r="C41" s="431" t="s">
        <v>52</v>
      </c>
      <c r="D41" s="431"/>
      <c r="E41" s="431"/>
      <c r="F41" s="431"/>
      <c r="G41" s="431"/>
      <c r="H41" s="431"/>
      <c r="I41" s="431"/>
    </row>
    <row r="42" spans="1:9" ht="21" hidden="1" customHeight="1">
      <c r="B42" s="124"/>
      <c r="C42" s="432" t="s">
        <v>10</v>
      </c>
      <c r="D42" s="432"/>
      <c r="E42" s="432"/>
      <c r="F42" s="116"/>
      <c r="G42" s="431" t="s">
        <v>35</v>
      </c>
      <c r="H42" s="431"/>
      <c r="I42" s="431"/>
    </row>
    <row r="43" spans="1:9" ht="21" hidden="1" customHeight="1">
      <c r="A43" s="36"/>
      <c r="B43" s="36"/>
      <c r="C43" s="312" t="s">
        <v>157</v>
      </c>
      <c r="D43" s="121"/>
      <c r="E43" s="312" t="s">
        <v>129</v>
      </c>
      <c r="F43" s="121"/>
      <c r="G43" s="312" t="s">
        <v>157</v>
      </c>
      <c r="H43" s="121"/>
      <c r="I43" s="312" t="s">
        <v>129</v>
      </c>
    </row>
    <row r="44" spans="1:9" ht="21" customHeight="1">
      <c r="A44" s="288" t="s">
        <v>119</v>
      </c>
      <c r="B44" s="43"/>
      <c r="C44" s="120"/>
      <c r="D44" s="116"/>
      <c r="E44" s="41"/>
      <c r="F44" s="41"/>
      <c r="G44" s="41"/>
      <c r="H44" s="41"/>
    </row>
    <row r="45" spans="1:9" ht="21" customHeight="1">
      <c r="A45" s="42" t="s">
        <v>48</v>
      </c>
      <c r="B45" s="43"/>
      <c r="C45" s="148">
        <v>1</v>
      </c>
      <c r="D45" s="147"/>
      <c r="E45" s="148">
        <v>17</v>
      </c>
      <c r="F45" s="54"/>
      <c r="G45" s="149">
        <v>1</v>
      </c>
      <c r="H45" s="54"/>
      <c r="I45" s="54">
        <v>17</v>
      </c>
    </row>
    <row r="46" spans="1:9" ht="21" customHeight="1">
      <c r="A46" s="42" t="s">
        <v>149</v>
      </c>
      <c r="B46" s="43"/>
      <c r="C46" s="296" t="s">
        <v>58</v>
      </c>
      <c r="D46" s="147"/>
      <c r="E46" s="296">
        <v>46630</v>
      </c>
      <c r="F46" s="54"/>
      <c r="G46" s="119" t="s">
        <v>58</v>
      </c>
      <c r="H46" s="54"/>
      <c r="I46" s="209">
        <v>46630</v>
      </c>
    </row>
    <row r="47" spans="1:9" ht="21" customHeight="1">
      <c r="A47" s="42" t="s">
        <v>138</v>
      </c>
      <c r="B47" s="43"/>
      <c r="C47" s="148">
        <v>32</v>
      </c>
      <c r="D47" s="147"/>
      <c r="E47" s="148">
        <v>38</v>
      </c>
      <c r="F47" s="54"/>
      <c r="G47" s="149">
        <v>32</v>
      </c>
      <c r="H47" s="54"/>
      <c r="I47" s="54">
        <v>38</v>
      </c>
    </row>
    <row r="48" spans="1:9" ht="21" customHeight="1">
      <c r="A48" s="42" t="s">
        <v>47</v>
      </c>
      <c r="B48" s="43"/>
      <c r="C48" s="118" t="s">
        <v>58</v>
      </c>
      <c r="D48" s="147"/>
      <c r="E48" s="307">
        <v>-459</v>
      </c>
      <c r="F48" s="54"/>
      <c r="G48" s="118" t="s">
        <v>58</v>
      </c>
      <c r="H48" s="54"/>
      <c r="I48" s="303">
        <v>-459</v>
      </c>
    </row>
    <row r="49" spans="1:10" ht="21" customHeight="1">
      <c r="A49" s="145" t="s">
        <v>46</v>
      </c>
      <c r="B49" s="146"/>
      <c r="C49" s="118">
        <v>-18</v>
      </c>
      <c r="D49" s="44"/>
      <c r="E49" s="306">
        <v>-7</v>
      </c>
      <c r="F49" s="134"/>
      <c r="G49" s="118">
        <v>-18</v>
      </c>
      <c r="H49" s="134"/>
      <c r="I49" s="305">
        <v>-7</v>
      </c>
    </row>
    <row r="50" spans="1:10" ht="21" customHeight="1">
      <c r="A50" s="288" t="s">
        <v>178</v>
      </c>
      <c r="C50" s="140">
        <f>SUM(C45:C49)</f>
        <v>15</v>
      </c>
      <c r="D50" s="139"/>
      <c r="E50" s="140">
        <f>SUM(E45:E49)</f>
        <v>46219</v>
      </c>
      <c r="F50" s="141"/>
      <c r="G50" s="140">
        <f>SUM(G45:G49)</f>
        <v>15</v>
      </c>
      <c r="H50" s="141"/>
      <c r="I50" s="140">
        <f>SUM(I45:I49)</f>
        <v>46219</v>
      </c>
    </row>
    <row r="51" spans="1:10" ht="9" customHeight="1">
      <c r="A51" s="42"/>
      <c r="C51" s="150"/>
      <c r="D51" s="150"/>
      <c r="E51" s="151"/>
      <c r="F51" s="127"/>
      <c r="G51" s="127"/>
      <c r="H51" s="127"/>
      <c r="I51" s="151"/>
    </row>
    <row r="52" spans="1:10" ht="21" customHeight="1">
      <c r="A52" s="288" t="s">
        <v>120</v>
      </c>
      <c r="B52" s="152"/>
      <c r="C52" s="153"/>
      <c r="D52" s="153"/>
      <c r="E52" s="151"/>
      <c r="F52" s="127"/>
      <c r="G52" s="127"/>
      <c r="H52" s="127"/>
      <c r="I52" s="151"/>
    </row>
    <row r="53" spans="1:10" ht="21" customHeight="1">
      <c r="A53" s="125" t="s">
        <v>182</v>
      </c>
      <c r="B53" s="152"/>
      <c r="C53" s="302" t="s">
        <v>58</v>
      </c>
      <c r="D53" s="154"/>
      <c r="E53" s="155">
        <v>-44984</v>
      </c>
      <c r="F53" s="54"/>
      <c r="G53" s="302" t="s">
        <v>58</v>
      </c>
      <c r="H53" s="54"/>
      <c r="I53" s="155">
        <v>-44984</v>
      </c>
      <c r="J53" s="39"/>
    </row>
    <row r="54" spans="1:10" ht="21" customHeight="1">
      <c r="A54" s="125" t="s">
        <v>179</v>
      </c>
      <c r="B54" s="152"/>
      <c r="C54" s="302">
        <v>-1141</v>
      </c>
      <c r="D54" s="154"/>
      <c r="E54" s="295" t="s">
        <v>58</v>
      </c>
      <c r="F54" s="54"/>
      <c r="G54" s="302">
        <v>-1141</v>
      </c>
      <c r="H54" s="54"/>
      <c r="I54" s="295" t="s">
        <v>58</v>
      </c>
      <c r="J54" s="39"/>
    </row>
    <row r="55" spans="1:10" ht="21" customHeight="1">
      <c r="A55" s="125" t="s">
        <v>151</v>
      </c>
      <c r="B55" s="152"/>
      <c r="C55" s="155">
        <v>9000</v>
      </c>
      <c r="D55" s="154"/>
      <c r="E55" s="295">
        <v>10016</v>
      </c>
      <c r="F55" s="54"/>
      <c r="G55" s="155">
        <v>9000</v>
      </c>
      <c r="H55" s="54"/>
      <c r="I55" s="295">
        <v>10016</v>
      </c>
      <c r="J55" s="39"/>
    </row>
    <row r="56" spans="1:10" ht="21" customHeight="1">
      <c r="A56" s="125" t="s">
        <v>150</v>
      </c>
      <c r="B56" s="152"/>
      <c r="C56" s="302" t="s">
        <v>58</v>
      </c>
      <c r="D56" s="154"/>
      <c r="E56" s="295">
        <v>-19696</v>
      </c>
      <c r="F56" s="54"/>
      <c r="G56" s="302" t="s">
        <v>58</v>
      </c>
      <c r="H56" s="154"/>
      <c r="I56" s="295">
        <v>-19696</v>
      </c>
      <c r="J56" s="39"/>
    </row>
    <row r="57" spans="1:10" ht="21" customHeight="1">
      <c r="A57" s="125" t="s">
        <v>49</v>
      </c>
      <c r="B57" s="152"/>
      <c r="C57" s="302" t="s">
        <v>58</v>
      </c>
      <c r="D57" s="154"/>
      <c r="E57" s="300">
        <v>27000</v>
      </c>
      <c r="F57" s="54"/>
      <c r="G57" s="302" t="s">
        <v>58</v>
      </c>
      <c r="H57" s="54"/>
      <c r="I57" s="71">
        <v>27000</v>
      </c>
      <c r="J57" s="39"/>
    </row>
    <row r="58" spans="1:10" ht="21" customHeight="1">
      <c r="A58" s="288" t="s">
        <v>121</v>
      </c>
      <c r="C58" s="395">
        <f>SUM(C53:C57)</f>
        <v>7859</v>
      </c>
      <c r="D58" s="157"/>
      <c r="E58" s="395">
        <f>SUM(E53:E57)</f>
        <v>-27664</v>
      </c>
      <c r="F58" s="101"/>
      <c r="G58" s="395">
        <f>SUM(G53:G57)</f>
        <v>7859</v>
      </c>
      <c r="H58" s="101"/>
      <c r="I58" s="395">
        <f>SUM(I53:I57)</f>
        <v>-27664</v>
      </c>
    </row>
    <row r="59" spans="1:10" ht="9" customHeight="1">
      <c r="A59" s="156"/>
      <c r="C59" s="158"/>
      <c r="D59" s="158"/>
      <c r="E59" s="161"/>
      <c r="F59" s="159"/>
      <c r="G59" s="162"/>
      <c r="H59" s="159"/>
      <c r="I59" s="161"/>
    </row>
    <row r="60" spans="1:10" ht="21" customHeight="1">
      <c r="A60" s="106" t="s">
        <v>139</v>
      </c>
      <c r="C60" s="160">
        <v>446</v>
      </c>
      <c r="D60" s="157"/>
      <c r="E60" s="160">
        <v>-227</v>
      </c>
      <c r="F60" s="101"/>
      <c r="G60" s="210" t="s">
        <v>58</v>
      </c>
      <c r="H60" s="101"/>
      <c r="I60" s="210" t="s">
        <v>58</v>
      </c>
    </row>
    <row r="61" spans="1:10" ht="9" customHeight="1">
      <c r="A61" s="106"/>
      <c r="C61" s="158"/>
      <c r="D61" s="158"/>
      <c r="E61" s="161"/>
      <c r="F61" s="159"/>
      <c r="G61" s="162"/>
      <c r="H61" s="159"/>
      <c r="I61" s="161"/>
    </row>
    <row r="62" spans="1:10" ht="21" customHeight="1">
      <c r="A62" s="288" t="s">
        <v>122</v>
      </c>
      <c r="B62" s="152"/>
      <c r="C62" s="161">
        <f>SUM(C58:C60,C50,C31)</f>
        <v>-1104</v>
      </c>
      <c r="D62" s="158"/>
      <c r="E62" s="161">
        <f>SUM(E58:E60,E50,E31)</f>
        <v>2766</v>
      </c>
      <c r="F62" s="159"/>
      <c r="G62" s="161">
        <f>SUM(G58:G60,G50,G31)</f>
        <v>-828</v>
      </c>
      <c r="H62" s="159"/>
      <c r="I62" s="161">
        <f>SUM(I58:I60,I50,I31)</f>
        <v>2844</v>
      </c>
    </row>
    <row r="63" spans="1:10" ht="9" customHeight="1">
      <c r="A63" s="288"/>
      <c r="B63" s="152"/>
      <c r="C63" s="157"/>
      <c r="D63" s="158"/>
      <c r="E63" s="161"/>
      <c r="F63" s="159"/>
      <c r="G63" s="161"/>
      <c r="H63" s="159"/>
      <c r="I63" s="161"/>
    </row>
    <row r="64" spans="1:10" ht="21" customHeight="1">
      <c r="A64" s="125" t="s">
        <v>50</v>
      </c>
      <c r="B64" s="152"/>
      <c r="C64" s="160">
        <f>+'BS (T)'!F12</f>
        <v>1482</v>
      </c>
      <c r="D64" s="154"/>
      <c r="E64" s="160">
        <v>1001</v>
      </c>
      <c r="F64" s="57"/>
      <c r="G64" s="294">
        <f>'BS (T)'!J12</f>
        <v>1140</v>
      </c>
      <c r="H64" s="101"/>
      <c r="I64" s="294">
        <v>487</v>
      </c>
    </row>
    <row r="65" spans="1:9" ht="9" customHeight="1">
      <c r="A65" s="125"/>
      <c r="B65" s="152"/>
      <c r="C65" s="157"/>
      <c r="D65" s="154"/>
      <c r="E65" s="301"/>
      <c r="F65" s="101"/>
      <c r="G65" s="101"/>
      <c r="H65" s="101"/>
      <c r="I65" s="101"/>
    </row>
    <row r="66" spans="1:9" ht="21" customHeight="1" thickBot="1">
      <c r="A66" s="125" t="s">
        <v>51</v>
      </c>
      <c r="B66" s="152"/>
      <c r="C66" s="293">
        <f>SUM(C62:C64)</f>
        <v>378</v>
      </c>
      <c r="D66" s="98"/>
      <c r="E66" s="293">
        <f>SUM(E62:E64)</f>
        <v>3767</v>
      </c>
      <c r="F66" s="101">
        <v>0</v>
      </c>
      <c r="G66" s="293">
        <f>SUM(G62:G64)</f>
        <v>312</v>
      </c>
      <c r="H66" s="159">
        <v>0</v>
      </c>
      <c r="I66" s="293">
        <f>SUM(I62:I64)</f>
        <v>3331</v>
      </c>
    </row>
    <row r="67" spans="1:9" ht="21" customHeight="1" thickTop="1">
      <c r="A67" s="125"/>
      <c r="B67" s="152"/>
      <c r="C67" s="150"/>
      <c r="D67" s="45"/>
      <c r="E67" s="163"/>
      <c r="F67" s="164"/>
      <c r="G67" s="164"/>
      <c r="H67" s="164"/>
      <c r="I67" s="163"/>
    </row>
    <row r="68" spans="1:9" ht="21" customHeight="1">
      <c r="A68" s="125"/>
      <c r="B68" s="152"/>
      <c r="C68" s="150"/>
      <c r="D68" s="45"/>
      <c r="E68" s="163"/>
      <c r="F68" s="164"/>
      <c r="G68" s="164"/>
      <c r="H68" s="164"/>
      <c r="I68" s="163"/>
    </row>
    <row r="69" spans="1:9" ht="21" customHeight="1">
      <c r="A69" s="125"/>
      <c r="B69" s="152"/>
      <c r="C69" s="150"/>
      <c r="D69" s="45"/>
      <c r="E69" s="163"/>
      <c r="F69" s="164"/>
      <c r="G69" s="164"/>
      <c r="H69" s="164"/>
      <c r="I69" s="163"/>
    </row>
    <row r="70" spans="1:9" ht="21" customHeight="1">
      <c r="A70" s="42"/>
      <c r="B70" s="152"/>
      <c r="C70" s="165"/>
      <c r="D70" s="165"/>
      <c r="E70" s="166"/>
      <c r="F70" s="129"/>
      <c r="G70" s="129"/>
      <c r="H70" s="129"/>
      <c r="I70" s="167"/>
    </row>
    <row r="71" spans="1:9" ht="21" customHeight="1">
      <c r="A71" s="48" t="s">
        <v>117</v>
      </c>
      <c r="B71" s="152"/>
      <c r="C71" s="396"/>
      <c r="D71" s="165"/>
      <c r="E71" s="166"/>
      <c r="F71" s="129"/>
      <c r="G71" s="48" t="s">
        <v>117</v>
      </c>
      <c r="H71" s="129"/>
      <c r="I71" s="167"/>
    </row>
    <row r="72" spans="1:9" ht="18" customHeight="1">
      <c r="A72" s="125"/>
      <c r="B72" s="152"/>
      <c r="C72" s="168"/>
      <c r="D72" s="168"/>
      <c r="E72" s="166"/>
      <c r="I72" s="166"/>
    </row>
    <row r="73" spans="1:9">
      <c r="C73" s="40">
        <f>C66-'BS (T)'!D12</f>
        <v>0</v>
      </c>
      <c r="G73" s="40">
        <f>G66-'BS (T)'!H12</f>
        <v>0</v>
      </c>
    </row>
    <row r="77" spans="1:9">
      <c r="E77" s="41"/>
    </row>
  </sheetData>
  <mergeCells count="6">
    <mergeCell ref="C5:I5"/>
    <mergeCell ref="C6:E6"/>
    <mergeCell ref="G6:I6"/>
    <mergeCell ref="C41:I41"/>
    <mergeCell ref="C42:E42"/>
    <mergeCell ref="G42:I42"/>
  </mergeCells>
  <pageMargins left="0.70866141732283472" right="0.11811023622047245" top="0.78740157480314965" bottom="0.59055118110236227" header="0.39370078740157483" footer="0.39370078740157483"/>
  <pageSetup paperSize="9" scale="65" firstPageNumber="9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</vt:lpstr>
      <vt:lpstr>PL (T) (6M)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'PL (T) (6M)'!Print_Area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วิภาวี</cp:lastModifiedBy>
  <cp:lastPrinted>2019-08-04T10:50:34Z</cp:lastPrinted>
  <dcterms:created xsi:type="dcterms:W3CDTF">2005-05-17T04:06:56Z</dcterms:created>
  <dcterms:modified xsi:type="dcterms:W3CDTF">2019-08-04T10:52:23Z</dcterms:modified>
</cp:coreProperties>
</file>