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njana Pan'g\JOB Pangssii\2.CHUO SENKO\2019\Draft\Draft_Chuo_06.30.19\Draft_Chuo_06.30.19\ENG\"/>
    </mc:Choice>
  </mc:AlternateContent>
  <bookViews>
    <workbookView xWindow="0" yWindow="0" windowWidth="23040" windowHeight="8808" tabRatio="699" activeTab="4"/>
  </bookViews>
  <sheets>
    <sheet name="BS (E)" sheetId="135" r:id="rId1"/>
    <sheet name="PL (E) (3M)" sheetId="139" r:id="rId2"/>
    <sheet name="PL (E) (6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5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>#REF!</definedName>
    <definedName name="_PRT2" localSheetId="5">#REF!</definedName>
    <definedName name="_PRT2">#REF!</definedName>
    <definedName name="_PRT3" localSheetId="5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hidden="1">#REF!</definedName>
    <definedName name="_spl1" localSheetId="5">#REF!</definedName>
    <definedName name="_spl1">#REF!</definedName>
    <definedName name="_spl2" localSheetId="5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5">#REF!</definedName>
    <definedName name="_sps1">#REF!</definedName>
    <definedName name="_sps2" localSheetId="5">#REF!</definedName>
    <definedName name="_sps2">#REF!</definedName>
    <definedName name="_sps3" localSheetId="5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5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5">#REF!</definedName>
    <definedName name="afadfdasf">#REF!</definedName>
    <definedName name="afadsfaad">'[40]CA Sheet'!$R$36</definedName>
    <definedName name="afaf" localSheetId="5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5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5" hidden="1">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5">#REF!</definedName>
    <definedName name="C_4">#REF!</definedName>
    <definedName name="C_5a" localSheetId="5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>#REF!</definedName>
    <definedName name="calc">1</definedName>
    <definedName name="CalcAgencyPrice" localSheetId="5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>#REF!</definedName>
    <definedName name="ccis1" localSheetId="5">#REF!</definedName>
    <definedName name="ccis1">#REF!</definedName>
    <definedName name="ccis2" localSheetId="5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5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>#REF!</definedName>
    <definedName name="cost_mat" localSheetId="5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>#REF!</definedName>
    <definedName name="CROK">[74]APCODE!$B$3:$C$602</definedName>
    <definedName name="CS" localSheetId="5">#REF!</definedName>
    <definedName name="CS">#REF!</definedName>
    <definedName name="csscc">'[60]tax-ss'!$C$7:$C$37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5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5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>#REF!</definedName>
    <definedName name="FACOH">'[37]Expense Summary'!$C$9</definedName>
    <definedName name="fact_mach_eqm" localSheetId="5">#REF!</definedName>
    <definedName name="fact_mach_eqm">#REF!</definedName>
    <definedName name="FACTOR" localSheetId="5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5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5">#REF!</definedName>
    <definedName name="L_UNIT">#REF!</definedName>
    <definedName name="LABUAN95">'[56]Cum.91-93'!$AE$238:$AE$432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>#N/A</definedName>
    <definedName name="LASTCOLUMNCELL" localSheetId="5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>#REF!</definedName>
    <definedName name="Loan">[132]เงินกู้ธนชาติ!$B$4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'[132]เงินกู้ MGC'!$B$4</definedName>
    <definedName name="LOC" localSheetId="5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5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5">#REF!</definedName>
    <definedName name="mg">#REF!</definedName>
    <definedName name="MGTFEE" localSheetId="5">#REF!</definedName>
    <definedName name="MGTFEE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 localSheetId="5">[136]U!#REF!</definedName>
    <definedName name="monthcode___6">[136]U!#REF!</definedName>
    <definedName name="monthcode___8" localSheetId="5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>#REF!</definedName>
    <definedName name="NCode">'[142]B131 '!NCode</definedName>
    <definedName name="NCVR" localSheetId="5">#REF!</definedName>
    <definedName name="NCVR">#REF!</definedName>
    <definedName name="NCVR2">[143]O4!$I$31</definedName>
    <definedName name="nee" localSheetId="5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localSheetId="5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5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[0]!Visible</definedName>
    <definedName name="othcred">[0]!Visible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[153]D!$A$1:$K$86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5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>#REF!</definedName>
    <definedName name="PERFM_D" localSheetId="5">#REF!</definedName>
    <definedName name="PERFM_D">#REF!</definedName>
    <definedName name="PERFM_E" localSheetId="5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(E)'!$A$1:$L$99</definedName>
    <definedName name="_xlnm.Print_Area" localSheetId="5">'CF (E)'!$A$1:$I$57</definedName>
    <definedName name="_xlnm.Print_Area" localSheetId="1">'PL (E) (3M)'!$A$1:$L$58</definedName>
    <definedName name="_xlnm.Print_Area" localSheetId="2">'PL (E) (6M)'!$A$1:$L$55</definedName>
    <definedName name="_xlnm.Print_Area" localSheetId="4">'SE_COM (E)'!$A$1:$O$36</definedName>
    <definedName name="_xlnm.Print_Area" localSheetId="3">'SE_CON (E)'!$A$1:$Y$37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>OFFSET(Full_Print,0,0,Last_Row)</definedName>
    <definedName name="Print_PL" localSheetId="5">'[162]19'!#REF!</definedName>
    <definedName name="Print_PL">'[162]19'!#REF!</definedName>
    <definedName name="Print_Score">[163]!Print_Score</definedName>
    <definedName name="PRINT_TITL01" localSheetId="5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>#REF!</definedName>
    <definedName name="PROJ" localSheetId="5">#REF!</definedName>
    <definedName name="PROJ">#REF!</definedName>
    <definedName name="PROJECT_NAME____Capsugel_Relocation_Project" localSheetId="5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5">#REF!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5">#REF!</definedName>
    <definedName name="rmYavg">#REF!</definedName>
    <definedName name="RNAME" localSheetId="5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>#REF!</definedName>
    <definedName name="Suksawat_IDClength" localSheetId="5">#REF!</definedName>
    <definedName name="Suksawat_IDClength">#REF!</definedName>
    <definedName name="Suksawat2_CSOlength" localSheetId="5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'[9]B&amp;S 1999'!#REF!</definedName>
    <definedName name="TDB">'[9]B&amp;S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3" localSheetId="5">#REF!</definedName>
    <definedName name="Total3">#REF!</definedName>
    <definedName name="TotalCA___3" localSheetId="5">'[79]CA Comp'!#REF!</definedName>
    <definedName name="TotalCA___3">'[79]CA Comp'!#REF!</definedName>
    <definedName name="TotalCA___5" localSheetId="5">'[79]CA Comp'!#REF!</definedName>
    <definedName name="TotalCA___5">'[79]CA Comp'!#REF!</definedName>
    <definedName name="TotalCA___6" localSheetId="5">'[79]CA Comp'!#REF!</definedName>
    <definedName name="TotalCA___6">'[79]CA Comp'!#REF!</definedName>
    <definedName name="TotalCA___8" localSheetId="5">'[79]CA Comp'!#REF!</definedName>
    <definedName name="TotalCA___8">'[79]CA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5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 localSheetId="5">[42]gl!#REF!</definedName>
    <definedName name="trialbal1___8">[42]gl!#REF!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>#REF!</definedName>
    <definedName name="u">[131]B!$D$7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5">#REF!</definedName>
    <definedName name="U_40">#REF!</definedName>
    <definedName name="U_lab" localSheetId="5">#REF!</definedName>
    <definedName name="U_lab">#REF!</definedName>
    <definedName name="U_mat" localSheetId="5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5">IF('CF (E)'!Loan_Amount*Interest_Rate*'CF (E)'!Loan_Years*'CF (E)'!Loan_Start&gt;0,1,0)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>#REF!,#REF!</definedName>
    <definedName name="w" localSheetId="5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>#REF!</definedName>
    <definedName name="Watkhae_MHlength" localSheetId="5">#REF!</definedName>
    <definedName name="Watkhae_MHlength">#REF!</definedName>
    <definedName name="Watkhusrang_CSOlength" localSheetId="5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5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5">#REF!</definedName>
    <definedName name="แ">#REF!</definedName>
    <definedName name="โ4305" localSheetId="5">'[179]Raw Material'!#REF!</definedName>
    <definedName name="โ4305">'[179]Raw Material'!#REF!</definedName>
    <definedName name="ก" localSheetId="5">#REF!</definedName>
    <definedName name="ก">#REF!</definedName>
    <definedName name="ก138" localSheetId="5">'[180]คชจ.ดำเนินงาน6-43'!#REF!</definedName>
    <definedName name="ก138">'[180]คชจ.ดำเนินงาน6-43'!#REF!</definedName>
    <definedName name="กก" localSheetId="5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>#REF!</definedName>
    <definedName name="ก่อสร้าง" localSheetId="5">#REF!</definedName>
    <definedName name="ก่อสร้าง">#REF!</definedName>
    <definedName name="ข" localSheetId="5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>#REF!</definedName>
    <definedName name="จังหวัด" localSheetId="5">#REF!</definedName>
    <definedName name="จังหวัด">#REF!</definedName>
    <definedName name="เจ๊รัช" localSheetId="5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>#REF!</definedName>
    <definedName name="ต่อเติม" localSheetId="5">#REF!</definedName>
    <definedName name="ต่อเติม">#REF!</definedName>
    <definedName name="ตาราง3" localSheetId="5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>#REF!</definedName>
    <definedName name="ตารางที่2" localSheetId="5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>#REF!</definedName>
    <definedName name="ทางมีปัญหา" localSheetId="5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>#REF!</definedName>
    <definedName name="เนื้อที่ต่อเติม" localSheetId="5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>#REF!</definedName>
    <definedName name="พ" localSheetId="5">#REF!</definedName>
    <definedName name="พ">#REF!</definedName>
    <definedName name="พ1" localSheetId="5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>#REF!</definedName>
    <definedName name="สรุปต้นทุน" localSheetId="5">#REF!</definedName>
    <definedName name="สรุปต้นทุน">#REF!</definedName>
    <definedName name="สรุปพื้นที่" localSheetId="5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L52" i="141" l="1"/>
  <c r="J52" i="141"/>
  <c r="H52" i="141"/>
  <c r="F52" i="141"/>
  <c r="L54" i="139"/>
  <c r="J54" i="139"/>
  <c r="J52" i="139"/>
  <c r="H54" i="139"/>
  <c r="F54" i="139"/>
  <c r="O18" i="137" l="1"/>
  <c r="G18" i="137"/>
  <c r="E18" i="137"/>
  <c r="Y18" i="136" l="1"/>
  <c r="U18" i="136"/>
  <c r="G18" i="136"/>
  <c r="E18" i="136"/>
  <c r="H50" i="139"/>
  <c r="J17" i="141" l="1"/>
  <c r="F17" i="141"/>
  <c r="J10" i="141"/>
  <c r="F10" i="141"/>
  <c r="J39" i="139"/>
  <c r="F39" i="139"/>
  <c r="J33" i="139"/>
  <c r="L17" i="139"/>
  <c r="H17" i="139"/>
  <c r="J17" i="139"/>
  <c r="F17" i="139"/>
  <c r="J41" i="139" l="1"/>
  <c r="J10" i="139"/>
  <c r="F10" i="139"/>
  <c r="F19" i="139" s="1"/>
  <c r="L69" i="135"/>
  <c r="J69" i="135"/>
  <c r="C47" i="140" l="1"/>
  <c r="K16" i="137" l="1"/>
  <c r="F31" i="141"/>
  <c r="J37" i="141" l="1"/>
  <c r="F37" i="141"/>
  <c r="F39" i="141" s="1"/>
  <c r="H37" i="141"/>
  <c r="F76" i="135" l="1"/>
  <c r="L86" i="135" l="1"/>
  <c r="H86" i="135"/>
  <c r="L91" i="135"/>
  <c r="L90" i="135"/>
  <c r="H90" i="135"/>
  <c r="Q28" i="136"/>
  <c r="O28" i="136"/>
  <c r="M28" i="136"/>
  <c r="M16" i="136"/>
  <c r="K28" i="137"/>
  <c r="M28" i="137"/>
  <c r="M27" i="137"/>
  <c r="M15" i="137"/>
  <c r="M16" i="137"/>
  <c r="Q16" i="136"/>
  <c r="O16" i="136"/>
  <c r="J20" i="135" l="1"/>
  <c r="L37" i="141" l="1"/>
  <c r="L31" i="141"/>
  <c r="L17" i="141"/>
  <c r="L10" i="141"/>
  <c r="H31" i="141"/>
  <c r="H39" i="141" s="1"/>
  <c r="H17" i="141"/>
  <c r="H10" i="141"/>
  <c r="H19" i="141" s="1"/>
  <c r="I50" i="141"/>
  <c r="I46" i="141"/>
  <c r="K36" i="141"/>
  <c r="K37" i="141" s="1"/>
  <c r="I36" i="141"/>
  <c r="J31" i="141"/>
  <c r="L19" i="141" l="1"/>
  <c r="F19" i="141"/>
  <c r="J19" i="141"/>
  <c r="E8" i="140"/>
  <c r="E20" i="140" s="1"/>
  <c r="L39" i="141"/>
  <c r="L21" i="141"/>
  <c r="I8" i="140"/>
  <c r="J39" i="141"/>
  <c r="K38" i="141"/>
  <c r="K39" i="141" s="1"/>
  <c r="I37" i="141"/>
  <c r="I38" i="141" s="1"/>
  <c r="L44" i="141" l="1"/>
  <c r="L41" i="141"/>
  <c r="L48" i="141" s="1"/>
  <c r="L50" i="141" s="1"/>
  <c r="H21" i="141"/>
  <c r="F21" i="141"/>
  <c r="F41" i="141" s="1"/>
  <c r="F48" i="141" s="1"/>
  <c r="F50" i="141" s="1"/>
  <c r="C8" i="140"/>
  <c r="C20" i="140" s="1"/>
  <c r="J21" i="141"/>
  <c r="G8" i="140"/>
  <c r="G20" i="140" s="1"/>
  <c r="I39" i="141"/>
  <c r="I40" i="141" s="1"/>
  <c r="I41" i="141" s="1"/>
  <c r="I42" i="141" s="1"/>
  <c r="L46" i="141"/>
  <c r="K27" i="137" s="1"/>
  <c r="K40" i="141"/>
  <c r="K41" i="141" s="1"/>
  <c r="K42" i="141" s="1"/>
  <c r="J44" i="141" l="1"/>
  <c r="J41" i="141"/>
  <c r="J48" i="141" s="1"/>
  <c r="J50" i="141" s="1"/>
  <c r="H44" i="141"/>
  <c r="H41" i="141"/>
  <c r="H48" i="141" s="1"/>
  <c r="H50" i="141" s="1"/>
  <c r="F44" i="141"/>
  <c r="M15" i="136"/>
  <c r="K43" i="141"/>
  <c r="J46" i="141" l="1"/>
  <c r="K15" i="137" s="1"/>
  <c r="H46" i="141"/>
  <c r="M27" i="136" s="1"/>
  <c r="F46" i="141"/>
  <c r="H20" i="135"/>
  <c r="I18" i="137" l="1"/>
  <c r="K18" i="136"/>
  <c r="I18" i="136"/>
  <c r="L85" i="135" l="1"/>
  <c r="L92" i="135" s="1"/>
  <c r="L94" i="135" s="1"/>
  <c r="M29" i="137"/>
  <c r="M30" i="137" s="1"/>
  <c r="N30" i="137"/>
  <c r="L30" i="137"/>
  <c r="J30" i="137"/>
  <c r="H30" i="137"/>
  <c r="F30" i="137"/>
  <c r="G25" i="137"/>
  <c r="E25" i="137"/>
  <c r="O23" i="137"/>
  <c r="Q21" i="137"/>
  <c r="S21" i="137" s="1"/>
  <c r="W21" i="137" s="1"/>
  <c r="I30" i="137"/>
  <c r="E30" i="137"/>
  <c r="H85" i="135"/>
  <c r="Q29" i="136"/>
  <c r="X25" i="136"/>
  <c r="V25" i="136"/>
  <c r="R25" i="136"/>
  <c r="P25" i="136"/>
  <c r="N25" i="136"/>
  <c r="L25" i="136"/>
  <c r="J25" i="136"/>
  <c r="H25" i="136"/>
  <c r="G25" i="136"/>
  <c r="G30" i="136" s="1"/>
  <c r="F25" i="136"/>
  <c r="E25" i="136"/>
  <c r="E30" i="136" s="1"/>
  <c r="U23" i="136"/>
  <c r="K30" i="136"/>
  <c r="Y23" i="136" l="1"/>
  <c r="Y25" i="136" s="1"/>
  <c r="O28" i="137"/>
  <c r="G30" i="137"/>
  <c r="O25" i="137"/>
  <c r="O20" i="137"/>
  <c r="U25" i="136"/>
  <c r="Q30" i="136"/>
  <c r="S28" i="136"/>
  <c r="S29" i="136" s="1"/>
  <c r="O29" i="136"/>
  <c r="U28" i="136" l="1"/>
  <c r="Y28" i="136" s="1"/>
  <c r="L20" i="135"/>
  <c r="H69" i="135"/>
  <c r="F33" i="139" l="1"/>
  <c r="H33" i="139"/>
  <c r="C53" i="140" l="1"/>
  <c r="C39" i="140"/>
  <c r="E47" i="140" l="1"/>
  <c r="E39" i="140"/>
  <c r="G53" i="140"/>
  <c r="I47" i="140"/>
  <c r="G47" i="140"/>
  <c r="G39" i="140"/>
  <c r="I39" i="140"/>
  <c r="F87" i="135" l="1"/>
  <c r="I30" i="136" l="1"/>
  <c r="F35" i="135"/>
  <c r="H35" i="135"/>
  <c r="Q17" i="136"/>
  <c r="Q18" i="136" s="1"/>
  <c r="O17" i="136"/>
  <c r="O18" i="136" s="1"/>
  <c r="S20" i="136" l="1"/>
  <c r="O30" i="136"/>
  <c r="M17" i="137"/>
  <c r="M18" i="137" s="1"/>
  <c r="S16" i="136"/>
  <c r="S17" i="136" s="1"/>
  <c r="J89" i="135"/>
  <c r="F85" i="135"/>
  <c r="S30" i="136" l="1"/>
  <c r="U20" i="136"/>
  <c r="F86" i="135"/>
  <c r="U16" i="136"/>
  <c r="Y16" i="136" s="1"/>
  <c r="J85" i="135"/>
  <c r="O13" i="137"/>
  <c r="H41" i="139"/>
  <c r="F41" i="139"/>
  <c r="S13" i="136"/>
  <c r="H91" i="135" s="1"/>
  <c r="J86" i="135"/>
  <c r="J91" i="135"/>
  <c r="S18" i="136" l="1"/>
  <c r="Y20" i="136"/>
  <c r="O16" i="137"/>
  <c r="L35" i="135"/>
  <c r="J35" i="135"/>
  <c r="F89" i="135" l="1"/>
  <c r="H76" i="135" l="1"/>
  <c r="L37" i="135" l="1"/>
  <c r="N18" i="137" l="1"/>
  <c r="L18" i="137"/>
  <c r="J18" i="137"/>
  <c r="H18" i="137"/>
  <c r="F18" i="137"/>
  <c r="Y14" i="136" l="1"/>
  <c r="F91" i="135" l="1"/>
  <c r="U13" i="136"/>
  <c r="H37" i="135"/>
  <c r="Y13" i="136" l="1"/>
  <c r="L10" i="139"/>
  <c r="H10" i="139"/>
  <c r="I92" i="135"/>
  <c r="I94" i="135" s="1"/>
  <c r="K92" i="135"/>
  <c r="K94" i="135" s="1"/>
  <c r="H92" i="135"/>
  <c r="H94" i="135" s="1"/>
  <c r="G78" i="135"/>
  <c r="J76" i="135"/>
  <c r="K76" i="135"/>
  <c r="L76" i="135"/>
  <c r="F69" i="135"/>
  <c r="F78" i="135" s="1"/>
  <c r="K69" i="135"/>
  <c r="G37" i="135"/>
  <c r="F20" i="135"/>
  <c r="I20" i="135"/>
  <c r="K20" i="135"/>
  <c r="I35" i="135"/>
  <c r="K35" i="135"/>
  <c r="J19" i="139" l="1"/>
  <c r="H19" i="139"/>
  <c r="H23" i="139" s="1"/>
  <c r="L19" i="139"/>
  <c r="L23" i="139" s="1"/>
  <c r="U27" i="136"/>
  <c r="M29" i="136"/>
  <c r="M30" i="136" s="1"/>
  <c r="O27" i="137"/>
  <c r="K29" i="137"/>
  <c r="I20" i="140"/>
  <c r="I28" i="140" s="1"/>
  <c r="I31" i="140" s="1"/>
  <c r="E28" i="140"/>
  <c r="E31" i="140" s="1"/>
  <c r="F37" i="135"/>
  <c r="K37" i="135"/>
  <c r="K78" i="135"/>
  <c r="K96" i="135" s="1"/>
  <c r="H78" i="135"/>
  <c r="H96" i="135" s="1"/>
  <c r="H101" i="135" s="1"/>
  <c r="I96" i="135"/>
  <c r="L78" i="135"/>
  <c r="L96" i="135" s="1"/>
  <c r="L101" i="135" s="1"/>
  <c r="J78" i="135"/>
  <c r="J37" i="135"/>
  <c r="I37" i="135"/>
  <c r="E51" i="140" l="1"/>
  <c r="E55" i="140" s="1"/>
  <c r="I51" i="140"/>
  <c r="I55" i="140" s="1"/>
  <c r="K30" i="137"/>
  <c r="O29" i="137"/>
  <c r="O30" i="137" s="1"/>
  <c r="Y27" i="136"/>
  <c r="Y29" i="136" s="1"/>
  <c r="Y30" i="136" s="1"/>
  <c r="U29" i="136"/>
  <c r="U30" i="136" s="1"/>
  <c r="J23" i="139"/>
  <c r="F23" i="139"/>
  <c r="C28" i="140"/>
  <c r="L46" i="139"/>
  <c r="L43" i="139"/>
  <c r="L50" i="139" s="1"/>
  <c r="L52" i="139" s="1"/>
  <c r="H43" i="139"/>
  <c r="H52" i="139" s="1"/>
  <c r="H48" i="139"/>
  <c r="H46" i="139" s="1"/>
  <c r="K101" i="135"/>
  <c r="I101" i="135"/>
  <c r="C31" i="140" l="1"/>
  <c r="C51" i="140" s="1"/>
  <c r="G28" i="140"/>
  <c r="M17" i="136"/>
  <c r="F46" i="139"/>
  <c r="F48" i="139" s="1"/>
  <c r="L48" i="139"/>
  <c r="F43" i="139"/>
  <c r="F50" i="139" s="1"/>
  <c r="F52" i="139" s="1"/>
  <c r="J46" i="139"/>
  <c r="J48" i="139" s="1"/>
  <c r="J43" i="139"/>
  <c r="J50" i="139" s="1"/>
  <c r="C55" i="140" l="1"/>
  <c r="C59" i="140" s="1"/>
  <c r="G31" i="140"/>
  <c r="G51" i="140" s="1"/>
  <c r="G55" i="140" s="1"/>
  <c r="G59" i="140" s="1"/>
  <c r="M18" i="136"/>
  <c r="F90" i="135" s="1"/>
  <c r="F92" i="135" s="1"/>
  <c r="F94" i="135" s="1"/>
  <c r="F96" i="135" s="1"/>
  <c r="F101" i="135" s="1"/>
  <c r="K17" i="137"/>
  <c r="O15" i="137"/>
  <c r="U15" i="136"/>
  <c r="Y15" i="136" s="1"/>
  <c r="Y17" i="136" s="1"/>
  <c r="O17" i="137" l="1"/>
  <c r="K18" i="137"/>
  <c r="J90" i="135" s="1"/>
  <c r="J92" i="135" s="1"/>
  <c r="J94" i="135" s="1"/>
  <c r="J96" i="135" s="1"/>
  <c r="J101" i="135" s="1"/>
  <c r="U17" i="136"/>
</calcChain>
</file>

<file path=xl/sharedStrings.xml><?xml version="1.0" encoding="utf-8"?>
<sst xmlns="http://schemas.openxmlformats.org/spreadsheetml/2006/main" count="538" uniqueCount="206">
  <si>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</si>
  <si>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</si>
  <si>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</si>
  <si>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</si>
  <si>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</si>
  <si>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</si>
  <si>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</si>
  <si>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</si>
  <si>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</si>
  <si>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</si>
  <si>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</si>
  <si>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</si>
  <si>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</si>
  <si>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</si>
  <si>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</si>
  <si>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</si>
  <si>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</si>
  <si>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</si>
  <si>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</si>
  <si>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</si>
  <si>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</si>
  <si>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</si>
  <si>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</si>
  <si>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</si>
  <si>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</si>
  <si>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</si>
  <si>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</si>
  <si>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</si>
  <si>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</si>
  <si>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</si>
  <si>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</si>
  <si>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</si>
  <si>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</si>
  <si>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</si>
  <si>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</si>
  <si>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</si>
  <si>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</si>
  <si>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</si>
  <si>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</si>
  <si>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</si>
  <si>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</si>
  <si>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</si>
  <si>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</si>
  <si>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</si>
  <si>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</si>
  <si>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</si>
  <si>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</si>
  <si>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</si>
  <si>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</si>
  <si>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</si>
  <si>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</si>
  <si>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</si>
  <si>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</si>
  <si>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>In Thousand Baht</t>
  </si>
  <si>
    <t>"UNAUDITED"</t>
  </si>
  <si>
    <t>"REVIEWED"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</si>
  <si>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</si>
  <si>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</si>
  <si>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</si>
  <si>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</si>
  <si>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</si>
  <si>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</si>
  <si>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</si>
  <si>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</si>
  <si>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</si>
  <si>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-</t>
  </si>
  <si>
    <t xml:space="preserve">Current portion of long-term loans </t>
  </si>
  <si>
    <t>- Related parties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</si>
  <si>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</si>
  <si>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</si>
  <si>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</si>
  <si>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</si>
  <si>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</si>
  <si>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</si>
  <si>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</si>
  <si>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</si>
  <si>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</si>
  <si>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</si>
  <si>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</si>
  <si>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</si>
  <si>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</si>
  <si>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</si>
  <si>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</si>
  <si>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</si>
  <si>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Share capital - common shares, Baht 5 par value</t>
  </si>
  <si>
    <t>STATEMENT OF FINANCIAL POSITION (Continued)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</si>
  <si>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</si>
  <si>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</si>
  <si>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</si>
  <si>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</si>
  <si>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</si>
  <si>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</si>
  <si>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</si>
  <si>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Income tax (expenses) income</t>
  </si>
  <si>
    <t>- Others</t>
  </si>
  <si>
    <t xml:space="preserve">Investment in subsidiaries </t>
  </si>
  <si>
    <t>Intangible assets</t>
  </si>
  <si>
    <t>Equity attributable to the equity holders of the parent company</t>
  </si>
  <si>
    <t>TOTAL LIABILITIES AND SHAREHOLDERS' EQUITY</t>
  </si>
  <si>
    <t xml:space="preserve">Total other comprehensive income to be reclassified </t>
  </si>
  <si>
    <t>LOSS PER SHARE (In Baht)</t>
  </si>
  <si>
    <t>Increase in share capital</t>
  </si>
  <si>
    <t>Loss for the period</t>
  </si>
  <si>
    <t xml:space="preserve">Unrealized gain (loss) </t>
  </si>
  <si>
    <t xml:space="preserve">on changes in value </t>
  </si>
  <si>
    <t>of available-for-sale</t>
  </si>
  <si>
    <t>Non -</t>
  </si>
  <si>
    <t>interest  in subsidiaries</t>
  </si>
  <si>
    <t>Appropriated for</t>
  </si>
  <si>
    <t>Unrealized gain ( loss) from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</si>
  <si>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</si>
  <si>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</si>
  <si>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</si>
  <si>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</si>
  <si>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</si>
  <si>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</si>
  <si>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</si>
  <si>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</si>
  <si>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</si>
  <si>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</si>
  <si>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</si>
  <si>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 xml:space="preserve">Net Cash Provided by (Used in) Financing Activities </t>
  </si>
  <si>
    <t>CASH AND CASH EQUIVALENTS AT END OF PERIOD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</si>
  <si>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</si>
  <si>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</si>
  <si>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</si>
  <si>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</si>
  <si>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</si>
  <si>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</si>
  <si>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</si>
  <si>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</si>
  <si>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</si>
  <si>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</si>
  <si>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</si>
  <si>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NET INCREASE (DECREASE) IN CASH AND CASH EQUIVALENTS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</si>
  <si>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</si>
  <si>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</si>
  <si>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</si>
  <si>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</si>
  <si>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</si>
  <si>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Liabilities under finance lease contracts - net of current portion</t>
  </si>
  <si>
    <t>Balance as at January 1, 2018</t>
  </si>
  <si>
    <t>Receivables from debt consolidation agreement - net of current portion</t>
  </si>
  <si>
    <t>June</t>
  </si>
  <si>
    <t>Balance as at June 30, 2018</t>
  </si>
  <si>
    <t xml:space="preserve">Dividend income </t>
  </si>
  <si>
    <t>- Refundable deposits</t>
  </si>
  <si>
    <t>Separate  Financial Statements</t>
  </si>
  <si>
    <t>Separate Financial Statements</t>
  </si>
  <si>
    <t>Unrealized gain (loss) on changes in value of available-for-sale investments - net of income tax</t>
  </si>
  <si>
    <t>Defined benefit plan actuarial gain (loss) - net of income tax</t>
  </si>
  <si>
    <t>Proceeds from interest income</t>
  </si>
  <si>
    <t xml:space="preserve">Current portion of receivables from debt consolidation agreement </t>
  </si>
  <si>
    <t>- Other parties</t>
  </si>
  <si>
    <t>Discount on share capital</t>
  </si>
  <si>
    <t>Unrealized gain (loss) on changes in value of</t>
  </si>
  <si>
    <t>available-for-sale investments - net of income tax</t>
  </si>
  <si>
    <t>Deficit from the</t>
  </si>
  <si>
    <t>Unrealized loss (gain) on exchange rate</t>
  </si>
  <si>
    <t>Cash paid from operations</t>
  </si>
  <si>
    <t>Net Cash Used in Operating Activities</t>
  </si>
  <si>
    <t>Decrease in deposit at financial institution pledged as collaterals</t>
  </si>
  <si>
    <t>Proceeds from devidend income</t>
  </si>
  <si>
    <t>Proceeds from short - term loan from related parties</t>
  </si>
  <si>
    <t>Cash paid for short - term loan from related parties</t>
  </si>
  <si>
    <t>Reversal of provision for long - term demolition</t>
  </si>
  <si>
    <t>Deficit from the changes in the ownership interest in subsidiaries</t>
  </si>
  <si>
    <t>AS AT JUNE 30, 2019</t>
  </si>
  <si>
    <t>30, 2019</t>
  </si>
  <si>
    <t>31, 2018</t>
  </si>
  <si>
    <t>2019</t>
  </si>
  <si>
    <t>FOR THE THREE - MONTH PERIOD ENDED JUNE 30, 2019</t>
  </si>
  <si>
    <t>FOR THE SIX - MONTH PERIOD ENDED JUNE 30, 2019</t>
  </si>
  <si>
    <t>Balance as at January 1, 2019</t>
  </si>
  <si>
    <t>Balance as at June 30, 2019</t>
  </si>
  <si>
    <t>Balance as at June 30 , 2018</t>
  </si>
  <si>
    <t>Services income</t>
  </si>
  <si>
    <t>Cost of services</t>
  </si>
  <si>
    <t>23</t>
  </si>
  <si>
    <t>STATEMENT OF CASH FLOWS</t>
  </si>
  <si>
    <t>LOSS FOR THE PERIOD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</si>
  <si>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</si>
  <si>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</si>
  <si>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</si>
  <si>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</si>
  <si>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</si>
  <si>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</si>
  <si>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</si>
  <si>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>Equipment</t>
  </si>
  <si>
    <t xml:space="preserve">Current portion of payables from debt consolidation agreement </t>
  </si>
  <si>
    <t xml:space="preserve">Authorized share capital - 445,095,218 shares, Baht 5 par value </t>
  </si>
  <si>
    <t>in 2019 and 222,748,105 shares, Baht 5 par value in 2018</t>
  </si>
  <si>
    <t xml:space="preserve">Baht 5 par value </t>
  </si>
  <si>
    <t>Doubtful accounts (Reversal)</t>
  </si>
  <si>
    <t>Profit (Loss) for the period attributable to :</t>
  </si>
  <si>
    <t>Comprehensive income (loss) for the period attributable to :</t>
  </si>
  <si>
    <t>Discount on</t>
  </si>
  <si>
    <t>in foreign currency</t>
  </si>
  <si>
    <t>Gain on the curtailment of defined benefit plan</t>
  </si>
  <si>
    <t xml:space="preserve">Decrease in bank overdrafts </t>
  </si>
  <si>
    <t>Cash paid for liabilities under finance lease contract</t>
  </si>
  <si>
    <t>Net Cash Provided by Investing Activities</t>
  </si>
  <si>
    <t>Cash and cash equivalents at beginning of the period</t>
  </si>
  <si>
    <t>Issued and fully paid-up share capital - 222,547,609 shares,</t>
  </si>
  <si>
    <t>REVENUES</t>
  </si>
  <si>
    <t>Total Shareholders' Equity (Capital Deficiency)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</si>
</sst>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  <scheme val="minor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sz val="10.5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5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314">
    <xf numFmtId="0" fontId="0" fillId="0" borderId="0" xfId="0"/>
    <xf numFmtId="184" fontId="248" fillId="0" borderId="0" xfId="1148" applyNumberFormat="1" applyFont="1" applyFill="1" applyAlignment="1">
      <alignment horizontal="left"/>
    </xf>
    <xf numFmtId="173" fontId="248" fillId="0" borderId="0" xfId="2" applyNumberFormat="1" applyFont="1" applyFill="1" applyAlignment="1">
      <alignment horizontal="left"/>
    </xf>
    <xf numFmtId="0" fontId="249" fillId="0" borderId="0" xfId="0" applyFont="1" applyBorder="1" applyAlignment="1">
      <alignment horizontal="right"/>
    </xf>
    <xf numFmtId="184" fontId="249" fillId="0" borderId="0" xfId="1148" applyNumberFormat="1" applyFont="1" applyFill="1"/>
    <xf numFmtId="49" fontId="249" fillId="0" borderId="0" xfId="1148" applyNumberFormat="1" applyFont="1" applyFill="1" applyAlignment="1">
      <alignment horizontal="center"/>
    </xf>
    <xf numFmtId="184" fontId="249" fillId="0" borderId="0" xfId="1148" applyNumberFormat="1" applyFont="1" applyFill="1" applyBorder="1" applyAlignment="1">
      <alignment horizontal="center"/>
    </xf>
    <xf numFmtId="0" fontId="249" fillId="0" borderId="0" xfId="1148" applyFont="1" applyFill="1" applyBorder="1" applyAlignment="1"/>
    <xf numFmtId="184" fontId="249" fillId="0" borderId="0" xfId="1148" applyNumberFormat="1" applyFont="1" applyFill="1" applyAlignment="1">
      <alignment horizontal="center"/>
    </xf>
    <xf numFmtId="0" fontId="249" fillId="0" borderId="11" xfId="1148" applyNumberFormat="1" applyFont="1" applyFill="1" applyBorder="1" applyAlignment="1">
      <alignment horizontal="center"/>
    </xf>
    <xf numFmtId="0" fontId="249" fillId="0" borderId="0" xfId="1148" applyNumberFormat="1" applyFont="1" applyFill="1" applyAlignment="1">
      <alignment horizontal="center"/>
    </xf>
    <xf numFmtId="49" fontId="249" fillId="0" borderId="0" xfId="1148" applyNumberFormat="1" applyFont="1" applyFill="1" applyBorder="1" applyAlignment="1">
      <alignment horizontal="center"/>
    </xf>
    <xf numFmtId="0" fontId="248" fillId="0" borderId="0" xfId="1148" applyFont="1" applyFill="1" applyAlignment="1">
      <alignment horizontal="left"/>
    </xf>
    <xf numFmtId="171" fontId="249" fillId="0" borderId="0" xfId="1148" applyNumberFormat="1" applyFont="1" applyFill="1"/>
    <xf numFmtId="171" fontId="249" fillId="0" borderId="0" xfId="1148" applyNumberFormat="1" applyFont="1" applyFill="1" applyAlignment="1">
      <alignment horizontal="center"/>
    </xf>
    <xf numFmtId="173" fontId="249" fillId="0" borderId="0" xfId="2" applyNumberFormat="1" applyFont="1" applyFill="1"/>
    <xf numFmtId="171" fontId="249" fillId="0" borderId="0" xfId="4893" applyNumberFormat="1" applyFont="1" applyFill="1"/>
    <xf numFmtId="0" fontId="249" fillId="0" borderId="0" xfId="1148" applyFont="1" applyFill="1"/>
    <xf numFmtId="0" fontId="250" fillId="0" borderId="0" xfId="1148" applyNumberFormat="1" applyFont="1" applyFill="1" applyAlignment="1">
      <alignment horizontal="center"/>
    </xf>
    <xf numFmtId="171" fontId="249" fillId="0" borderId="0" xfId="1148" applyNumberFormat="1" applyFont="1" applyFill="1" applyBorder="1"/>
    <xf numFmtId="173" fontId="249" fillId="0" borderId="0" xfId="2" applyNumberFormat="1" applyFont="1" applyFill="1" applyBorder="1" applyAlignment="1">
      <alignment horizontal="center"/>
    </xf>
    <xf numFmtId="171" fontId="249" fillId="0" borderId="0" xfId="4893" applyNumberFormat="1" applyFont="1" applyFill="1" applyBorder="1"/>
    <xf numFmtId="173" fontId="249" fillId="0" borderId="0" xfId="2" applyNumberFormat="1" applyFont="1" applyFill="1" applyBorder="1"/>
    <xf numFmtId="49" fontId="250" fillId="0" borderId="0" xfId="1148" applyNumberFormat="1" applyFont="1" applyFill="1" applyAlignment="1">
      <alignment horizontal="center"/>
    </xf>
    <xf numFmtId="173" fontId="249" fillId="0" borderId="55" xfId="2" applyNumberFormat="1" applyFont="1" applyFill="1" applyBorder="1" applyAlignment="1">
      <alignment horizontal="center"/>
    </xf>
    <xf numFmtId="173" fontId="249" fillId="0" borderId="55" xfId="2" applyNumberFormat="1" applyFont="1" applyFill="1" applyBorder="1"/>
    <xf numFmtId="0" fontId="249" fillId="0" borderId="0" xfId="0" applyFont="1" applyBorder="1" applyAlignment="1"/>
    <xf numFmtId="0" fontId="250" fillId="0" borderId="0" xfId="0" applyFont="1" applyFill="1" applyBorder="1" applyAlignment="1"/>
    <xf numFmtId="0" fontId="250" fillId="0" borderId="0" xfId="0" applyFont="1" applyBorder="1" applyAlignment="1">
      <alignment horizontal="center"/>
    </xf>
    <xf numFmtId="0" fontId="249" fillId="0" borderId="0" xfId="0" applyFont="1" applyBorder="1" applyAlignment="1">
      <alignment horizontal="center"/>
    </xf>
    <xf numFmtId="313" fontId="249" fillId="0" borderId="0" xfId="0" applyNumberFormat="1" applyFont="1" applyBorder="1" applyAlignment="1"/>
    <xf numFmtId="313" fontId="249" fillId="0" borderId="0" xfId="0" applyNumberFormat="1" applyFont="1" applyBorder="1" applyAlignment="1">
      <alignment horizontal="center"/>
    </xf>
    <xf numFmtId="313" fontId="249" fillId="0" borderId="0" xfId="0" applyNumberFormat="1" applyFont="1" applyBorder="1" applyAlignment="1">
      <alignment horizontal="right"/>
    </xf>
    <xf numFmtId="0" fontId="248" fillId="0" borderId="0" xfId="1148" applyFont="1" applyFill="1"/>
    <xf numFmtId="0" fontId="249" fillId="0" borderId="0" xfId="1148" applyFont="1" applyFill="1" applyAlignment="1">
      <alignment horizontal="left"/>
    </xf>
    <xf numFmtId="10" fontId="249" fillId="0" borderId="0" xfId="12" applyNumberFormat="1" applyFont="1" applyFill="1" applyAlignment="1">
      <alignment horizontal="center"/>
    </xf>
    <xf numFmtId="10" fontId="249" fillId="0" borderId="0" xfId="4893" applyNumberFormat="1" applyFont="1" applyFill="1"/>
    <xf numFmtId="10" fontId="249" fillId="0" borderId="0" xfId="12" applyNumberFormat="1" applyFont="1" applyFill="1"/>
    <xf numFmtId="0" fontId="249" fillId="0" borderId="0" xfId="4901" applyFont="1" applyFill="1"/>
    <xf numFmtId="0" fontId="249" fillId="0" borderId="56" xfId="0" applyFont="1" applyBorder="1" applyAlignment="1">
      <alignment horizontal="center"/>
    </xf>
    <xf numFmtId="0" fontId="249" fillId="0" borderId="56" xfId="0" applyFont="1" applyBorder="1" applyAlignment="1"/>
    <xf numFmtId="313" fontId="249" fillId="0" borderId="56" xfId="0" applyNumberFormat="1" applyFont="1" applyBorder="1" applyAlignment="1">
      <alignment horizontal="center"/>
    </xf>
    <xf numFmtId="313" fontId="249" fillId="0" borderId="56" xfId="0" applyNumberFormat="1" applyFont="1" applyBorder="1" applyAlignment="1">
      <alignment horizontal="right"/>
    </xf>
    <xf numFmtId="185" fontId="248" fillId="0" borderId="0" xfId="1148" applyNumberFormat="1" applyFont="1" applyFill="1" applyAlignment="1">
      <alignment horizontal="left"/>
    </xf>
    <xf numFmtId="173" fontId="249" fillId="0" borderId="11" xfId="4893" applyNumberFormat="1" applyFont="1" applyFill="1" applyBorder="1" applyAlignment="1">
      <alignment horizontal="center"/>
    </xf>
    <xf numFmtId="171" fontId="249" fillId="0" borderId="11" xfId="4893" applyNumberFormat="1" applyFont="1" applyFill="1" applyBorder="1" applyAlignment="1">
      <alignment horizontal="center"/>
    </xf>
    <xf numFmtId="173" fontId="249" fillId="0" borderId="11" xfId="4893" applyNumberFormat="1" applyFont="1" applyFill="1" applyBorder="1" applyAlignment="1">
      <alignment horizontal="center" vertical="center"/>
    </xf>
    <xf numFmtId="185" fontId="248" fillId="0" borderId="0" xfId="1148" applyNumberFormat="1" applyFont="1" applyFill="1"/>
    <xf numFmtId="173" fontId="249" fillId="0" borderId="56" xfId="2" applyNumberFormat="1" applyFont="1" applyFill="1" applyBorder="1" applyAlignment="1">
      <alignment horizontal="center"/>
    </xf>
    <xf numFmtId="173" fontId="249" fillId="0" borderId="56" xfId="2" applyNumberFormat="1" applyFont="1" applyFill="1" applyBorder="1"/>
    <xf numFmtId="0" fontId="251" fillId="0" borderId="0" xfId="0" applyFont="1" applyFill="1" applyAlignment="1">
      <alignment vertical="center"/>
    </xf>
    <xf numFmtId="171" fontId="249" fillId="0" borderId="0" xfId="4893" applyNumberFormat="1" applyFont="1" applyFill="1" applyBorder="1" applyAlignment="1">
      <alignment horizontal="center"/>
    </xf>
    <xf numFmtId="0" fontId="248" fillId="0" borderId="0" xfId="1150" applyFont="1" applyFill="1"/>
    <xf numFmtId="0" fontId="252" fillId="0" borderId="0" xfId="1150" applyFont="1" applyFill="1"/>
    <xf numFmtId="184" fontId="250" fillId="0" borderId="0" xfId="1148" applyNumberFormat="1" applyFont="1" applyFill="1"/>
    <xf numFmtId="0" fontId="250" fillId="0" borderId="0" xfId="4901" applyFont="1" applyFill="1" applyAlignment="1">
      <alignment horizontal="center"/>
    </xf>
    <xf numFmtId="184" fontId="250" fillId="0" borderId="0" xfId="1148" applyNumberFormat="1" applyFont="1" applyFill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49" fillId="0" borderId="11" xfId="2" applyNumberFormat="1" applyFont="1" applyFill="1" applyBorder="1"/>
    <xf numFmtId="171" fontId="249" fillId="0" borderId="0" xfId="1148" applyNumberFormat="1" applyFont="1" applyFill="1" applyBorder="1" applyAlignment="1">
      <alignment horizontal="center"/>
    </xf>
    <xf numFmtId="0" fontId="248" fillId="0" borderId="0" xfId="4901" applyFont="1" applyFill="1"/>
    <xf numFmtId="0" fontId="248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185" fontId="249" fillId="0" borderId="0" xfId="1148" applyNumberFormat="1" applyFont="1" applyFill="1"/>
    <xf numFmtId="184" fontId="249" fillId="0" borderId="0" xfId="1148" applyNumberFormat="1" applyFont="1" applyFill="1" applyBorder="1"/>
    <xf numFmtId="171" fontId="249" fillId="0" borderId="56" xfId="4893" applyFont="1" applyFill="1" applyBorder="1" applyAlignment="1">
      <alignment horizontal="center"/>
    </xf>
    <xf numFmtId="171" fontId="249" fillId="0" borderId="56" xfId="4893" applyFont="1" applyFill="1" applyBorder="1" applyAlignment="1">
      <alignment horizontal="right"/>
    </xf>
    <xf numFmtId="171" fontId="249" fillId="0" borderId="0" xfId="4893" applyFont="1" applyFill="1" applyBorder="1" applyAlignment="1">
      <alignment horizontal="right"/>
    </xf>
    <xf numFmtId="173" fontId="249" fillId="0" borderId="11" xfId="2" applyNumberFormat="1" applyFont="1" applyFill="1" applyBorder="1" applyAlignment="1">
      <alignment horizontal="right"/>
    </xf>
    <xf numFmtId="171" fontId="249" fillId="0" borderId="0" xfId="4893" applyNumberFormat="1" applyFont="1" applyFill="1" applyAlignment="1">
      <alignment horizontal="center"/>
    </xf>
    <xf numFmtId="173" fontId="249" fillId="0" borderId="7" xfId="2" applyNumberFormat="1" applyFont="1" applyFill="1" applyBorder="1" applyAlignment="1">
      <alignment horizontal="center"/>
    </xf>
    <xf numFmtId="185" fontId="249" fillId="0" borderId="0" xfId="1148" applyNumberFormat="1" applyFont="1" applyFill="1" applyAlignment="1"/>
    <xf numFmtId="184" fontId="249" fillId="0" borderId="0" xfId="1148" applyNumberFormat="1" applyFont="1" applyFill="1" applyAlignment="1"/>
    <xf numFmtId="171" fontId="249" fillId="0" borderId="0" xfId="1148" applyNumberFormat="1" applyFont="1" applyFill="1" applyAlignment="1"/>
    <xf numFmtId="0" fontId="249" fillId="0" borderId="0" xfId="1148" applyFont="1" applyFill="1" applyAlignment="1"/>
    <xf numFmtId="173" fontId="249" fillId="0" borderId="2" xfId="2" applyNumberFormat="1" applyFont="1" applyFill="1" applyBorder="1" applyAlignment="1">
      <alignment horizontal="center"/>
    </xf>
    <xf numFmtId="171" fontId="249" fillId="0" borderId="0" xfId="1148" applyNumberFormat="1" applyFont="1" applyFill="1" applyAlignment="1">
      <alignment horizontal="center" vertical="center"/>
    </xf>
    <xf numFmtId="49" fontId="250" fillId="0" borderId="0" xfId="1148" applyNumberFormat="1" applyFont="1" applyFill="1" applyBorder="1" applyAlignment="1">
      <alignment horizontal="center"/>
    </xf>
    <xf numFmtId="171" fontId="249" fillId="0" borderId="7" xfId="4893" applyNumberFormat="1" applyFont="1" applyFill="1" applyBorder="1" applyAlignment="1">
      <alignment horizontal="center"/>
    </xf>
    <xf numFmtId="314" fontId="249" fillId="0" borderId="0" xfId="4893" applyNumberFormat="1" applyFont="1" applyFill="1" applyBorder="1" applyAlignment="1">
      <alignment horizontal="center"/>
    </xf>
    <xf numFmtId="314" fontId="249" fillId="0" borderId="0" xfId="1148" applyNumberFormat="1" applyFont="1" applyFill="1" applyBorder="1" applyAlignment="1">
      <alignment horizontal="center"/>
    </xf>
    <xf numFmtId="314" fontId="249" fillId="0" borderId="0" xfId="1148" applyNumberFormat="1" applyFont="1" applyFill="1" applyAlignment="1">
      <alignment horizontal="center"/>
    </xf>
    <xf numFmtId="38" fontId="247" fillId="0" borderId="0" xfId="0" applyNumberFormat="1" applyFont="1" applyFill="1" applyAlignment="1">
      <alignment horizontal="left" vertical="center" indent="3"/>
    </xf>
    <xf numFmtId="171" fontId="254" fillId="0" borderId="0" xfId="1148" applyNumberFormat="1" applyFont="1" applyFill="1"/>
    <xf numFmtId="38" fontId="247" fillId="0" borderId="0" xfId="0" applyNumberFormat="1" applyFont="1" applyFill="1" applyAlignment="1">
      <alignment vertical="center"/>
    </xf>
    <xf numFmtId="173" fontId="254" fillId="0" borderId="0" xfId="2" applyNumberFormat="1" applyFont="1" applyFill="1"/>
    <xf numFmtId="173" fontId="249" fillId="0" borderId="0" xfId="4893" applyNumberFormat="1" applyFont="1" applyFill="1"/>
    <xf numFmtId="0" fontId="249" fillId="0" borderId="0" xfId="1148" applyFont="1" applyFill="1" applyBorder="1"/>
    <xf numFmtId="173" fontId="250" fillId="0" borderId="0" xfId="4893" applyNumberFormat="1" applyFont="1" applyFill="1" applyBorder="1" applyAlignment="1">
      <alignment horizontal="right"/>
    </xf>
    <xf numFmtId="173" fontId="250" fillId="0" borderId="0" xfId="2" applyNumberFormat="1" applyFont="1" applyFill="1" applyBorder="1" applyAlignment="1">
      <alignment horizontal="right"/>
    </xf>
    <xf numFmtId="0" fontId="249" fillId="0" borderId="0" xfId="1148" applyFont="1" applyFill="1" applyBorder="1" applyAlignment="1">
      <alignment horizontal="center"/>
    </xf>
    <xf numFmtId="185" fontId="249" fillId="0" borderId="0" xfId="1148" applyNumberFormat="1" applyFont="1" applyFill="1" applyBorder="1" applyAlignment="1">
      <alignment horizontal="right"/>
    </xf>
    <xf numFmtId="185" fontId="249" fillId="0" borderId="0" xfId="4893" applyNumberFormat="1" applyFont="1" applyFill="1" applyBorder="1"/>
    <xf numFmtId="1" fontId="249" fillId="0" borderId="0" xfId="1148" applyNumberFormat="1" applyFont="1" applyFill="1" applyBorder="1" applyAlignment="1">
      <alignment horizontal="center"/>
    </xf>
    <xf numFmtId="186" fontId="249" fillId="0" borderId="0" xfId="4893" applyNumberFormat="1" applyFont="1" applyFill="1" applyBorder="1"/>
    <xf numFmtId="186" fontId="249" fillId="0" borderId="0" xfId="1148" applyNumberFormat="1" applyFont="1" applyFill="1" applyBorder="1" applyAlignment="1">
      <alignment horizontal="right"/>
    </xf>
    <xf numFmtId="186" fontId="249" fillId="0" borderId="0" xfId="1148" applyNumberFormat="1" applyFont="1" applyFill="1" applyBorder="1"/>
    <xf numFmtId="184" fontId="249" fillId="0" borderId="0" xfId="4893" applyNumberFormat="1" applyFont="1" applyFill="1" applyBorder="1"/>
    <xf numFmtId="173" fontId="249" fillId="0" borderId="0" xfId="4893" applyNumberFormat="1" applyFont="1" applyFill="1" applyBorder="1"/>
    <xf numFmtId="173" fontId="249" fillId="0" borderId="0" xfId="1148" applyNumberFormat="1" applyFont="1" applyFill="1" applyBorder="1"/>
    <xf numFmtId="171" fontId="249" fillId="0" borderId="0" xfId="4893" applyFont="1" applyFill="1" applyBorder="1"/>
    <xf numFmtId="184" fontId="248" fillId="0" borderId="0" xfId="9" applyNumberFormat="1" applyFont="1" applyFill="1" applyAlignment="1">
      <alignment horizontal="left"/>
    </xf>
    <xf numFmtId="184" fontId="249" fillId="0" borderId="0" xfId="9" applyNumberFormat="1" applyFont="1" applyFill="1"/>
    <xf numFmtId="49" fontId="249" fillId="0" borderId="0" xfId="9" applyNumberFormat="1" applyFont="1" applyFill="1" applyAlignment="1">
      <alignment horizontal="center"/>
    </xf>
    <xf numFmtId="184" fontId="249" fillId="0" borderId="0" xfId="9" applyNumberFormat="1" applyFont="1" applyFill="1" applyBorder="1" applyAlignment="1">
      <alignment horizontal="center"/>
    </xf>
    <xf numFmtId="0" fontId="249" fillId="0" borderId="0" xfId="9" applyFont="1" applyFill="1" applyBorder="1" applyAlignment="1"/>
    <xf numFmtId="171" fontId="249" fillId="0" borderId="0" xfId="9" quotePrefix="1" applyNumberFormat="1" applyFont="1" applyFill="1" applyBorder="1" applyAlignment="1"/>
    <xf numFmtId="184" fontId="249" fillId="0" borderId="0" xfId="9" applyNumberFormat="1" applyFont="1" applyFill="1" applyAlignment="1">
      <alignment horizontal="center"/>
    </xf>
    <xf numFmtId="0" fontId="249" fillId="0" borderId="11" xfId="9" applyNumberFormat="1" applyFont="1" applyFill="1" applyBorder="1" applyAlignment="1">
      <alignment horizontal="center"/>
    </xf>
    <xf numFmtId="0" fontId="249" fillId="0" borderId="0" xfId="9" applyNumberFormat="1" applyFont="1" applyFill="1" applyAlignment="1">
      <alignment horizontal="center"/>
    </xf>
    <xf numFmtId="49" fontId="249" fillId="0" borderId="55" xfId="9" quotePrefix="1" applyNumberFormat="1" applyFont="1" applyFill="1" applyBorder="1" applyAlignment="1">
      <alignment horizontal="center"/>
    </xf>
    <xf numFmtId="49" fontId="249" fillId="0" borderId="0" xfId="9" applyNumberFormat="1" applyFont="1" applyFill="1" applyBorder="1" applyAlignment="1">
      <alignment horizontal="center"/>
    </xf>
    <xf numFmtId="0" fontId="248" fillId="0" borderId="0" xfId="9" applyFont="1" applyFill="1" applyAlignment="1">
      <alignment horizontal="left"/>
    </xf>
    <xf numFmtId="171" fontId="249" fillId="0" borderId="0" xfId="9" applyNumberFormat="1" applyFont="1" applyFill="1"/>
    <xf numFmtId="10" fontId="249" fillId="0" borderId="0" xfId="9" applyNumberFormat="1" applyFont="1" applyFill="1"/>
    <xf numFmtId="171" fontId="249" fillId="0" borderId="0" xfId="10" applyFont="1" applyFill="1"/>
    <xf numFmtId="0" fontId="250" fillId="0" borderId="0" xfId="9" applyNumberFormat="1" applyFont="1" applyFill="1" applyAlignment="1">
      <alignment horizontal="center"/>
    </xf>
    <xf numFmtId="173" fontId="249" fillId="0" borderId="6" xfId="2" applyNumberFormat="1" applyFont="1" applyFill="1" applyBorder="1"/>
    <xf numFmtId="171" fontId="249" fillId="0" borderId="0" xfId="10" applyNumberFormat="1" applyFont="1" applyFill="1" applyBorder="1"/>
    <xf numFmtId="0" fontId="248" fillId="0" borderId="0" xfId="9" applyFont="1" applyFill="1"/>
    <xf numFmtId="0" fontId="249" fillId="0" borderId="0" xfId="9" applyFont="1" applyFill="1" applyAlignment="1">
      <alignment horizontal="left"/>
    </xf>
    <xf numFmtId="10" fontId="249" fillId="0" borderId="0" xfId="10" applyNumberFormat="1" applyFont="1" applyFill="1"/>
    <xf numFmtId="171" fontId="249" fillId="0" borderId="0" xfId="9" applyNumberFormat="1" applyFont="1" applyFill="1" applyBorder="1"/>
    <xf numFmtId="0" fontId="249" fillId="0" borderId="8" xfId="0" applyFont="1" applyBorder="1" applyAlignment="1"/>
    <xf numFmtId="313" fontId="249" fillId="0" borderId="8" xfId="0" applyNumberFormat="1" applyFont="1" applyBorder="1" applyAlignment="1">
      <alignment horizontal="right"/>
    </xf>
    <xf numFmtId="185" fontId="248" fillId="0" borderId="0" xfId="9" applyNumberFormat="1" applyFont="1" applyFill="1" applyAlignment="1">
      <alignment horizontal="left"/>
    </xf>
    <xf numFmtId="0" fontId="249" fillId="0" borderId="0" xfId="9" applyFont="1" applyFill="1"/>
    <xf numFmtId="173" fontId="249" fillId="0" borderId="11" xfId="10" applyNumberFormat="1" applyFont="1" applyFill="1" applyBorder="1" applyAlignment="1">
      <alignment horizontal="center"/>
    </xf>
    <xf numFmtId="171" fontId="249" fillId="0" borderId="0" xfId="10" applyNumberFormat="1" applyFont="1" applyFill="1" applyBorder="1" applyAlignment="1">
      <alignment horizontal="center"/>
    </xf>
    <xf numFmtId="173" fontId="249" fillId="0" borderId="0" xfId="10" applyNumberFormat="1" applyFont="1" applyFill="1" applyBorder="1" applyAlignment="1">
      <alignment horizontal="center"/>
    </xf>
    <xf numFmtId="185" fontId="248" fillId="0" borderId="0" xfId="9" applyNumberFormat="1" applyFont="1" applyFill="1"/>
    <xf numFmtId="184" fontId="250" fillId="0" borderId="0" xfId="9" applyNumberFormat="1" applyFont="1" applyFill="1"/>
    <xf numFmtId="184" fontId="250" fillId="0" borderId="0" xfId="9" applyNumberFormat="1" applyFont="1" applyFill="1" applyAlignment="1">
      <alignment horizontal="center"/>
    </xf>
    <xf numFmtId="171" fontId="249" fillId="0" borderId="0" xfId="9" applyNumberFormat="1" applyFont="1" applyFill="1" applyBorder="1" applyAlignment="1">
      <alignment horizontal="center"/>
    </xf>
    <xf numFmtId="0" fontId="253" fillId="0" borderId="0" xfId="9" applyFont="1" applyFill="1"/>
    <xf numFmtId="185" fontId="249" fillId="0" borderId="0" xfId="9" applyNumberFormat="1" applyFont="1" applyFill="1"/>
    <xf numFmtId="184" fontId="249" fillId="0" borderId="0" xfId="9" applyNumberFormat="1" applyFont="1" applyFill="1" applyBorder="1"/>
    <xf numFmtId="171" fontId="249" fillId="0" borderId="0" xfId="10" applyFont="1" applyFill="1" applyBorder="1" applyAlignment="1">
      <alignment horizontal="center"/>
    </xf>
    <xf numFmtId="173" fontId="249" fillId="0" borderId="0" xfId="2" applyNumberFormat="1" applyFont="1" applyFill="1" applyBorder="1" applyAlignment="1">
      <alignment horizontal="right"/>
    </xf>
    <xf numFmtId="171" fontId="249" fillId="0" borderId="0" xfId="10" applyFont="1" applyFill="1" applyBorder="1" applyAlignment="1">
      <alignment horizontal="right"/>
    </xf>
    <xf numFmtId="171" fontId="249" fillId="0" borderId="0" xfId="10" applyNumberFormat="1" applyFont="1" applyFill="1" applyAlignment="1">
      <alignment horizontal="center"/>
    </xf>
    <xf numFmtId="171" fontId="249" fillId="0" borderId="0" xfId="10" applyNumberFormat="1" applyFont="1" applyFill="1"/>
    <xf numFmtId="173" fontId="249" fillId="0" borderId="7" xfId="2" applyNumberFormat="1" applyFont="1" applyFill="1" applyBorder="1"/>
    <xf numFmtId="185" fontId="249" fillId="0" borderId="0" xfId="9" applyNumberFormat="1" applyFont="1" applyFill="1" applyAlignment="1"/>
    <xf numFmtId="184" fontId="249" fillId="0" borderId="0" xfId="9" applyNumberFormat="1" applyFont="1" applyFill="1" applyAlignment="1"/>
    <xf numFmtId="171" fontId="249" fillId="0" borderId="0" xfId="9" applyNumberFormat="1" applyFont="1" applyFill="1" applyAlignment="1"/>
    <xf numFmtId="171" fontId="249" fillId="0" borderId="0" xfId="9" applyNumberFormat="1" applyFont="1" applyFill="1" applyAlignment="1">
      <alignment horizontal="center"/>
    </xf>
    <xf numFmtId="0" fontId="249" fillId="0" borderId="0" xfId="9" applyFont="1" applyFill="1" applyAlignment="1"/>
    <xf numFmtId="49" fontId="250" fillId="0" borderId="0" xfId="9" applyNumberFormat="1" applyFont="1" applyFill="1" applyBorder="1" applyAlignment="1">
      <alignment horizontal="center"/>
    </xf>
    <xf numFmtId="171" fontId="249" fillId="0" borderId="7" xfId="10" applyNumberFormat="1" applyFont="1" applyFill="1" applyBorder="1" applyAlignment="1">
      <alignment horizontal="center"/>
    </xf>
    <xf numFmtId="171" fontId="254" fillId="0" borderId="0" xfId="9" applyNumberFormat="1" applyFont="1" applyFill="1"/>
    <xf numFmtId="173" fontId="249" fillId="0" borderId="0" xfId="9" applyNumberFormat="1" applyFont="1" applyFill="1"/>
    <xf numFmtId="173" fontId="249" fillId="0" borderId="0" xfId="10" applyNumberFormat="1" applyFont="1" applyFill="1"/>
    <xf numFmtId="0" fontId="249" fillId="0" borderId="0" xfId="9" applyFont="1" applyFill="1" applyBorder="1"/>
    <xf numFmtId="173" fontId="250" fillId="0" borderId="0" xfId="10" applyNumberFormat="1" applyFont="1" applyFill="1" applyBorder="1" applyAlignment="1">
      <alignment horizontal="right"/>
    </xf>
    <xf numFmtId="0" fontId="249" fillId="0" borderId="0" xfId="9" quotePrefix="1" applyFont="1" applyFill="1" applyBorder="1" applyAlignment="1"/>
    <xf numFmtId="49" fontId="255" fillId="0" borderId="0" xfId="9" applyNumberFormat="1" applyFont="1" applyFill="1" applyBorder="1" applyAlignment="1">
      <alignment horizontal="center"/>
    </xf>
    <xf numFmtId="0" fontId="249" fillId="0" borderId="0" xfId="9" applyNumberFormat="1" applyFont="1" applyFill="1" applyBorder="1" applyAlignment="1">
      <alignment horizontal="center"/>
    </xf>
    <xf numFmtId="9" fontId="249" fillId="0" borderId="0" xfId="12" applyFont="1" applyFill="1" applyBorder="1"/>
    <xf numFmtId="185" fontId="249" fillId="0" borderId="0" xfId="9" applyNumberFormat="1" applyFont="1" applyFill="1" applyBorder="1"/>
    <xf numFmtId="171" fontId="249" fillId="0" borderId="0" xfId="10" applyFont="1" applyFill="1" applyBorder="1"/>
    <xf numFmtId="177" fontId="249" fillId="0" borderId="0" xfId="10" applyNumberFormat="1" applyFont="1" applyFill="1" applyBorder="1" applyAlignment="1">
      <alignment horizontal="center"/>
    </xf>
    <xf numFmtId="177" fontId="249" fillId="0" borderId="0" xfId="9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187" fontId="249" fillId="0" borderId="0" xfId="1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center"/>
    </xf>
    <xf numFmtId="185" fontId="249" fillId="0" borderId="0" xfId="9" applyNumberFormat="1" applyFont="1" applyFill="1" applyBorder="1" applyAlignment="1">
      <alignment horizontal="right"/>
    </xf>
    <xf numFmtId="185" fontId="249" fillId="0" borderId="0" xfId="10" applyNumberFormat="1" applyFont="1" applyFill="1" applyBorder="1"/>
    <xf numFmtId="1" fontId="249" fillId="0" borderId="0" xfId="9" applyNumberFormat="1" applyFont="1" applyFill="1" applyBorder="1" applyAlignment="1">
      <alignment horizontal="center"/>
    </xf>
    <xf numFmtId="186" fontId="249" fillId="0" borderId="0" xfId="10" applyNumberFormat="1" applyFont="1" applyFill="1" applyBorder="1"/>
    <xf numFmtId="186" fontId="249" fillId="0" borderId="0" xfId="9" applyNumberFormat="1" applyFont="1" applyFill="1" applyBorder="1" applyAlignment="1">
      <alignment horizontal="right"/>
    </xf>
    <xf numFmtId="186" fontId="249" fillId="0" borderId="0" xfId="9" applyNumberFormat="1" applyFont="1" applyFill="1" applyBorder="1"/>
    <xf numFmtId="184" fontId="249" fillId="0" borderId="0" xfId="10" applyNumberFormat="1" applyFont="1" applyFill="1" applyBorder="1"/>
    <xf numFmtId="173" fontId="249" fillId="0" borderId="0" xfId="10" applyNumberFormat="1" applyFont="1" applyFill="1" applyBorder="1"/>
    <xf numFmtId="173" fontId="249" fillId="0" borderId="0" xfId="9" applyNumberFormat="1" applyFont="1" applyFill="1" applyBorder="1"/>
    <xf numFmtId="171" fontId="248" fillId="0" borderId="0" xfId="9" applyNumberFormat="1" applyFont="1" applyFill="1" applyBorder="1" applyAlignment="1"/>
    <xf numFmtId="184" fontId="249" fillId="0" borderId="0" xfId="9" applyNumberFormat="1" applyFont="1" applyFill="1" applyBorder="1" applyAlignment="1"/>
    <xf numFmtId="173" fontId="249" fillId="0" borderId="0" xfId="9" applyNumberFormat="1" applyFont="1" applyFill="1" applyBorder="1" applyAlignment="1"/>
    <xf numFmtId="16" fontId="249" fillId="0" borderId="0" xfId="9" quotePrefix="1" applyNumberFormat="1" applyFont="1" applyFill="1" applyBorder="1" applyAlignment="1"/>
    <xf numFmtId="184" fontId="249" fillId="0" borderId="0" xfId="9" quotePrefix="1" applyNumberFormat="1" applyFont="1" applyFill="1" applyBorder="1" applyAlignment="1">
      <alignment horizontal="center"/>
    </xf>
    <xf numFmtId="0" fontId="249" fillId="0" borderId="0" xfId="9" quotePrefix="1" applyNumberFormat="1" applyFont="1" applyFill="1" applyBorder="1" applyAlignment="1">
      <alignment horizontal="center"/>
    </xf>
    <xf numFmtId="0" fontId="249" fillId="0" borderId="0" xfId="9" applyNumberFormat="1" applyFont="1" applyFill="1" applyBorder="1"/>
    <xf numFmtId="184" fontId="249" fillId="0" borderId="11" xfId="9" applyNumberFormat="1" applyFont="1" applyFill="1" applyBorder="1" applyAlignment="1">
      <alignment horizontal="center"/>
    </xf>
    <xf numFmtId="184" fontId="249" fillId="0" borderId="11" xfId="9" quotePrefix="1" applyNumberFormat="1" applyFont="1" applyFill="1" applyBorder="1" applyAlignment="1">
      <alignment horizontal="center"/>
    </xf>
    <xf numFmtId="0" fontId="248" fillId="0" borderId="0" xfId="9" applyFont="1" applyFill="1" applyBorder="1" applyAlignment="1">
      <alignment horizontal="left"/>
    </xf>
    <xf numFmtId="0" fontId="250" fillId="0" borderId="0" xfId="9" applyNumberFormat="1" applyFont="1" applyFill="1" applyBorder="1" applyAlignment="1">
      <alignment horizontal="center"/>
    </xf>
    <xf numFmtId="171" fontId="249" fillId="0" borderId="0" xfId="10" applyNumberFormat="1" applyFont="1" applyFill="1" applyBorder="1" applyAlignment="1">
      <alignment horizontal="right"/>
    </xf>
    <xf numFmtId="173" fontId="249" fillId="0" borderId="0" xfId="2" applyNumberFormat="1" applyFont="1" applyFill="1" applyBorder="1" applyAlignment="1"/>
    <xf numFmtId="173" fontId="249" fillId="0" borderId="0" xfId="2" applyNumberFormat="1" applyFont="1"/>
    <xf numFmtId="173" fontId="249" fillId="0" borderId="0" xfId="4893" applyNumberFormat="1" applyFont="1" applyFill="1" applyBorder="1" applyAlignment="1">
      <alignment horizontal="right"/>
    </xf>
    <xf numFmtId="171" fontId="249" fillId="0" borderId="0" xfId="2" applyFont="1" applyFill="1" applyBorder="1"/>
    <xf numFmtId="173" fontId="249" fillId="0" borderId="0" xfId="4893" applyNumberFormat="1" applyFont="1" applyFill="1" applyBorder="1" applyAlignment="1">
      <alignment horizontal="center"/>
    </xf>
    <xf numFmtId="171" fontId="249" fillId="0" borderId="0" xfId="2" applyFont="1" applyFill="1" applyBorder="1" applyAlignment="1"/>
    <xf numFmtId="171" fontId="249" fillId="0" borderId="0" xfId="9" quotePrefix="1" applyNumberFormat="1" applyFont="1" applyFill="1" applyBorder="1" applyAlignment="1">
      <alignment horizontal="left"/>
    </xf>
    <xf numFmtId="171" fontId="249" fillId="0" borderId="0" xfId="9" applyNumberFormat="1" applyFont="1" applyFill="1" applyBorder="1" applyAlignment="1">
      <alignment horizontal="left"/>
    </xf>
    <xf numFmtId="173" fontId="249" fillId="0" borderId="55" xfId="2" applyNumberFormat="1" applyFont="1" applyFill="1" applyBorder="1" applyAlignment="1"/>
    <xf numFmtId="173" fontId="249" fillId="0" borderId="6" xfId="10" applyNumberFormat="1" applyFont="1" applyFill="1" applyBorder="1" applyAlignment="1">
      <alignment horizontal="right"/>
    </xf>
    <xf numFmtId="173" fontId="249" fillId="0" borderId="0" xfId="10" applyNumberFormat="1" applyFont="1" applyFill="1" applyBorder="1" applyAlignment="1">
      <alignment horizontal="right"/>
    </xf>
    <xf numFmtId="184" fontId="249" fillId="0" borderId="0" xfId="10" applyNumberFormat="1" applyFont="1" applyFill="1" applyBorder="1" applyAlignment="1">
      <alignment horizontal="right"/>
    </xf>
    <xf numFmtId="184" fontId="249" fillId="0" borderId="0" xfId="10" quotePrefix="1" applyNumberFormat="1" applyFont="1" applyFill="1" applyBorder="1" applyAlignment="1">
      <alignment horizontal="right"/>
    </xf>
    <xf numFmtId="184" fontId="256" fillId="0" borderId="0" xfId="9" applyNumberFormat="1" applyFont="1" applyFill="1" applyBorder="1"/>
    <xf numFmtId="173" fontId="249" fillId="0" borderId="0" xfId="10" quotePrefix="1" applyNumberFormat="1" applyFont="1" applyFill="1" applyBorder="1" applyAlignment="1">
      <alignment horizontal="right"/>
    </xf>
    <xf numFmtId="173" fontId="256" fillId="0" borderId="0" xfId="9" applyNumberFormat="1" applyFont="1" applyFill="1" applyBorder="1"/>
    <xf numFmtId="184" fontId="249" fillId="0" borderId="0" xfId="4893" applyNumberFormat="1" applyFont="1" applyFill="1" applyBorder="1" applyAlignment="1">
      <alignment horizontal="center"/>
    </xf>
    <xf numFmtId="184" fontId="249" fillId="0" borderId="0" xfId="10" quotePrefix="1" applyNumberFormat="1" applyFont="1" applyFill="1" applyBorder="1" applyAlignment="1">
      <alignment horizontal="center"/>
    </xf>
    <xf numFmtId="173" fontId="249" fillId="0" borderId="0" xfId="10" quotePrefix="1" applyNumberFormat="1" applyFont="1" applyFill="1" applyBorder="1" applyAlignment="1">
      <alignment horizontal="center"/>
    </xf>
    <xf numFmtId="184" fontId="256" fillId="0" borderId="0" xfId="2" applyNumberFormat="1" applyFont="1" applyFill="1" applyBorder="1" applyAlignment="1">
      <alignment horizontal="center"/>
    </xf>
    <xf numFmtId="171" fontId="249" fillId="0" borderId="0" xfId="2" applyFont="1" applyFill="1" applyBorder="1" applyAlignment="1">
      <alignment horizontal="right"/>
    </xf>
    <xf numFmtId="173" fontId="256" fillId="0" borderId="0" xfId="2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171" fontId="249" fillId="0" borderId="0" xfId="9" quotePrefix="1" applyNumberFormat="1" applyFont="1" applyFill="1" applyBorder="1"/>
    <xf numFmtId="173" fontId="249" fillId="0" borderId="11" xfId="2" applyNumberFormat="1" applyFont="1" applyFill="1" applyBorder="1" applyAlignment="1"/>
    <xf numFmtId="173" fontId="249" fillId="0" borderId="11" xfId="10" applyNumberFormat="1" applyFont="1" applyFill="1" applyBorder="1" applyAlignment="1">
      <alignment horizontal="right"/>
    </xf>
    <xf numFmtId="173" fontId="249" fillId="0" borderId="7" xfId="10" applyNumberFormat="1" applyFont="1" applyFill="1" applyBorder="1" applyAlignment="1">
      <alignment horizontal="right"/>
    </xf>
    <xf numFmtId="38" fontId="249" fillId="0" borderId="0" xfId="0" applyNumberFormat="1" applyFont="1" applyFill="1" applyAlignment="1">
      <alignment vertical="center"/>
    </xf>
    <xf numFmtId="171" fontId="249" fillId="0" borderId="0" xfId="9" applyNumberFormat="1" applyFont="1" applyFill="1" applyBorder="1" applyAlignment="1"/>
    <xf numFmtId="171" fontId="248" fillId="0" borderId="0" xfId="11" applyNumberFormat="1" applyFont="1" applyFill="1" applyBorder="1" applyAlignment="1">
      <alignment horizontal="left"/>
    </xf>
    <xf numFmtId="173" fontId="249" fillId="0" borderId="0" xfId="9" quotePrefix="1" applyNumberFormat="1" applyFont="1" applyFill="1" applyBorder="1" applyAlignment="1">
      <alignment horizontal="center"/>
    </xf>
    <xf numFmtId="173" fontId="249" fillId="0" borderId="0" xfId="9" applyNumberFormat="1" applyFont="1" applyFill="1" applyBorder="1" applyAlignment="1">
      <alignment horizontal="right"/>
    </xf>
    <xf numFmtId="171" fontId="249" fillId="0" borderId="0" xfId="9" applyNumberFormat="1" applyFont="1" applyFill="1" applyBorder="1" applyAlignment="1">
      <alignment horizontal="right"/>
    </xf>
    <xf numFmtId="173" fontId="249" fillId="0" borderId="0" xfId="9" applyNumberFormat="1" applyFont="1" applyFill="1" applyBorder="1" applyAlignment="1">
      <alignment horizontal="center"/>
    </xf>
    <xf numFmtId="173" fontId="249" fillId="0" borderId="55" xfId="10" applyNumberFormat="1" applyFont="1" applyFill="1" applyBorder="1" applyAlignment="1">
      <alignment horizontal="right"/>
    </xf>
    <xf numFmtId="184" fontId="249" fillId="0" borderId="0" xfId="10" applyNumberFormat="1" applyFont="1" applyFill="1" applyBorder="1" applyAlignment="1">
      <alignment horizontal="center"/>
    </xf>
    <xf numFmtId="0" fontId="250" fillId="0" borderId="0" xfId="1148" applyNumberFormat="1" applyFont="1" applyFill="1" applyBorder="1" applyAlignment="1">
      <alignment horizontal="center"/>
    </xf>
    <xf numFmtId="171" fontId="249" fillId="0" borderId="0" xfId="4893" applyNumberFormat="1" applyFont="1" applyFill="1" applyBorder="1" applyAlignment="1">
      <alignment horizontal="right"/>
    </xf>
    <xf numFmtId="0" fontId="250" fillId="0" borderId="0" xfId="9" applyNumberFormat="1" applyFont="1" applyFill="1" applyBorder="1" applyAlignment="1">
      <alignment horizontal="center" vertical="center"/>
    </xf>
    <xf numFmtId="0" fontId="249" fillId="0" borderId="0" xfId="9" applyFont="1" applyFill="1" applyBorder="1" applyAlignment="1" applyProtection="1">
      <alignment horizontal="center"/>
      <protection locked="0"/>
    </xf>
    <xf numFmtId="184" fontId="250" fillId="0" borderId="0" xfId="9" applyNumberFormat="1" applyFont="1" applyFill="1" applyBorder="1" applyAlignment="1">
      <alignment horizontal="center" vertical="center"/>
    </xf>
    <xf numFmtId="184" fontId="250" fillId="0" borderId="0" xfId="9" applyNumberFormat="1" applyFont="1" applyFill="1" applyBorder="1"/>
    <xf numFmtId="173" fontId="250" fillId="0" borderId="0" xfId="9" applyNumberFormat="1" applyFont="1" applyFill="1" applyBorder="1" applyAlignment="1">
      <alignment horizontal="center" vertical="center"/>
    </xf>
    <xf numFmtId="184" fontId="249" fillId="0" borderId="0" xfId="9" applyNumberFormat="1" applyFont="1" applyFill="1" applyBorder="1" applyAlignment="1">
      <alignment horizontal="right"/>
    </xf>
    <xf numFmtId="171" fontId="249" fillId="0" borderId="0" xfId="11" applyNumberFormat="1" applyFont="1" applyFill="1" applyBorder="1"/>
    <xf numFmtId="173" fontId="249" fillId="0" borderId="55" xfId="2" applyNumberFormat="1" applyFont="1" applyFill="1" applyBorder="1" applyAlignment="1">
      <alignment horizontal="right"/>
    </xf>
    <xf numFmtId="171" fontId="248" fillId="0" borderId="0" xfId="11" applyNumberFormat="1" applyFont="1" applyFill="1" applyBorder="1"/>
    <xf numFmtId="173" fontId="249" fillId="0" borderId="7" xfId="2" applyNumberFormat="1" applyFont="1" applyFill="1" applyBorder="1" applyAlignment="1">
      <alignment horizontal="right"/>
    </xf>
    <xf numFmtId="171" fontId="254" fillId="0" borderId="0" xfId="9" applyNumberFormat="1" applyFont="1" applyFill="1" applyBorder="1"/>
    <xf numFmtId="0" fontId="248" fillId="0" borderId="0" xfId="9" applyFont="1" applyFill="1" applyAlignment="1"/>
    <xf numFmtId="173" fontId="249" fillId="0" borderId="0" xfId="2" applyNumberFormat="1" applyFont="1" applyFill="1" applyAlignment="1"/>
    <xf numFmtId="173" fontId="249" fillId="0" borderId="0" xfId="2" applyNumberFormat="1" applyFont="1" applyFill="1" applyAlignment="1">
      <alignment horizontal="center"/>
    </xf>
    <xf numFmtId="0" fontId="248" fillId="0" borderId="0" xfId="0" applyFont="1" applyFill="1" applyAlignment="1"/>
    <xf numFmtId="0" fontId="249" fillId="0" borderId="0" xfId="0" applyFont="1" applyFill="1" applyAlignment="1"/>
    <xf numFmtId="0" fontId="249" fillId="0" borderId="0" xfId="0" applyFont="1" applyFill="1" applyBorder="1" applyAlignment="1"/>
    <xf numFmtId="0" fontId="249" fillId="0" borderId="0" xfId="9" applyFont="1" applyFill="1" applyAlignment="1">
      <alignment horizontal="center"/>
    </xf>
    <xf numFmtId="169" fontId="249" fillId="0" borderId="0" xfId="9" applyNumberFormat="1" applyFont="1" applyFill="1" applyBorder="1" applyAlignment="1"/>
    <xf numFmtId="169" fontId="249" fillId="0" borderId="0" xfId="9" applyNumberFormat="1" applyFont="1" applyFill="1" applyBorder="1" applyAlignment="1">
      <alignment horizontal="center"/>
    </xf>
    <xf numFmtId="169" fontId="249" fillId="0" borderId="0" xfId="9" applyNumberFormat="1" applyFont="1" applyFill="1" applyAlignment="1">
      <alignment horizontal="center"/>
    </xf>
    <xf numFmtId="0" fontId="249" fillId="0" borderId="0" xfId="9" quotePrefix="1" applyFont="1" applyFill="1"/>
    <xf numFmtId="0" fontId="249" fillId="0" borderId="0" xfId="9" applyFont="1" applyFill="1" applyAlignment="1">
      <alignment horizontal="right"/>
    </xf>
    <xf numFmtId="171" fontId="249" fillId="0" borderId="0" xfId="10" applyNumberFormat="1" applyFont="1" applyFill="1" applyBorder="1" applyAlignment="1"/>
    <xf numFmtId="9" fontId="248" fillId="0" borderId="0" xfId="12" applyFont="1" applyFill="1" applyAlignment="1"/>
    <xf numFmtId="173" fontId="249" fillId="0" borderId="56" xfId="2" applyNumberFormat="1" applyFont="1" applyFill="1" applyBorder="1" applyAlignment="1"/>
    <xf numFmtId="0" fontId="255" fillId="0" borderId="0" xfId="9" applyFont="1" applyFill="1" applyBorder="1" applyAlignment="1">
      <alignment horizontal="center"/>
    </xf>
    <xf numFmtId="38" fontId="249" fillId="0" borderId="0" xfId="0" applyNumberFormat="1" applyFont="1" applyFill="1" applyAlignment="1">
      <alignment horizontal="left" vertical="center" indent="3"/>
    </xf>
    <xf numFmtId="173" fontId="257" fillId="0" borderId="0" xfId="2" applyNumberFormat="1" applyFont="1" applyFill="1"/>
    <xf numFmtId="2" fontId="257" fillId="0" borderId="0" xfId="9" applyNumberFormat="1" applyFont="1" applyFill="1"/>
    <xf numFmtId="173" fontId="249" fillId="0" borderId="0" xfId="2" applyNumberFormat="1" applyFont="1" applyFill="1" applyAlignment="1">
      <alignment horizontal="left"/>
    </xf>
    <xf numFmtId="0" fontId="249" fillId="0" borderId="0" xfId="4902" applyFont="1" applyFill="1" applyBorder="1" applyAlignment="1">
      <alignment horizontal="center" vertical="center"/>
    </xf>
    <xf numFmtId="0" fontId="249" fillId="0" borderId="56" xfId="4902" applyFont="1" applyFill="1" applyBorder="1" applyAlignment="1">
      <alignment horizontal="center" vertical="center"/>
    </xf>
    <xf numFmtId="0" fontId="249" fillId="0" borderId="11" xfId="4902" applyFont="1" applyFill="1" applyBorder="1" applyAlignment="1">
      <alignment horizontal="center" vertical="center"/>
    </xf>
    <xf numFmtId="0" fontId="249" fillId="0" borderId="0" xfId="4902" applyFont="1" applyFill="1" applyAlignment="1">
      <alignment horizontal="center" vertical="center"/>
    </xf>
    <xf numFmtId="173" fontId="249" fillId="0" borderId="2" xfId="2" applyNumberFormat="1" applyFont="1" applyFill="1" applyBorder="1" applyAlignment="1"/>
    <xf numFmtId="173" fontId="254" fillId="0" borderId="0" xfId="2" applyNumberFormat="1" applyFont="1" applyFill="1" applyBorder="1" applyAlignment="1"/>
    <xf numFmtId="184" fontId="248" fillId="0" borderId="0" xfId="1148" applyNumberFormat="1" applyFont="1" applyFill="1" applyAlignment="1"/>
    <xf numFmtId="173" fontId="248" fillId="0" borderId="0" xfId="2" applyNumberFormat="1" applyFont="1" applyFill="1" applyAlignment="1"/>
    <xf numFmtId="185" fontId="248" fillId="0" borderId="0" xfId="1148" applyNumberFormat="1" applyFont="1" applyFill="1" applyAlignment="1"/>
    <xf numFmtId="185" fontId="249" fillId="0" borderId="0" xfId="1148" applyNumberFormat="1" applyFont="1" applyFill="1" applyBorder="1" applyAlignment="1"/>
    <xf numFmtId="0" fontId="249" fillId="0" borderId="55" xfId="2" applyNumberFormat="1" applyFont="1" applyFill="1" applyBorder="1" applyAlignment="1">
      <alignment horizontal="center"/>
    </xf>
    <xf numFmtId="173" fontId="258" fillId="0" borderId="0" xfId="2" applyNumberFormat="1" applyFont="1" applyFill="1" applyAlignment="1"/>
    <xf numFmtId="184" fontId="249" fillId="0" borderId="0" xfId="4893" applyNumberFormat="1" applyFont="1" applyFill="1" applyAlignment="1"/>
    <xf numFmtId="185" fontId="249" fillId="0" borderId="0" xfId="4893" applyNumberFormat="1" applyFont="1" applyFill="1" applyAlignment="1"/>
    <xf numFmtId="0" fontId="248" fillId="0" borderId="0" xfId="1148" applyFont="1" applyFill="1" applyAlignment="1"/>
    <xf numFmtId="185" fontId="249" fillId="0" borderId="0" xfId="4893" applyNumberFormat="1" applyFont="1" applyFill="1" applyBorder="1" applyAlignment="1"/>
    <xf numFmtId="173" fontId="249" fillId="0" borderId="6" xfId="2" applyNumberFormat="1" applyFont="1" applyFill="1" applyBorder="1" applyAlignment="1">
      <alignment horizontal="center"/>
    </xf>
    <xf numFmtId="38" fontId="249" fillId="0" borderId="0" xfId="0" applyNumberFormat="1" applyFont="1" applyFill="1" applyAlignment="1">
      <alignment horizontal="left"/>
    </xf>
    <xf numFmtId="0" fontId="249" fillId="0" borderId="0" xfId="1148" applyFont="1" applyFill="1" applyAlignment="1">
      <alignment horizontal="center"/>
    </xf>
    <xf numFmtId="38" fontId="249" fillId="0" borderId="0" xfId="0" applyNumberFormat="1" applyFont="1" applyFill="1" applyAlignment="1"/>
    <xf numFmtId="173" fontId="249" fillId="0" borderId="0" xfId="2" applyNumberFormat="1" applyFont="1" applyFill="1" applyAlignment="1">
      <alignment horizontal="right"/>
    </xf>
    <xf numFmtId="171" fontId="249" fillId="0" borderId="0" xfId="4893" applyNumberFormat="1" applyFont="1" applyFill="1" applyAlignment="1"/>
    <xf numFmtId="173" fontId="249" fillId="0" borderId="6" xfId="2" applyNumberFormat="1" applyFont="1" applyFill="1" applyBorder="1" applyAlignment="1">
      <alignment horizontal="right"/>
    </xf>
    <xf numFmtId="173" fontId="249" fillId="0" borderId="8" xfId="2" applyNumberFormat="1" applyFont="1" applyFill="1" applyBorder="1" applyAlignment="1">
      <alignment horizontal="right"/>
    </xf>
    <xf numFmtId="184" fontId="249" fillId="0" borderId="0" xfId="9" quotePrefix="1" applyNumberFormat="1" applyFont="1" applyFill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9" fillId="0" borderId="0" xfId="1148" applyNumberFormat="1" applyFont="1" applyFill="1" applyAlignment="1">
      <alignment horizontal="center"/>
    </xf>
    <xf numFmtId="173" fontId="249" fillId="0" borderId="0" xfId="1148" applyNumberFormat="1" applyFont="1" applyFill="1"/>
    <xf numFmtId="173" fontId="249" fillId="0" borderId="0" xfId="1148" applyNumberFormat="1" applyFont="1" applyFill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59" fillId="0" borderId="0" xfId="2" applyNumberFormat="1" applyFont="1" applyFill="1" applyBorder="1" applyAlignment="1">
      <alignment horizontal="center"/>
    </xf>
    <xf numFmtId="173" fontId="249" fillId="0" borderId="7" xfId="2" applyNumberFormat="1" applyFont="1" applyFill="1" applyBorder="1" applyAlignment="1"/>
    <xf numFmtId="173" fontId="249" fillId="0" borderId="56" xfId="2" applyNumberFormat="1" applyFont="1" applyFill="1" applyBorder="1" applyAlignment="1">
      <alignment horizontal="right"/>
    </xf>
    <xf numFmtId="173" fontId="29" fillId="0" borderId="56" xfId="1148" applyNumberFormat="1" applyFont="1" applyFill="1" applyBorder="1"/>
    <xf numFmtId="184" fontId="249" fillId="0" borderId="11" xfId="9" applyNumberFormat="1" applyFont="1" applyFill="1" applyBorder="1" applyAlignment="1">
      <alignment horizontal="center"/>
    </xf>
    <xf numFmtId="171" fontId="249" fillId="0" borderId="55" xfId="9" applyNumberFormat="1" applyFont="1" applyFill="1" applyBorder="1" applyAlignment="1">
      <alignment horizontal="center"/>
    </xf>
    <xf numFmtId="16" fontId="249" fillId="0" borderId="6" xfId="9" applyNumberFormat="1" applyFont="1" applyFill="1" applyBorder="1" applyAlignment="1">
      <alignment horizontal="center"/>
    </xf>
    <xf numFmtId="0" fontId="249" fillId="0" borderId="6" xfId="9" applyFont="1" applyFill="1" applyBorder="1" applyAlignment="1">
      <alignment horizontal="center"/>
    </xf>
    <xf numFmtId="184" fontId="249" fillId="0" borderId="0" xfId="9" quotePrefix="1" applyNumberFormat="1" applyFont="1" applyFill="1" applyBorder="1" applyAlignment="1">
      <alignment horizontal="center"/>
    </xf>
    <xf numFmtId="184" fontId="249" fillId="0" borderId="0" xfId="9" applyNumberFormat="1" applyFont="1" applyFill="1" applyBorder="1" applyAlignment="1">
      <alignment horizontal="center"/>
    </xf>
    <xf numFmtId="0" fontId="249" fillId="0" borderId="11" xfId="9" applyFont="1" applyFill="1" applyBorder="1" applyAlignment="1">
      <alignment horizontal="center"/>
    </xf>
    <xf numFmtId="173" fontId="250" fillId="0" borderId="0" xfId="10" applyNumberFormat="1" applyFont="1" applyFill="1" applyBorder="1" applyAlignment="1">
      <alignment horizontal="right"/>
    </xf>
    <xf numFmtId="0" fontId="249" fillId="0" borderId="0" xfId="0" applyFont="1" applyBorder="1" applyAlignment="1">
      <alignment horizontal="right"/>
    </xf>
    <xf numFmtId="0" fontId="249" fillId="0" borderId="0" xfId="9" applyFont="1" applyFill="1" applyBorder="1" applyAlignment="1">
      <alignment horizontal="center"/>
    </xf>
    <xf numFmtId="184" fontId="249" fillId="0" borderId="0" xfId="1148" quotePrefix="1" applyNumberFormat="1" applyFont="1" applyFill="1" applyBorder="1" applyAlignment="1">
      <alignment horizontal="center"/>
    </xf>
    <xf numFmtId="184" fontId="249" fillId="0" borderId="0" xfId="1148" applyNumberFormat="1" applyFont="1" applyFill="1" applyBorder="1" applyAlignment="1">
      <alignment horizontal="center"/>
    </xf>
    <xf numFmtId="0" fontId="249" fillId="0" borderId="11" xfId="1148" applyFont="1" applyFill="1" applyBorder="1" applyAlignment="1">
      <alignment horizontal="center"/>
    </xf>
    <xf numFmtId="0" fontId="249" fillId="0" borderId="55" xfId="1148" applyFont="1" applyFill="1" applyBorder="1" applyAlignment="1">
      <alignment horizontal="center"/>
    </xf>
    <xf numFmtId="0" fontId="249" fillId="0" borderId="0" xfId="1148" applyFont="1" applyFill="1" applyBorder="1" applyAlignment="1">
      <alignment horizontal="center"/>
    </xf>
    <xf numFmtId="169" fontId="249" fillId="0" borderId="11" xfId="9" applyNumberFormat="1" applyFont="1" applyFill="1" applyBorder="1" applyAlignment="1">
      <alignment horizontal="center"/>
    </xf>
    <xf numFmtId="171" fontId="249" fillId="0" borderId="11" xfId="9" applyNumberFormat="1" applyFont="1" applyFill="1" applyBorder="1" applyAlignment="1">
      <alignment horizontal="center"/>
    </xf>
    <xf numFmtId="169" fontId="249" fillId="0" borderId="6" xfId="9" applyNumberFormat="1" applyFont="1" applyFill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47" fillId="0" borderId="0" xfId="2" applyNumberFormat="1" applyFont="1" applyFill="1"/>
    <xf numFmtId="173" fontId="247" fillId="0" borderId="0" xfId="4903" applyNumberFormat="1" applyFont="1" applyFill="1" applyBorder="1" applyAlignment="1"/>
  </cellXfs>
  <cellStyles count="4905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 5" xfId="4903"/>
    <cellStyle name="Comma 3 20" xfId="2845"/>
    <cellStyle name="Comma 3 21" xfId="4893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904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9999FF"/>
      <color rgb="FFCCFFCC"/>
      <color rgb="FFCC99FF"/>
      <color rgb="FFFF66CC"/>
      <color rgb="FFFFCCFF"/>
      <color rgb="FFCCFF99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103"/>
  <sheetViews>
    <sheetView view="pageBreakPreview" topLeftCell="A43" zoomScale="85" zoomScaleNormal="94" zoomScaleSheetLayoutView="85" workbookViewId="0">
      <pane xSplit="3" topLeftCell="D1" activePane="topRight" state="frozen"/>
      <selection pane="topRight" activeCell="D91" sqref="D91"/>
    </sheetView>
  </sheetViews>
  <sheetFormatPr defaultColWidth="35.44140625" defaultRowHeight="13.8"/>
  <cols>
    <col min="1" max="1" width="3.6640625" style="137" customWidth="1"/>
    <col min="2" max="2" width="2.44140625" style="137" customWidth="1"/>
    <col min="3" max="3" width="58" style="137" customWidth="1"/>
    <col min="4" max="4" width="6.88671875" style="158" customWidth="1"/>
    <col min="5" max="5" width="1.6640625" style="137" customWidth="1"/>
    <col min="6" max="6" width="13.6640625" style="137" customWidth="1"/>
    <col min="7" max="7" width="1.6640625" style="137" customWidth="1"/>
    <col min="8" max="8" width="13.6640625" style="137" customWidth="1"/>
    <col min="9" max="9" width="1.6640625" style="137" customWidth="1"/>
    <col min="10" max="10" width="13.6640625" style="137" customWidth="1"/>
    <col min="11" max="11" width="1.6640625" style="137" customWidth="1"/>
    <col min="12" max="12" width="13.6640625" style="175" customWidth="1"/>
    <col min="13" max="13" width="9.88671875" style="137" bestFit="1" customWidth="1"/>
    <col min="14" max="14" width="0.44140625" style="137" customWidth="1"/>
    <col min="15" max="15" width="9.88671875" style="137" bestFit="1" customWidth="1"/>
    <col min="16" max="16" width="0.44140625" style="137" customWidth="1"/>
    <col min="17" max="17" width="9.88671875" style="137" bestFit="1" customWidth="1"/>
    <col min="18" max="18" width="0.44140625" style="137" customWidth="1"/>
    <col min="19" max="19" width="9.88671875" style="137" bestFit="1" customWidth="1"/>
    <col min="20" max="20" width="0.44140625" style="137" customWidth="1"/>
    <col min="21" max="21" width="23.109375" style="137" customWidth="1"/>
    <col min="22" max="22" width="19.44140625" style="137" customWidth="1"/>
    <col min="23" max="23" width="0.44140625" style="137" customWidth="1"/>
    <col min="24" max="24" width="23.6640625" style="137" customWidth="1"/>
    <col min="25" max="25" width="0.44140625" style="137" customWidth="1"/>
    <col min="26" max="26" width="23.109375" style="137" customWidth="1"/>
    <col min="27" max="27" width="0.44140625" style="137" customWidth="1"/>
    <col min="28" max="28" width="17.109375" style="137" customWidth="1"/>
    <col min="29" max="29" width="0.44140625" style="137" customWidth="1"/>
    <col min="30" max="30" width="13.6640625" style="137" bestFit="1" customWidth="1"/>
    <col min="31" max="31" width="0.44140625" style="137" customWidth="1"/>
    <col min="32" max="32" width="13.6640625" style="137" bestFit="1" customWidth="1"/>
    <col min="33" max="16384" width="35.44140625" style="137"/>
  </cols>
  <sheetData>
    <row r="1" spans="1:32" ht="20.100000000000001" customHeight="1">
      <c r="A1" s="176" t="s">
        <v>17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8"/>
    </row>
    <row r="2" spans="1:32" ht="20.100000000000001" customHeight="1">
      <c r="A2" s="176" t="s">
        <v>44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8"/>
    </row>
    <row r="3" spans="1:32" ht="20.100000000000001" customHeight="1">
      <c r="A3" s="176" t="s">
        <v>167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8"/>
    </row>
    <row r="4" spans="1:32" ht="20.100000000000001" customHeight="1">
      <c r="A4" s="176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8"/>
    </row>
    <row r="5" spans="1:32" ht="20.100000000000001" customHeight="1">
      <c r="A5" s="176" t="s">
        <v>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8"/>
    </row>
    <row r="6" spans="1:32" ht="20.100000000000001" customHeight="1">
      <c r="F6" s="293" t="s">
        <v>53</v>
      </c>
      <c r="G6" s="293"/>
      <c r="H6" s="293"/>
      <c r="I6" s="293"/>
      <c r="J6" s="293"/>
      <c r="K6" s="293"/>
      <c r="L6" s="293"/>
    </row>
    <row r="7" spans="1:32" ht="20.100000000000001" customHeight="1">
      <c r="E7" s="105"/>
      <c r="F7" s="295" t="s">
        <v>43</v>
      </c>
      <c r="G7" s="295"/>
      <c r="H7" s="295"/>
      <c r="I7" s="179"/>
      <c r="J7" s="296" t="s">
        <v>147</v>
      </c>
      <c r="K7" s="296"/>
      <c r="L7" s="296"/>
    </row>
    <row r="8" spans="1:32" ht="20.100000000000001" customHeight="1">
      <c r="D8" s="137"/>
      <c r="E8" s="105"/>
      <c r="F8" s="180" t="s">
        <v>143</v>
      </c>
      <c r="G8" s="105"/>
      <c r="H8" s="180" t="s">
        <v>62</v>
      </c>
      <c r="J8" s="180" t="s">
        <v>143</v>
      </c>
      <c r="K8" s="105"/>
      <c r="L8" s="180" t="s">
        <v>62</v>
      </c>
    </row>
    <row r="9" spans="1:32" ht="20.100000000000001" customHeight="1">
      <c r="D9" s="137"/>
      <c r="E9" s="105"/>
      <c r="F9" s="181" t="s">
        <v>168</v>
      </c>
      <c r="G9" s="158"/>
      <c r="H9" s="281" t="s">
        <v>169</v>
      </c>
      <c r="I9" s="182"/>
      <c r="J9" s="181" t="s">
        <v>168</v>
      </c>
      <c r="K9" s="158"/>
      <c r="L9" s="281" t="s">
        <v>169</v>
      </c>
    </row>
    <row r="10" spans="1:32" ht="20.100000000000001" customHeight="1">
      <c r="E10" s="105"/>
      <c r="F10" s="105" t="s">
        <v>63</v>
      </c>
      <c r="G10" s="105"/>
      <c r="H10" s="180" t="s">
        <v>139</v>
      </c>
      <c r="J10" s="105" t="s">
        <v>63</v>
      </c>
      <c r="K10" s="105"/>
      <c r="L10" s="180" t="s">
        <v>139</v>
      </c>
    </row>
    <row r="11" spans="1:32" ht="20.100000000000001" customHeight="1">
      <c r="D11" s="109" t="s">
        <v>34</v>
      </c>
      <c r="E11" s="105"/>
      <c r="F11" s="183" t="s">
        <v>64</v>
      </c>
      <c r="G11" s="105"/>
      <c r="H11" s="184"/>
      <c r="J11" s="183" t="s">
        <v>64</v>
      </c>
      <c r="K11" s="105"/>
      <c r="L11" s="184"/>
    </row>
    <row r="12" spans="1:32" ht="20.100000000000001" customHeight="1">
      <c r="A12" s="185" t="s">
        <v>18</v>
      </c>
      <c r="B12" s="154"/>
      <c r="C12" s="154"/>
      <c r="E12" s="123"/>
      <c r="F12" s="123"/>
      <c r="G12" s="123"/>
      <c r="I12" s="123"/>
      <c r="J12" s="123"/>
      <c r="K12" s="123"/>
    </row>
    <row r="13" spans="1:32" ht="20.100000000000001" customHeight="1">
      <c r="A13" s="164" t="s">
        <v>10</v>
      </c>
      <c r="C13" s="123"/>
      <c r="D13" s="186">
        <v>7</v>
      </c>
      <c r="E13" s="187"/>
      <c r="F13" s="188">
        <v>378</v>
      </c>
      <c r="G13" s="187"/>
      <c r="H13" s="190">
        <v>1482</v>
      </c>
      <c r="I13" s="123"/>
      <c r="J13" s="190">
        <v>312</v>
      </c>
      <c r="K13" s="123"/>
      <c r="L13" s="190">
        <v>1140</v>
      </c>
      <c r="V13" s="191"/>
      <c r="X13" s="191"/>
      <c r="Z13" s="191"/>
      <c r="AB13" s="191"/>
      <c r="AD13" s="191"/>
      <c r="AF13" s="191"/>
    </row>
    <row r="14" spans="1:32" ht="20.100000000000001" customHeight="1">
      <c r="A14" s="164" t="s">
        <v>15</v>
      </c>
      <c r="C14" s="123"/>
      <c r="D14" s="186">
        <v>8</v>
      </c>
      <c r="E14" s="187"/>
      <c r="F14" s="188">
        <v>729</v>
      </c>
      <c r="G14" s="187"/>
      <c r="H14" s="190">
        <v>1233</v>
      </c>
      <c r="I14" s="123"/>
      <c r="J14" s="190">
        <v>729</v>
      </c>
      <c r="K14" s="123"/>
      <c r="L14" s="99">
        <v>1233</v>
      </c>
      <c r="V14" s="191"/>
      <c r="X14" s="191"/>
      <c r="Z14" s="191"/>
      <c r="AB14" s="191"/>
      <c r="AD14" s="191"/>
      <c r="AF14" s="191"/>
    </row>
    <row r="15" spans="1:32" s="177" customFormat="1" ht="20.100000000000001" customHeight="1">
      <c r="A15" s="75" t="s">
        <v>152</v>
      </c>
      <c r="D15" s="186">
        <v>9</v>
      </c>
      <c r="E15" s="187"/>
      <c r="F15" s="20">
        <v>5026</v>
      </c>
      <c r="G15" s="187"/>
      <c r="H15" s="192">
        <v>5026</v>
      </c>
      <c r="I15" s="123"/>
      <c r="J15" s="192">
        <v>5026</v>
      </c>
      <c r="K15" s="123"/>
      <c r="L15" s="192">
        <v>5026</v>
      </c>
      <c r="V15" s="193"/>
      <c r="X15" s="193"/>
      <c r="Z15" s="193"/>
      <c r="AB15" s="193"/>
      <c r="AD15" s="193"/>
      <c r="AF15" s="193"/>
    </row>
    <row r="16" spans="1:32" ht="20.100000000000001" customHeight="1">
      <c r="A16" s="164" t="s">
        <v>66</v>
      </c>
      <c r="D16" s="186"/>
      <c r="E16" s="187"/>
      <c r="F16" s="188"/>
      <c r="G16" s="187"/>
      <c r="H16" s="192"/>
      <c r="I16" s="123"/>
      <c r="J16" s="192"/>
      <c r="K16" s="123"/>
      <c r="L16" s="192"/>
      <c r="V16" s="191"/>
      <c r="X16" s="191"/>
      <c r="Z16" s="191"/>
      <c r="AB16" s="191"/>
      <c r="AD16" s="191"/>
      <c r="AF16" s="191"/>
    </row>
    <row r="17" spans="1:32" ht="20.100000000000001" customHeight="1">
      <c r="A17" s="194" t="s">
        <v>67</v>
      </c>
      <c r="D17" s="186">
        <v>6</v>
      </c>
      <c r="E17" s="187"/>
      <c r="F17" s="284" t="s">
        <v>65</v>
      </c>
      <c r="G17" s="187"/>
      <c r="H17" s="192" t="s">
        <v>65</v>
      </c>
      <c r="I17" s="123"/>
      <c r="J17" s="192" t="s">
        <v>65</v>
      </c>
      <c r="K17" s="123"/>
      <c r="L17" s="192" t="s">
        <v>65</v>
      </c>
      <c r="V17" s="191"/>
      <c r="X17" s="191"/>
      <c r="Z17" s="191"/>
      <c r="AB17" s="191"/>
      <c r="AD17" s="191"/>
      <c r="AF17" s="191"/>
    </row>
    <row r="18" spans="1:32" ht="20.100000000000001" customHeight="1">
      <c r="A18" s="194" t="s">
        <v>153</v>
      </c>
      <c r="B18" s="195"/>
      <c r="D18" s="186">
        <v>11</v>
      </c>
      <c r="E18" s="187"/>
      <c r="F18" s="284" t="s">
        <v>65</v>
      </c>
      <c r="G18" s="129"/>
      <c r="H18" s="192" t="s">
        <v>65</v>
      </c>
      <c r="I18" s="123"/>
      <c r="J18" s="192" t="s">
        <v>65</v>
      </c>
      <c r="K18" s="134"/>
      <c r="L18" s="192" t="s">
        <v>65</v>
      </c>
      <c r="V18" s="191"/>
      <c r="X18" s="191"/>
      <c r="Z18" s="191"/>
      <c r="AB18" s="191"/>
      <c r="AD18" s="191"/>
      <c r="AF18" s="191"/>
    </row>
    <row r="19" spans="1:32" ht="20.100000000000001" customHeight="1">
      <c r="A19" s="164" t="s">
        <v>3</v>
      </c>
      <c r="C19" s="123"/>
      <c r="D19" s="186">
        <v>10</v>
      </c>
      <c r="E19" s="187"/>
      <c r="F19" s="188">
        <v>4106</v>
      </c>
      <c r="G19" s="187"/>
      <c r="H19" s="190">
        <v>4186</v>
      </c>
      <c r="I19" s="123"/>
      <c r="J19" s="190">
        <v>3759</v>
      </c>
      <c r="K19" s="123"/>
      <c r="L19" s="100">
        <v>3838</v>
      </c>
      <c r="V19" s="191"/>
      <c r="X19" s="191"/>
      <c r="Z19" s="191"/>
      <c r="AB19" s="191"/>
      <c r="AD19" s="191"/>
      <c r="AF19" s="191"/>
    </row>
    <row r="20" spans="1:32" ht="20.100000000000001" customHeight="1">
      <c r="A20" s="185" t="s">
        <v>4</v>
      </c>
      <c r="B20" s="123"/>
      <c r="C20" s="123"/>
      <c r="D20" s="186"/>
      <c r="E20" s="187"/>
      <c r="F20" s="196">
        <f>SUM(F13:F19)</f>
        <v>10239</v>
      </c>
      <c r="G20" s="187"/>
      <c r="H20" s="197">
        <f>SUM(H13:H19)</f>
        <v>11927</v>
      </c>
      <c r="I20" s="187">
        <f>SUM(I13:I19)</f>
        <v>0</v>
      </c>
      <c r="J20" s="197">
        <f>SUM(J13:J19)</f>
        <v>9826</v>
      </c>
      <c r="K20" s="187">
        <f>SUM(K13:K19)</f>
        <v>0</v>
      </c>
      <c r="L20" s="197">
        <f>SUM(L13:L19)</f>
        <v>11237</v>
      </c>
      <c r="V20" s="191"/>
      <c r="X20" s="191"/>
      <c r="Z20" s="191"/>
      <c r="AB20" s="191"/>
      <c r="AD20" s="191"/>
      <c r="AF20" s="191"/>
    </row>
    <row r="21" spans="1:32" ht="20.100000000000001" customHeight="1">
      <c r="A21" s="176"/>
      <c r="B21" s="123"/>
      <c r="C21" s="123"/>
      <c r="D21" s="186"/>
      <c r="E21" s="187"/>
      <c r="F21" s="188"/>
      <c r="G21" s="187"/>
      <c r="H21" s="188"/>
      <c r="I21" s="187"/>
      <c r="J21" s="198"/>
      <c r="K21" s="187"/>
      <c r="L21" s="198"/>
      <c r="V21" s="191"/>
      <c r="X21" s="191"/>
      <c r="Z21" s="191"/>
      <c r="AB21" s="191"/>
      <c r="AD21" s="191"/>
      <c r="AF21" s="191"/>
    </row>
    <row r="22" spans="1:32" ht="20.100000000000001" customHeight="1">
      <c r="A22" s="185" t="s">
        <v>11</v>
      </c>
      <c r="B22" s="123"/>
      <c r="C22" s="123"/>
      <c r="D22" s="186"/>
      <c r="E22" s="187"/>
      <c r="F22" s="187"/>
      <c r="G22" s="187"/>
      <c r="H22" s="199"/>
      <c r="I22" s="123"/>
      <c r="J22" s="187"/>
      <c r="K22" s="187"/>
      <c r="L22" s="198"/>
      <c r="V22" s="191"/>
      <c r="X22" s="191"/>
      <c r="Z22" s="191"/>
      <c r="AB22" s="191"/>
      <c r="AD22" s="191"/>
      <c r="AF22" s="191"/>
    </row>
    <row r="23" spans="1:32" ht="20.100000000000001" customHeight="1">
      <c r="A23" s="164" t="s">
        <v>142</v>
      </c>
      <c r="B23" s="195"/>
      <c r="D23" s="186">
        <v>9</v>
      </c>
      <c r="E23" s="187"/>
      <c r="F23" s="20" t="s">
        <v>65</v>
      </c>
      <c r="G23" s="187"/>
      <c r="H23" s="20" t="s">
        <v>65</v>
      </c>
      <c r="I23" s="123"/>
      <c r="J23" s="20" t="s">
        <v>65</v>
      </c>
      <c r="K23" s="187"/>
      <c r="L23" s="20" t="s">
        <v>65</v>
      </c>
      <c r="V23" s="191"/>
      <c r="X23" s="191"/>
      <c r="Z23" s="191"/>
      <c r="AB23" s="191"/>
      <c r="AD23" s="191"/>
      <c r="AF23" s="191"/>
    </row>
    <row r="24" spans="1:32" ht="20.100000000000001" customHeight="1">
      <c r="A24" s="164" t="s">
        <v>68</v>
      </c>
      <c r="B24" s="123"/>
      <c r="D24" s="186"/>
      <c r="E24" s="187"/>
      <c r="F24" s="200"/>
      <c r="G24" s="187"/>
      <c r="H24" s="201"/>
      <c r="I24" s="123"/>
      <c r="J24" s="202"/>
      <c r="K24" s="187"/>
      <c r="L24" s="203"/>
      <c r="V24" s="191"/>
      <c r="X24" s="191"/>
      <c r="Z24" s="191"/>
      <c r="AB24" s="191"/>
      <c r="AD24" s="191"/>
      <c r="AF24" s="191"/>
    </row>
    <row r="25" spans="1:32" ht="20.100000000000001" customHeight="1">
      <c r="A25" s="194" t="s">
        <v>67</v>
      </c>
      <c r="D25" s="186">
        <v>6</v>
      </c>
      <c r="E25" s="187"/>
      <c r="F25" s="20" t="s">
        <v>65</v>
      </c>
      <c r="G25" s="187"/>
      <c r="H25" s="20" t="s">
        <v>65</v>
      </c>
      <c r="I25" s="123"/>
      <c r="J25" s="20" t="s">
        <v>65</v>
      </c>
      <c r="K25" s="188"/>
      <c r="L25" s="20" t="s">
        <v>65</v>
      </c>
      <c r="V25" s="191"/>
      <c r="X25" s="191"/>
      <c r="Z25" s="191"/>
      <c r="AB25" s="191"/>
      <c r="AD25" s="191"/>
      <c r="AF25" s="191"/>
    </row>
    <row r="26" spans="1:32" ht="20.100000000000001" customHeight="1">
      <c r="A26" s="194" t="s">
        <v>153</v>
      </c>
      <c r="B26" s="195"/>
      <c r="D26" s="186">
        <v>11</v>
      </c>
      <c r="E26" s="187"/>
      <c r="F26" s="20" t="s">
        <v>65</v>
      </c>
      <c r="G26" s="129"/>
      <c r="H26" s="204" t="s">
        <v>65</v>
      </c>
      <c r="I26" s="123"/>
      <c r="J26" s="20" t="s">
        <v>65</v>
      </c>
      <c r="K26" s="134"/>
      <c r="L26" s="192" t="s">
        <v>65</v>
      </c>
      <c r="V26" s="191"/>
      <c r="X26" s="191"/>
      <c r="Z26" s="191"/>
      <c r="AB26" s="191"/>
      <c r="AD26" s="191"/>
      <c r="AF26" s="191"/>
    </row>
    <row r="27" spans="1:32" ht="20.100000000000001" customHeight="1">
      <c r="A27" s="164" t="s">
        <v>95</v>
      </c>
      <c r="B27" s="123"/>
      <c r="D27" s="186">
        <v>12</v>
      </c>
      <c r="E27" s="187"/>
      <c r="F27" s="20" t="s">
        <v>65</v>
      </c>
      <c r="G27" s="187"/>
      <c r="H27" s="205" t="s">
        <v>65</v>
      </c>
      <c r="I27" s="123"/>
      <c r="J27" s="20" t="s">
        <v>65</v>
      </c>
      <c r="K27" s="187"/>
      <c r="L27" s="206" t="s">
        <v>65</v>
      </c>
      <c r="V27" s="191"/>
      <c r="X27" s="191"/>
      <c r="Z27" s="191"/>
      <c r="AB27" s="191"/>
      <c r="AD27" s="191"/>
      <c r="AF27" s="191"/>
    </row>
    <row r="28" spans="1:32" ht="20.100000000000001" customHeight="1">
      <c r="A28" s="164" t="s">
        <v>19</v>
      </c>
      <c r="B28" s="123"/>
      <c r="D28" s="186">
        <v>13</v>
      </c>
      <c r="E28" s="187"/>
      <c r="F28" s="188">
        <v>1313</v>
      </c>
      <c r="G28" s="188"/>
      <c r="H28" s="188">
        <v>1664</v>
      </c>
      <c r="I28" s="188"/>
      <c r="J28" s="188">
        <v>1313</v>
      </c>
      <c r="K28" s="188"/>
      <c r="L28" s="188">
        <v>1664</v>
      </c>
      <c r="V28" s="191"/>
      <c r="X28" s="191"/>
      <c r="Z28" s="191"/>
      <c r="AB28" s="191"/>
      <c r="AD28" s="191"/>
      <c r="AF28" s="191"/>
    </row>
    <row r="29" spans="1:32" ht="20.100000000000001" customHeight="1">
      <c r="A29" s="164" t="s">
        <v>127</v>
      </c>
      <c r="B29" s="123"/>
      <c r="D29" s="186">
        <v>14</v>
      </c>
      <c r="E29" s="187"/>
      <c r="F29" s="205" t="s">
        <v>65</v>
      </c>
      <c r="G29" s="129"/>
      <c r="H29" s="207" t="s">
        <v>65</v>
      </c>
      <c r="I29" s="191"/>
      <c r="J29" s="205" t="s">
        <v>65</v>
      </c>
      <c r="K29" s="208"/>
      <c r="L29" s="209" t="s">
        <v>65</v>
      </c>
      <c r="V29" s="191"/>
      <c r="X29" s="191"/>
      <c r="Z29" s="191"/>
      <c r="AB29" s="191"/>
      <c r="AD29" s="191"/>
      <c r="AF29" s="191"/>
    </row>
    <row r="30" spans="1:32" ht="20.100000000000001" customHeight="1">
      <c r="A30" s="164" t="s">
        <v>188</v>
      </c>
      <c r="B30" s="123"/>
      <c r="D30" s="186">
        <v>15</v>
      </c>
      <c r="E30" s="187"/>
      <c r="F30" s="188">
        <v>276</v>
      </c>
      <c r="G30" s="188"/>
      <c r="H30" s="188">
        <v>354</v>
      </c>
      <c r="I30" s="188"/>
      <c r="J30" s="188">
        <v>276</v>
      </c>
      <c r="K30" s="188"/>
      <c r="L30" s="20">
        <v>354</v>
      </c>
      <c r="V30" s="191"/>
      <c r="X30" s="191"/>
      <c r="Z30" s="191"/>
      <c r="AB30" s="191"/>
      <c r="AD30" s="191"/>
      <c r="AF30" s="191"/>
    </row>
    <row r="31" spans="1:32" ht="20.100000000000001" customHeight="1">
      <c r="A31" s="164" t="s">
        <v>96</v>
      </c>
      <c r="B31" s="123"/>
      <c r="D31" s="186"/>
      <c r="E31" s="187"/>
      <c r="F31" s="188">
        <v>94</v>
      </c>
      <c r="G31" s="188"/>
      <c r="H31" s="188">
        <v>92</v>
      </c>
      <c r="I31" s="188"/>
      <c r="J31" s="188">
        <v>94</v>
      </c>
      <c r="K31" s="188"/>
      <c r="L31" s="188">
        <v>92</v>
      </c>
      <c r="V31" s="191"/>
      <c r="X31" s="191"/>
      <c r="Z31" s="191"/>
      <c r="AB31" s="191"/>
      <c r="AD31" s="191"/>
      <c r="AF31" s="191"/>
    </row>
    <row r="32" spans="1:32" ht="20.100000000000001" customHeight="1">
      <c r="A32" s="164" t="s">
        <v>9</v>
      </c>
      <c r="B32" s="123"/>
      <c r="D32" s="210"/>
      <c r="E32" s="187"/>
      <c r="F32" s="200"/>
      <c r="G32" s="187"/>
      <c r="H32" s="200"/>
      <c r="I32" s="123"/>
      <c r="J32" s="202"/>
      <c r="K32" s="187"/>
      <c r="L32" s="174"/>
      <c r="V32" s="191"/>
      <c r="X32" s="191"/>
      <c r="Z32" s="191"/>
      <c r="AB32" s="191"/>
      <c r="AD32" s="191"/>
      <c r="AF32" s="191"/>
    </row>
    <row r="33" spans="1:32" ht="20.100000000000001" customHeight="1">
      <c r="A33" s="211" t="s">
        <v>146</v>
      </c>
      <c r="B33" s="195"/>
      <c r="D33" s="186">
        <v>6</v>
      </c>
      <c r="E33" s="187"/>
      <c r="F33" s="188">
        <v>2989</v>
      </c>
      <c r="G33" s="188"/>
      <c r="H33" s="188">
        <v>2851</v>
      </c>
      <c r="I33" s="188"/>
      <c r="J33" s="188">
        <v>2989</v>
      </c>
      <c r="K33" s="188"/>
      <c r="L33" s="188">
        <v>2851</v>
      </c>
      <c r="V33" s="191"/>
      <c r="X33" s="191"/>
      <c r="Z33" s="191"/>
      <c r="AB33" s="191"/>
      <c r="AD33" s="191"/>
      <c r="AF33" s="191"/>
    </row>
    <row r="34" spans="1:32" ht="20.100000000000001" customHeight="1">
      <c r="A34" s="211" t="s">
        <v>94</v>
      </c>
      <c r="D34" s="186"/>
      <c r="E34" s="187"/>
      <c r="F34" s="212">
        <v>686</v>
      </c>
      <c r="G34" s="188"/>
      <c r="H34" s="212">
        <v>491</v>
      </c>
      <c r="I34" s="188"/>
      <c r="J34" s="188">
        <v>686</v>
      </c>
      <c r="K34" s="188"/>
      <c r="L34" s="188">
        <v>491</v>
      </c>
      <c r="V34" s="191"/>
      <c r="X34" s="191"/>
      <c r="Z34" s="191"/>
      <c r="AB34" s="191"/>
      <c r="AD34" s="191"/>
      <c r="AF34" s="191"/>
    </row>
    <row r="35" spans="1:32" ht="20.100000000000001" customHeight="1">
      <c r="A35" s="185" t="s">
        <v>128</v>
      </c>
      <c r="B35" s="123"/>
      <c r="C35" s="123"/>
      <c r="D35" s="186"/>
      <c r="E35" s="187"/>
      <c r="F35" s="213">
        <f>SUM(F23:F34)</f>
        <v>5358</v>
      </c>
      <c r="G35" s="187"/>
      <c r="H35" s="213">
        <f>SUM(H23:H34)</f>
        <v>5452</v>
      </c>
      <c r="I35" s="187">
        <f>SUM(I28:I34)</f>
        <v>0</v>
      </c>
      <c r="J35" s="197">
        <f>SUM(J23:J34)</f>
        <v>5358</v>
      </c>
      <c r="K35" s="187">
        <f>SUM(K28:K34)</f>
        <v>0</v>
      </c>
      <c r="L35" s="197">
        <f>SUM(L23:L34)</f>
        <v>5452</v>
      </c>
      <c r="V35" s="191"/>
      <c r="X35" s="191"/>
      <c r="Z35" s="191"/>
      <c r="AB35" s="191"/>
      <c r="AD35" s="191"/>
      <c r="AF35" s="191"/>
    </row>
    <row r="36" spans="1:32" ht="7.5" customHeight="1">
      <c r="A36" s="176"/>
      <c r="B36" s="123"/>
      <c r="C36" s="123"/>
      <c r="D36" s="186"/>
      <c r="E36" s="187"/>
      <c r="F36" s="187"/>
      <c r="G36" s="187"/>
      <c r="H36" s="199"/>
      <c r="I36" s="187"/>
      <c r="J36" s="187"/>
      <c r="K36" s="187"/>
      <c r="L36" s="198"/>
      <c r="V36" s="191"/>
      <c r="X36" s="191"/>
      <c r="Z36" s="191"/>
      <c r="AB36" s="191"/>
      <c r="AD36" s="191"/>
      <c r="AF36" s="191"/>
    </row>
    <row r="37" spans="1:32" ht="20.100000000000001" customHeight="1" thickBot="1">
      <c r="A37" s="185" t="s">
        <v>124</v>
      </c>
      <c r="B37" s="195"/>
      <c r="C37" s="134"/>
      <c r="D37" s="186"/>
      <c r="E37" s="187"/>
      <c r="F37" s="214">
        <f t="shared" ref="F37:L37" si="0">SUM(F20,F35)</f>
        <v>15597</v>
      </c>
      <c r="G37" s="187">
        <f t="shared" si="0"/>
        <v>0</v>
      </c>
      <c r="H37" s="214">
        <f t="shared" si="0"/>
        <v>17379</v>
      </c>
      <c r="I37" s="187">
        <f t="shared" si="0"/>
        <v>0</v>
      </c>
      <c r="J37" s="214">
        <f t="shared" si="0"/>
        <v>15184</v>
      </c>
      <c r="K37" s="187">
        <f t="shared" si="0"/>
        <v>0</v>
      </c>
      <c r="L37" s="214">
        <f t="shared" si="0"/>
        <v>16689</v>
      </c>
    </row>
    <row r="38" spans="1:32" ht="20.100000000000001" customHeight="1" thickTop="1">
      <c r="A38" s="176"/>
      <c r="B38" s="195"/>
      <c r="C38" s="134"/>
      <c r="D38" s="186"/>
      <c r="E38" s="187"/>
      <c r="F38" s="198"/>
      <c r="G38" s="187"/>
      <c r="H38" s="198"/>
      <c r="I38" s="187"/>
      <c r="J38" s="198"/>
      <c r="K38" s="187"/>
      <c r="L38" s="198"/>
    </row>
    <row r="39" spans="1:32" ht="20.100000000000001" customHeight="1">
      <c r="A39" s="176"/>
      <c r="B39" s="195"/>
      <c r="C39" s="134"/>
      <c r="E39" s="187"/>
      <c r="F39" s="198"/>
      <c r="G39" s="187"/>
      <c r="H39" s="198"/>
      <c r="I39" s="187"/>
      <c r="J39" s="198"/>
      <c r="K39" s="187"/>
      <c r="L39" s="198"/>
    </row>
    <row r="40" spans="1:32" ht="20.100000000000001" customHeight="1">
      <c r="A40" s="176"/>
      <c r="B40" s="195"/>
      <c r="C40" s="134"/>
      <c r="E40" s="187"/>
      <c r="F40" s="198"/>
      <c r="G40" s="187"/>
      <c r="H40" s="198"/>
      <c r="I40" s="187"/>
      <c r="J40" s="198"/>
      <c r="K40" s="187"/>
      <c r="L40" s="198"/>
    </row>
    <row r="41" spans="1:32" ht="20.100000000000001" customHeight="1">
      <c r="A41" s="176"/>
      <c r="B41" s="195"/>
      <c r="C41" s="134"/>
      <c r="E41" s="187"/>
      <c r="F41" s="198"/>
      <c r="G41" s="187"/>
      <c r="H41" s="198"/>
      <c r="I41" s="187"/>
      <c r="J41" s="198"/>
      <c r="K41" s="187"/>
      <c r="L41" s="198"/>
    </row>
    <row r="42" spans="1:32" ht="20.100000000000001" customHeight="1">
      <c r="A42" s="176"/>
      <c r="B42" s="195"/>
      <c r="C42" s="134"/>
      <c r="E42" s="187"/>
      <c r="F42" s="198"/>
      <c r="G42" s="187"/>
      <c r="H42" s="198"/>
      <c r="I42" s="187"/>
      <c r="J42" s="198"/>
      <c r="K42" s="187"/>
      <c r="L42" s="198"/>
    </row>
    <row r="43" spans="1:32" ht="20.100000000000001" customHeight="1">
      <c r="A43" s="123"/>
      <c r="B43" s="123"/>
      <c r="C43" s="123"/>
      <c r="E43" s="123"/>
      <c r="F43" s="123"/>
      <c r="G43" s="123"/>
      <c r="I43" s="123"/>
      <c r="J43" s="123"/>
      <c r="K43" s="123"/>
    </row>
    <row r="44" spans="1:32" ht="20.100000000000001" customHeight="1">
      <c r="A44" s="106"/>
      <c r="B44" s="123"/>
      <c r="C44" s="215" t="s">
        <v>91</v>
      </c>
      <c r="E44" s="123"/>
      <c r="F44" s="215" t="s">
        <v>91</v>
      </c>
      <c r="G44" s="123"/>
      <c r="I44" s="123"/>
      <c r="J44" s="123"/>
      <c r="K44" s="123"/>
    </row>
    <row r="45" spans="1:32" ht="20.100000000000001" customHeight="1">
      <c r="A45" s="106"/>
      <c r="B45" s="123"/>
      <c r="C45" s="215"/>
      <c r="E45" s="123"/>
      <c r="F45" s="123"/>
      <c r="G45" s="123"/>
      <c r="I45" s="123"/>
      <c r="J45" s="123"/>
      <c r="K45" s="123"/>
    </row>
    <row r="46" spans="1:32" ht="20.100000000000001" customHeight="1">
      <c r="A46" s="106"/>
      <c r="B46" s="123"/>
      <c r="C46" s="215"/>
      <c r="E46" s="123"/>
      <c r="F46" s="123"/>
      <c r="G46" s="123"/>
      <c r="I46" s="123"/>
      <c r="J46" s="123"/>
      <c r="K46" s="123"/>
    </row>
    <row r="47" spans="1:32" ht="20.100000000000001" customHeight="1">
      <c r="A47" s="106"/>
      <c r="B47" s="123"/>
      <c r="C47" s="215"/>
      <c r="E47" s="123"/>
      <c r="F47" s="123"/>
      <c r="G47" s="123"/>
      <c r="I47" s="123"/>
      <c r="J47" s="123"/>
      <c r="K47" s="123"/>
    </row>
    <row r="48" spans="1:32" ht="20.100000000000001" customHeight="1">
      <c r="A48" s="106"/>
      <c r="B48" s="123"/>
      <c r="C48" s="215"/>
      <c r="E48" s="123"/>
      <c r="F48" s="123"/>
      <c r="G48" s="123"/>
      <c r="I48" s="123"/>
      <c r="J48" s="123"/>
      <c r="K48" s="123"/>
    </row>
    <row r="49" spans="1:32" ht="20.100000000000001" customHeight="1">
      <c r="A49" s="175"/>
      <c r="B49" s="123"/>
      <c r="C49" s="123"/>
      <c r="E49" s="123"/>
      <c r="F49" s="123"/>
      <c r="G49" s="123"/>
      <c r="I49" s="123"/>
      <c r="J49" s="123"/>
      <c r="K49" s="123"/>
    </row>
    <row r="50" spans="1:32" ht="20.100000000000001" customHeight="1">
      <c r="A50" s="176" t="s">
        <v>17</v>
      </c>
      <c r="B50" s="216"/>
      <c r="C50" s="216"/>
      <c r="D50" s="216"/>
      <c r="E50" s="216"/>
      <c r="F50" s="216"/>
      <c r="G50" s="216"/>
      <c r="H50" s="177"/>
      <c r="I50" s="216"/>
      <c r="J50" s="216"/>
      <c r="K50" s="216"/>
      <c r="L50" s="178"/>
    </row>
    <row r="51" spans="1:32" ht="20.100000000000001" customHeight="1">
      <c r="A51" s="176" t="s">
        <v>85</v>
      </c>
      <c r="B51" s="216"/>
      <c r="C51" s="216"/>
      <c r="D51" s="216"/>
      <c r="E51" s="216"/>
      <c r="F51" s="216"/>
      <c r="G51" s="216"/>
      <c r="H51" s="177"/>
      <c r="I51" s="216"/>
      <c r="J51" s="216"/>
      <c r="K51" s="216"/>
      <c r="L51" s="178"/>
    </row>
    <row r="52" spans="1:32" ht="20.100000000000001" customHeight="1">
      <c r="A52" s="176" t="s">
        <v>167</v>
      </c>
      <c r="B52" s="216"/>
      <c r="C52" s="216"/>
      <c r="D52" s="216"/>
      <c r="E52" s="216"/>
      <c r="F52" s="216"/>
      <c r="G52" s="216"/>
      <c r="H52" s="177"/>
      <c r="I52" s="216"/>
      <c r="J52" s="216"/>
      <c r="K52" s="216"/>
      <c r="L52" s="178"/>
    </row>
    <row r="53" spans="1:32" ht="20.100000000000001" customHeight="1">
      <c r="A53" s="176"/>
      <c r="B53" s="216"/>
      <c r="C53" s="216"/>
      <c r="D53" s="216"/>
      <c r="E53" s="216"/>
      <c r="F53" s="216"/>
      <c r="G53" s="216"/>
      <c r="H53" s="177"/>
      <c r="I53" s="216"/>
      <c r="J53" s="216"/>
      <c r="K53" s="216"/>
      <c r="L53" s="178"/>
    </row>
    <row r="54" spans="1:32" ht="20.100000000000001" customHeight="1">
      <c r="A54" s="217" t="s">
        <v>45</v>
      </c>
      <c r="B54" s="216"/>
      <c r="C54" s="216"/>
      <c r="D54" s="216"/>
      <c r="E54" s="216"/>
      <c r="F54" s="216"/>
      <c r="G54" s="216"/>
      <c r="H54" s="177"/>
      <c r="I54" s="216"/>
      <c r="J54" s="216"/>
      <c r="K54" s="216"/>
      <c r="L54" s="178"/>
    </row>
    <row r="55" spans="1:32" ht="20.100000000000001" customHeight="1">
      <c r="A55" s="123"/>
      <c r="B55" s="123"/>
      <c r="C55" s="123"/>
      <c r="E55" s="216"/>
      <c r="F55" s="293" t="s">
        <v>53</v>
      </c>
      <c r="G55" s="293"/>
      <c r="H55" s="293"/>
      <c r="I55" s="293"/>
      <c r="J55" s="293"/>
      <c r="K55" s="293"/>
      <c r="L55" s="293"/>
    </row>
    <row r="56" spans="1:32" ht="20.100000000000001" customHeight="1">
      <c r="A56" s="123"/>
      <c r="B56" s="123"/>
      <c r="C56" s="123"/>
      <c r="E56" s="134"/>
      <c r="F56" s="294" t="s">
        <v>43</v>
      </c>
      <c r="G56" s="294"/>
      <c r="H56" s="294"/>
      <c r="I56" s="107"/>
      <c r="J56" s="294" t="s">
        <v>147</v>
      </c>
      <c r="K56" s="294"/>
      <c r="L56" s="294"/>
    </row>
    <row r="57" spans="1:32" ht="20.100000000000001" customHeight="1">
      <c r="A57" s="123"/>
      <c r="B57" s="123"/>
      <c r="C57" s="123"/>
      <c r="D57" s="137"/>
      <c r="E57" s="105"/>
      <c r="F57" s="180" t="s">
        <v>143</v>
      </c>
      <c r="G57" s="105"/>
      <c r="H57" s="180" t="s">
        <v>62</v>
      </c>
      <c r="J57" s="180" t="s">
        <v>143</v>
      </c>
      <c r="K57" s="105"/>
      <c r="L57" s="218" t="s">
        <v>62</v>
      </c>
    </row>
    <row r="58" spans="1:32" ht="20.100000000000001" customHeight="1">
      <c r="A58" s="123"/>
      <c r="B58" s="123"/>
      <c r="C58" s="123"/>
      <c r="D58" s="137"/>
      <c r="E58" s="105"/>
      <c r="F58" s="181" t="s">
        <v>168</v>
      </c>
      <c r="G58" s="158"/>
      <c r="H58" s="281" t="s">
        <v>169</v>
      </c>
      <c r="I58" s="182"/>
      <c r="J58" s="181" t="s">
        <v>168</v>
      </c>
      <c r="K58" s="158"/>
      <c r="L58" s="281" t="s">
        <v>169</v>
      </c>
    </row>
    <row r="59" spans="1:32" ht="20.100000000000001" customHeight="1">
      <c r="E59" s="105"/>
      <c r="F59" s="105" t="s">
        <v>63</v>
      </c>
      <c r="G59" s="105"/>
      <c r="H59" s="180" t="s">
        <v>139</v>
      </c>
      <c r="J59" s="105" t="s">
        <v>63</v>
      </c>
      <c r="K59" s="105"/>
      <c r="L59" s="180" t="s">
        <v>139</v>
      </c>
    </row>
    <row r="60" spans="1:32" ht="20.100000000000001" customHeight="1">
      <c r="D60" s="109" t="s">
        <v>34</v>
      </c>
      <c r="E60" s="105"/>
      <c r="F60" s="183" t="s">
        <v>64</v>
      </c>
      <c r="G60" s="105"/>
      <c r="H60" s="184"/>
      <c r="J60" s="183" t="s">
        <v>64</v>
      </c>
      <c r="K60" s="105"/>
      <c r="L60" s="184"/>
    </row>
    <row r="61" spans="1:32" ht="20.100000000000001" customHeight="1">
      <c r="A61" s="185" t="s">
        <v>0</v>
      </c>
      <c r="B61" s="123"/>
      <c r="C61" s="123"/>
      <c r="E61" s="123"/>
      <c r="F61" s="123"/>
      <c r="G61" s="123"/>
      <c r="I61" s="123"/>
      <c r="J61" s="123"/>
      <c r="K61" s="123"/>
    </row>
    <row r="62" spans="1:32" ht="20.100000000000001" customHeight="1">
      <c r="A62" s="137" t="s">
        <v>20</v>
      </c>
      <c r="C62" s="123"/>
      <c r="D62" s="186">
        <v>16</v>
      </c>
      <c r="E62" s="220"/>
      <c r="F62" s="188">
        <v>27874</v>
      </c>
      <c r="G62" s="220"/>
      <c r="H62" s="188">
        <v>28494</v>
      </c>
      <c r="I62" s="123"/>
      <c r="J62" s="188">
        <v>27136</v>
      </c>
      <c r="K62" s="220"/>
      <c r="L62" s="174">
        <v>27327</v>
      </c>
    </row>
    <row r="63" spans="1:32" ht="20.100000000000001" customHeight="1">
      <c r="A63" s="137" t="s">
        <v>189</v>
      </c>
      <c r="D63" s="210">
        <v>9</v>
      </c>
      <c r="E63" s="187"/>
      <c r="F63" s="188">
        <v>11763</v>
      </c>
      <c r="G63" s="187"/>
      <c r="H63" s="188">
        <v>11763</v>
      </c>
      <c r="I63" s="123"/>
      <c r="J63" s="188">
        <v>11763</v>
      </c>
      <c r="K63" s="187"/>
      <c r="L63" s="219">
        <v>11763</v>
      </c>
      <c r="V63" s="191"/>
      <c r="X63" s="191"/>
      <c r="Z63" s="191"/>
      <c r="AB63" s="191"/>
      <c r="AD63" s="191"/>
      <c r="AF63" s="191"/>
    </row>
    <row r="64" spans="1:32" ht="20.100000000000001" customHeight="1">
      <c r="A64" s="137" t="s">
        <v>135</v>
      </c>
      <c r="D64" s="210"/>
      <c r="E64" s="187"/>
      <c r="F64" s="188"/>
      <c r="G64" s="187"/>
      <c r="H64" s="188"/>
      <c r="I64" s="123"/>
      <c r="J64" s="188"/>
      <c r="K64" s="187"/>
      <c r="L64" s="219"/>
      <c r="V64" s="191"/>
      <c r="X64" s="191"/>
      <c r="Z64" s="191"/>
      <c r="AB64" s="191"/>
      <c r="AD64" s="191"/>
      <c r="AF64" s="191"/>
    </row>
    <row r="65" spans="1:32" ht="20.100000000000001" customHeight="1">
      <c r="A65" s="137" t="s">
        <v>136</v>
      </c>
      <c r="D65" s="210">
        <v>6</v>
      </c>
      <c r="E65" s="187"/>
      <c r="F65" s="188">
        <v>11118</v>
      </c>
      <c r="G65" s="187"/>
      <c r="H65" s="188">
        <v>1803</v>
      </c>
      <c r="I65" s="123"/>
      <c r="J65" s="188">
        <v>11118</v>
      </c>
      <c r="K65" s="187"/>
      <c r="L65" s="219">
        <v>1803</v>
      </c>
      <c r="V65" s="191"/>
      <c r="X65" s="191"/>
      <c r="Z65" s="191"/>
      <c r="AB65" s="191"/>
      <c r="AD65" s="191"/>
      <c r="AF65" s="191"/>
    </row>
    <row r="66" spans="1:32" ht="20.100000000000001" customHeight="1">
      <c r="A66" s="137" t="s">
        <v>137</v>
      </c>
      <c r="D66" s="210">
        <v>17</v>
      </c>
      <c r="E66" s="187"/>
      <c r="F66" s="188">
        <v>1919</v>
      </c>
      <c r="G66" s="187"/>
      <c r="H66" s="188">
        <v>1827</v>
      </c>
      <c r="I66" s="123"/>
      <c r="J66" s="188">
        <v>1919</v>
      </c>
      <c r="K66" s="187"/>
      <c r="L66" s="219">
        <v>1827</v>
      </c>
      <c r="V66" s="191"/>
      <c r="X66" s="191"/>
      <c r="Z66" s="191"/>
      <c r="AB66" s="191"/>
      <c r="AD66" s="191"/>
      <c r="AF66" s="191"/>
    </row>
    <row r="67" spans="1:32" ht="20.100000000000001" customHeight="1">
      <c r="A67" s="137" t="s">
        <v>92</v>
      </c>
      <c r="C67" s="123"/>
      <c r="D67" s="186">
        <v>18</v>
      </c>
      <c r="E67" s="187"/>
      <c r="F67" s="20" t="s">
        <v>65</v>
      </c>
      <c r="G67" s="187"/>
      <c r="H67" s="189">
        <v>1141</v>
      </c>
      <c r="I67" s="123"/>
      <c r="J67" s="20" t="s">
        <v>65</v>
      </c>
      <c r="K67" s="187"/>
      <c r="L67" s="221">
        <v>1141</v>
      </c>
      <c r="V67" s="191"/>
      <c r="X67" s="191"/>
      <c r="Z67" s="191"/>
      <c r="AB67" s="191"/>
      <c r="AD67" s="191"/>
      <c r="AF67" s="191"/>
    </row>
    <row r="68" spans="1:32" ht="20.100000000000001" customHeight="1">
      <c r="A68" s="106" t="s">
        <v>7</v>
      </c>
      <c r="B68" s="123"/>
      <c r="D68" s="186">
        <v>19</v>
      </c>
      <c r="E68" s="187"/>
      <c r="F68" s="188">
        <v>5589</v>
      </c>
      <c r="G68" s="187"/>
      <c r="H68" s="189">
        <v>5618</v>
      </c>
      <c r="I68" s="123"/>
      <c r="J68" s="188">
        <v>5589</v>
      </c>
      <c r="K68" s="187"/>
      <c r="L68" s="219">
        <v>5618</v>
      </c>
      <c r="V68" s="191"/>
      <c r="X68" s="191"/>
      <c r="Z68" s="191"/>
      <c r="AB68" s="191"/>
      <c r="AD68" s="191"/>
      <c r="AF68" s="191"/>
    </row>
    <row r="69" spans="1:32" ht="20.100000000000001" customHeight="1">
      <c r="A69" s="185" t="s">
        <v>129</v>
      </c>
      <c r="C69" s="123"/>
      <c r="D69" s="186"/>
      <c r="E69" s="187"/>
      <c r="F69" s="222">
        <f>SUM(F62:F68)</f>
        <v>58263</v>
      </c>
      <c r="G69" s="187"/>
      <c r="H69" s="222">
        <f>SUM(H62:H68)</f>
        <v>50646</v>
      </c>
      <c r="I69" s="187"/>
      <c r="J69" s="222">
        <f>SUM(J62:J68)</f>
        <v>57525</v>
      </c>
      <c r="K69" s="187">
        <f>SUM(K62:K68)</f>
        <v>0</v>
      </c>
      <c r="L69" s="222">
        <f>SUM(L62:L68)</f>
        <v>49479</v>
      </c>
      <c r="V69" s="191"/>
      <c r="X69" s="191"/>
      <c r="Z69" s="191"/>
      <c r="AB69" s="191"/>
      <c r="AD69" s="191"/>
      <c r="AF69" s="191"/>
    </row>
    <row r="70" spans="1:32" ht="20.100000000000001" customHeight="1">
      <c r="A70" s="217"/>
      <c r="C70" s="123"/>
      <c r="D70" s="186"/>
      <c r="E70" s="187"/>
      <c r="F70" s="198"/>
      <c r="G70" s="187"/>
      <c r="H70" s="198"/>
      <c r="I70" s="187"/>
      <c r="J70" s="198"/>
      <c r="K70" s="187"/>
      <c r="L70" s="198"/>
      <c r="V70" s="191"/>
      <c r="X70" s="191"/>
      <c r="Z70" s="191"/>
      <c r="AB70" s="191"/>
      <c r="AD70" s="191"/>
      <c r="AF70" s="191"/>
    </row>
    <row r="71" spans="1:32" ht="20.100000000000001" customHeight="1">
      <c r="A71" s="185" t="s">
        <v>6</v>
      </c>
      <c r="B71" s="123"/>
      <c r="C71" s="123"/>
      <c r="D71" s="186"/>
      <c r="E71" s="187"/>
      <c r="F71" s="187"/>
      <c r="G71" s="187"/>
      <c r="H71" s="199"/>
      <c r="I71" s="123"/>
      <c r="J71" s="187"/>
      <c r="K71" s="187"/>
      <c r="L71" s="198"/>
      <c r="V71" s="191"/>
      <c r="X71" s="191"/>
      <c r="Z71" s="191"/>
      <c r="AB71" s="191"/>
      <c r="AD71" s="191"/>
      <c r="AF71" s="191"/>
    </row>
    <row r="72" spans="1:32" ht="20.100000000000001" customHeight="1">
      <c r="A72" s="164" t="s">
        <v>138</v>
      </c>
      <c r="B72" s="123"/>
      <c r="C72" s="123"/>
      <c r="D72" s="186">
        <v>9</v>
      </c>
      <c r="E72" s="187"/>
      <c r="F72" s="223" t="s">
        <v>65</v>
      </c>
      <c r="G72" s="187"/>
      <c r="H72" s="223" t="s">
        <v>65</v>
      </c>
      <c r="I72" s="123"/>
      <c r="J72" s="223" t="s">
        <v>65</v>
      </c>
      <c r="K72" s="187"/>
      <c r="L72" s="130" t="s">
        <v>65</v>
      </c>
      <c r="V72" s="191"/>
      <c r="X72" s="191"/>
      <c r="Z72" s="191"/>
      <c r="AB72" s="191"/>
      <c r="AD72" s="191"/>
      <c r="AF72" s="191"/>
    </row>
    <row r="73" spans="1:32" ht="20.100000000000001" customHeight="1">
      <c r="A73" s="106" t="s">
        <v>140</v>
      </c>
      <c r="C73" s="123"/>
      <c r="D73" s="224">
        <v>18</v>
      </c>
      <c r="E73" s="225"/>
      <c r="F73" s="51" t="s">
        <v>65</v>
      </c>
      <c r="G73" s="225"/>
      <c r="H73" s="51" t="s">
        <v>65</v>
      </c>
      <c r="I73" s="19"/>
      <c r="J73" s="51" t="s">
        <v>65</v>
      </c>
      <c r="K73" s="225"/>
      <c r="L73" s="192" t="s">
        <v>65</v>
      </c>
      <c r="V73" s="191"/>
      <c r="X73" s="191"/>
      <c r="Z73" s="191"/>
      <c r="AB73" s="191"/>
      <c r="AD73" s="191"/>
      <c r="AF73" s="191"/>
    </row>
    <row r="74" spans="1:32" ht="20.100000000000001" customHeight="1">
      <c r="A74" s="164" t="s">
        <v>21</v>
      </c>
      <c r="C74" s="123"/>
      <c r="D74" s="224">
        <v>20</v>
      </c>
      <c r="E74" s="225"/>
      <c r="F74" s="188">
        <v>43</v>
      </c>
      <c r="G74" s="225"/>
      <c r="H74" s="188">
        <v>150</v>
      </c>
      <c r="I74" s="19"/>
      <c r="J74" s="188">
        <v>43</v>
      </c>
      <c r="K74" s="225"/>
      <c r="L74" s="188">
        <v>150</v>
      </c>
      <c r="V74" s="191"/>
      <c r="X74" s="191"/>
      <c r="Z74" s="191"/>
      <c r="AB74" s="191"/>
      <c r="AD74" s="191"/>
      <c r="AF74" s="191"/>
    </row>
    <row r="75" spans="1:32" ht="20.100000000000001" customHeight="1">
      <c r="A75" s="164" t="s">
        <v>22</v>
      </c>
      <c r="C75" s="123"/>
      <c r="D75" s="224">
        <v>21</v>
      </c>
      <c r="E75" s="225"/>
      <c r="F75" s="212">
        <v>162</v>
      </c>
      <c r="G75" s="225"/>
      <c r="H75" s="212">
        <v>211</v>
      </c>
      <c r="I75" s="19"/>
      <c r="J75" s="212">
        <v>162</v>
      </c>
      <c r="K75" s="225"/>
      <c r="L75" s="212">
        <v>211</v>
      </c>
      <c r="V75" s="191"/>
      <c r="X75" s="191"/>
      <c r="Z75" s="191"/>
      <c r="AB75" s="191"/>
      <c r="AD75" s="191"/>
      <c r="AF75" s="191"/>
    </row>
    <row r="76" spans="1:32" ht="20.100000000000001" customHeight="1">
      <c r="A76" s="185" t="s">
        <v>131</v>
      </c>
      <c r="B76" s="164"/>
      <c r="C76" s="123"/>
      <c r="D76" s="186"/>
      <c r="E76" s="187"/>
      <c r="F76" s="213">
        <f>SUM(F73:F75)</f>
        <v>205</v>
      </c>
      <c r="G76" s="187"/>
      <c r="H76" s="213">
        <f>SUM(H73:H75)</f>
        <v>361</v>
      </c>
      <c r="I76" s="187"/>
      <c r="J76" s="213">
        <f>SUM(J73:K75)</f>
        <v>205</v>
      </c>
      <c r="K76" s="187">
        <f>SUM(K73:L75)</f>
        <v>361</v>
      </c>
      <c r="L76" s="213">
        <f>SUM(L73:L75)</f>
        <v>361</v>
      </c>
      <c r="V76" s="191"/>
      <c r="X76" s="191"/>
      <c r="Z76" s="191"/>
      <c r="AB76" s="191"/>
      <c r="AD76" s="191"/>
      <c r="AF76" s="191"/>
    </row>
    <row r="77" spans="1:32" ht="7.5" customHeight="1">
      <c r="A77" s="217"/>
      <c r="B77" s="164"/>
      <c r="C77" s="123"/>
      <c r="D77" s="186"/>
      <c r="E77" s="187"/>
      <c r="F77" s="198"/>
      <c r="G77" s="187"/>
      <c r="H77" s="198"/>
      <c r="I77" s="187"/>
      <c r="J77" s="198"/>
      <c r="K77" s="187"/>
      <c r="L77" s="198"/>
      <c r="V77" s="191"/>
      <c r="X77" s="191"/>
      <c r="Z77" s="191"/>
      <c r="AB77" s="191"/>
      <c r="AD77" s="191"/>
      <c r="AF77" s="191"/>
    </row>
    <row r="78" spans="1:32" ht="20.100000000000001" customHeight="1">
      <c r="A78" s="185" t="s">
        <v>130</v>
      </c>
      <c r="B78" s="164"/>
      <c r="C78" s="123"/>
      <c r="D78" s="186"/>
      <c r="E78" s="187"/>
      <c r="F78" s="213">
        <f>SUM(F69,F76)</f>
        <v>58468</v>
      </c>
      <c r="G78" s="187">
        <f>SUM(G69,G76)</f>
        <v>0</v>
      </c>
      <c r="H78" s="213">
        <f>SUM(H69,H76)</f>
        <v>51007</v>
      </c>
      <c r="I78" s="187"/>
      <c r="J78" s="213">
        <f>SUM(J69,J76)</f>
        <v>57730</v>
      </c>
      <c r="K78" s="187">
        <f>SUM(K69,K76)</f>
        <v>361</v>
      </c>
      <c r="L78" s="213">
        <f>SUM(L69,L76)</f>
        <v>49840</v>
      </c>
      <c r="V78" s="191"/>
      <c r="X78" s="191"/>
      <c r="Z78" s="191"/>
      <c r="AB78" s="191"/>
      <c r="AD78" s="191"/>
      <c r="AF78" s="191"/>
    </row>
    <row r="79" spans="1:32" ht="20.100000000000001" customHeight="1">
      <c r="A79" s="185"/>
      <c r="B79" s="164"/>
      <c r="C79" s="123"/>
      <c r="D79" s="186"/>
      <c r="E79" s="187"/>
      <c r="F79" s="198"/>
      <c r="G79" s="187"/>
      <c r="H79" s="198"/>
      <c r="I79" s="187"/>
      <c r="J79" s="198"/>
      <c r="K79" s="187"/>
      <c r="L79" s="198"/>
      <c r="V79" s="191"/>
      <c r="X79" s="191"/>
      <c r="Z79" s="191"/>
      <c r="AB79" s="191"/>
      <c r="AD79" s="191"/>
      <c r="AF79" s="191"/>
    </row>
    <row r="80" spans="1:32" ht="20.100000000000001" customHeight="1">
      <c r="A80" s="185" t="s">
        <v>8</v>
      </c>
      <c r="B80" s="123"/>
      <c r="C80" s="123"/>
      <c r="D80" s="186"/>
      <c r="E80" s="123"/>
      <c r="F80" s="226"/>
      <c r="G80" s="227"/>
      <c r="H80" s="228"/>
      <c r="I80" s="229"/>
      <c r="J80" s="226"/>
      <c r="K80" s="227"/>
      <c r="L80" s="230"/>
    </row>
    <row r="81" spans="1:32" ht="20.100000000000001" customHeight="1">
      <c r="A81" s="164" t="s">
        <v>84</v>
      </c>
      <c r="B81" s="164"/>
      <c r="C81" s="164"/>
      <c r="D81" s="186"/>
      <c r="E81" s="220"/>
      <c r="F81" s="220"/>
      <c r="G81" s="220"/>
      <c r="H81" s="231"/>
      <c r="I81" s="123"/>
      <c r="J81" s="187"/>
      <c r="K81" s="123"/>
    </row>
    <row r="82" spans="1:32" ht="20.100000000000001" customHeight="1">
      <c r="A82" s="164" t="s">
        <v>190</v>
      </c>
      <c r="B82" s="164"/>
      <c r="C82" s="164"/>
      <c r="D82" s="186"/>
      <c r="E82" s="220"/>
      <c r="F82" s="220"/>
      <c r="G82" s="220"/>
      <c r="H82" s="231"/>
      <c r="I82" s="123"/>
      <c r="J82" s="187"/>
      <c r="K82" s="123"/>
    </row>
    <row r="83" spans="1:32" ht="20.100000000000001" customHeight="1" thickBot="1">
      <c r="A83" s="164" t="s">
        <v>191</v>
      </c>
      <c r="B83" s="164"/>
      <c r="C83" s="164"/>
      <c r="D83" s="186">
        <v>22</v>
      </c>
      <c r="E83" s="220"/>
      <c r="F83" s="143">
        <v>2225476</v>
      </c>
      <c r="G83" s="139"/>
      <c r="H83" s="143">
        <v>1113741</v>
      </c>
      <c r="I83" s="22"/>
      <c r="J83" s="143">
        <v>2225476</v>
      </c>
      <c r="K83" s="22"/>
      <c r="L83" s="143">
        <v>1113741</v>
      </c>
    </row>
    <row r="84" spans="1:32" ht="20.100000000000001" customHeight="1" thickTop="1">
      <c r="A84" s="164" t="s">
        <v>203</v>
      </c>
      <c r="B84" s="164"/>
      <c r="C84" s="164"/>
      <c r="D84" s="186"/>
      <c r="E84" s="220"/>
      <c r="F84" s="22"/>
      <c r="G84" s="139"/>
      <c r="H84" s="22"/>
      <c r="I84" s="22"/>
      <c r="J84" s="22"/>
      <c r="K84" s="22"/>
      <c r="L84" s="22"/>
    </row>
    <row r="85" spans="1:32" ht="20.100000000000001" customHeight="1">
      <c r="A85" s="164" t="s">
        <v>192</v>
      </c>
      <c r="B85" s="164"/>
      <c r="C85" s="164"/>
      <c r="D85" s="186"/>
      <c r="E85" s="187"/>
      <c r="F85" s="22">
        <f>+'SE_CON (E)'!E18</f>
        <v>1112738</v>
      </c>
      <c r="G85" s="139"/>
      <c r="H85" s="22">
        <f>+'SE_CON (E)'!E13</f>
        <v>1112738</v>
      </c>
      <c r="I85" s="22"/>
      <c r="J85" s="22">
        <f>+'SE_COM (E)'!E18</f>
        <v>1112738</v>
      </c>
      <c r="K85" s="22"/>
      <c r="L85" s="22">
        <f>+'SE_COM (E)'!E13</f>
        <v>1112738</v>
      </c>
      <c r="V85" s="191"/>
      <c r="X85" s="191"/>
      <c r="Z85" s="191"/>
      <c r="AB85" s="191"/>
      <c r="AD85" s="191"/>
      <c r="AF85" s="191"/>
    </row>
    <row r="86" spans="1:32" ht="20.100000000000001" customHeight="1">
      <c r="A86" s="164" t="s">
        <v>154</v>
      </c>
      <c r="B86" s="164"/>
      <c r="C86" s="164"/>
      <c r="D86" s="186"/>
      <c r="E86" s="187"/>
      <c r="F86" s="22">
        <f>+'SE_CON (E)'!G18</f>
        <v>-746116</v>
      </c>
      <c r="G86" s="139"/>
      <c r="H86" s="22">
        <f>'SE_CON (E)'!G13</f>
        <v>-746116</v>
      </c>
      <c r="I86" s="22"/>
      <c r="J86" s="22">
        <f>+'SE_COM (E)'!G18</f>
        <v>-746116</v>
      </c>
      <c r="K86" s="139"/>
      <c r="L86" s="22">
        <f>'SE_COM (E)'!G13</f>
        <v>-746116</v>
      </c>
      <c r="V86" s="191"/>
      <c r="X86" s="191"/>
      <c r="Z86" s="191"/>
      <c r="AB86" s="191"/>
      <c r="AD86" s="191"/>
      <c r="AF86" s="191"/>
    </row>
    <row r="87" spans="1:32" ht="20.100000000000001" customHeight="1">
      <c r="A87" s="164" t="s">
        <v>166</v>
      </c>
      <c r="B87" s="164"/>
      <c r="C87" s="164"/>
      <c r="D87" s="224"/>
      <c r="E87" s="187"/>
      <c r="F87" s="139">
        <f>+'SE_CON (E)'!I18</f>
        <v>-226</v>
      </c>
      <c r="G87" s="139"/>
      <c r="H87" s="139">
        <v>-226</v>
      </c>
      <c r="I87" s="22"/>
      <c r="J87" s="20" t="s">
        <v>65</v>
      </c>
      <c r="K87" s="139"/>
      <c r="L87" s="20" t="s">
        <v>65</v>
      </c>
      <c r="V87" s="191"/>
      <c r="X87" s="191"/>
      <c r="Z87" s="191"/>
      <c r="AB87" s="191"/>
      <c r="AD87" s="191"/>
      <c r="AF87" s="191"/>
    </row>
    <row r="88" spans="1:32" ht="20.100000000000001" customHeight="1">
      <c r="A88" s="164" t="s">
        <v>132</v>
      </c>
      <c r="B88" s="164"/>
      <c r="C88" s="164"/>
      <c r="D88" s="186"/>
      <c r="E88" s="187"/>
      <c r="F88" s="139"/>
      <c r="G88" s="139"/>
      <c r="H88" s="139"/>
      <c r="I88" s="22"/>
      <c r="J88" s="22"/>
      <c r="K88" s="139"/>
      <c r="L88" s="139"/>
      <c r="V88" s="191"/>
      <c r="X88" s="191"/>
      <c r="Z88" s="191"/>
      <c r="AB88" s="191"/>
      <c r="AD88" s="191"/>
      <c r="AF88" s="191"/>
    </row>
    <row r="89" spans="1:32" ht="20.100000000000001" customHeight="1">
      <c r="A89" s="164" t="s">
        <v>56</v>
      </c>
      <c r="B89" s="164"/>
      <c r="C89" s="164"/>
      <c r="D89" s="224"/>
      <c r="E89" s="225"/>
      <c r="F89" s="22">
        <f>+'SE_CON (E)'!K18</f>
        <v>11250</v>
      </c>
      <c r="G89" s="139"/>
      <c r="H89" s="22">
        <v>11250</v>
      </c>
      <c r="I89" s="22"/>
      <c r="J89" s="22">
        <f>+'SE_COM (E)'!I18</f>
        <v>11250</v>
      </c>
      <c r="K89" s="139"/>
      <c r="L89" s="22">
        <v>11250</v>
      </c>
      <c r="V89" s="191"/>
      <c r="X89" s="191"/>
      <c r="Z89" s="191"/>
      <c r="AB89" s="191"/>
      <c r="AD89" s="191"/>
      <c r="AF89" s="191"/>
    </row>
    <row r="90" spans="1:32" ht="20.100000000000001" customHeight="1">
      <c r="A90" s="164" t="s">
        <v>57</v>
      </c>
      <c r="B90" s="164"/>
      <c r="C90" s="164"/>
      <c r="D90" s="224"/>
      <c r="E90" s="225"/>
      <c r="F90" s="139">
        <f>+'SE_CON (E)'!M18</f>
        <v>-422414</v>
      </c>
      <c r="G90" s="139"/>
      <c r="H90" s="139">
        <f>'SE_CON (E)'!M13</f>
        <v>-413007</v>
      </c>
      <c r="I90" s="22"/>
      <c r="J90" s="22">
        <f>+'SE_COM (E)'!K18</f>
        <v>-421102</v>
      </c>
      <c r="K90" s="139"/>
      <c r="L90" s="139">
        <f>'SE_COM (E)'!K13</f>
        <v>-411988</v>
      </c>
      <c r="V90" s="191"/>
      <c r="X90" s="191"/>
      <c r="Z90" s="191"/>
      <c r="AB90" s="191"/>
      <c r="AD90" s="191"/>
      <c r="AF90" s="191"/>
    </row>
    <row r="91" spans="1:32" ht="20.100000000000001" customHeight="1">
      <c r="A91" s="164" t="s">
        <v>14</v>
      </c>
      <c r="B91" s="164"/>
      <c r="C91" s="164"/>
      <c r="D91" s="224"/>
      <c r="E91" s="225"/>
      <c r="F91" s="69">
        <f>+'SE_CON (E)'!S18</f>
        <v>1897</v>
      </c>
      <c r="G91" s="139"/>
      <c r="H91" s="69">
        <f>'SE_CON (E)'!S13</f>
        <v>1733</v>
      </c>
      <c r="I91" s="22"/>
      <c r="J91" s="58">
        <f>+'SE_COM (E)'!M18</f>
        <v>684</v>
      </c>
      <c r="K91" s="139"/>
      <c r="L91" s="58">
        <f>'SE_COM (E)'!M13</f>
        <v>965</v>
      </c>
      <c r="V91" s="191"/>
      <c r="X91" s="191"/>
      <c r="Z91" s="191"/>
      <c r="AB91" s="191"/>
      <c r="AD91" s="191"/>
      <c r="AF91" s="191"/>
    </row>
    <row r="92" spans="1:32" ht="20.100000000000001" customHeight="1">
      <c r="A92" s="185" t="s">
        <v>97</v>
      </c>
      <c r="B92" s="164"/>
      <c r="C92" s="164"/>
      <c r="D92" s="186"/>
      <c r="E92" s="187"/>
      <c r="F92" s="139">
        <f>SUM(F85:F91)</f>
        <v>-42871</v>
      </c>
      <c r="G92" s="139"/>
      <c r="H92" s="139">
        <f>SUM(H85:H91)</f>
        <v>-33628</v>
      </c>
      <c r="I92" s="139">
        <f>SUM(I85:I91)</f>
        <v>0</v>
      </c>
      <c r="J92" s="139">
        <f>SUM(J85:J91)</f>
        <v>-42546</v>
      </c>
      <c r="K92" s="139">
        <f>SUM(K85:K91)</f>
        <v>0</v>
      </c>
      <c r="L92" s="139">
        <f>SUM(L85:L91)</f>
        <v>-33151</v>
      </c>
      <c r="V92" s="191"/>
      <c r="X92" s="191"/>
      <c r="Z92" s="191"/>
      <c r="AB92" s="191"/>
      <c r="AD92" s="191"/>
      <c r="AF92" s="191"/>
    </row>
    <row r="93" spans="1:32" ht="20.100000000000001" customHeight="1">
      <c r="A93" s="164" t="s">
        <v>58</v>
      </c>
      <c r="B93" s="123"/>
      <c r="D93" s="186"/>
      <c r="E93" s="187"/>
      <c r="F93" s="20" t="s">
        <v>65</v>
      </c>
      <c r="G93" s="20"/>
      <c r="H93" s="20" t="s">
        <v>65</v>
      </c>
      <c r="I93" s="22"/>
      <c r="J93" s="20" t="s">
        <v>65</v>
      </c>
      <c r="K93" s="139"/>
      <c r="L93" s="20" t="s">
        <v>65</v>
      </c>
      <c r="V93" s="191"/>
      <c r="X93" s="191"/>
      <c r="Z93" s="191"/>
      <c r="AB93" s="191"/>
      <c r="AD93" s="191"/>
      <c r="AF93" s="191"/>
    </row>
    <row r="94" spans="1:32" ht="20.100000000000001" customHeight="1">
      <c r="A94" s="185" t="s">
        <v>205</v>
      </c>
      <c r="B94" s="123"/>
      <c r="C94" s="232"/>
      <c r="D94" s="186"/>
      <c r="E94" s="123"/>
      <c r="F94" s="233">
        <f>SUM(F92:F93)</f>
        <v>-42871</v>
      </c>
      <c r="G94" s="22"/>
      <c r="H94" s="233">
        <f>SUM(H92:H93)</f>
        <v>-33628</v>
      </c>
      <c r="I94" s="22">
        <f>SUM(I92:I93)</f>
        <v>0</v>
      </c>
      <c r="J94" s="118">
        <f>SUM(J92:J93)</f>
        <v>-42546</v>
      </c>
      <c r="K94" s="22">
        <f>SUM(K92:K93)</f>
        <v>0</v>
      </c>
      <c r="L94" s="118">
        <f>SUM(L92:L93)</f>
        <v>-33151</v>
      </c>
      <c r="V94" s="191"/>
      <c r="X94" s="191"/>
      <c r="Z94" s="191"/>
      <c r="AB94" s="191"/>
      <c r="AD94" s="191"/>
      <c r="AF94" s="191"/>
    </row>
    <row r="95" spans="1:32" ht="20.100000000000001" customHeight="1">
      <c r="A95" s="234"/>
      <c r="B95" s="123"/>
      <c r="C95" s="232"/>
      <c r="D95" s="186"/>
      <c r="E95" s="123"/>
      <c r="F95" s="22"/>
      <c r="G95" s="22"/>
      <c r="H95" s="22"/>
      <c r="I95" s="22"/>
      <c r="J95" s="22"/>
      <c r="K95" s="22"/>
      <c r="L95" s="22"/>
      <c r="V95" s="191"/>
      <c r="X95" s="191"/>
      <c r="Z95" s="191"/>
      <c r="AB95" s="191"/>
      <c r="AD95" s="191"/>
      <c r="AF95" s="191"/>
    </row>
    <row r="96" spans="1:32" ht="20.100000000000001" customHeight="1" thickBot="1">
      <c r="A96" s="185" t="s">
        <v>98</v>
      </c>
      <c r="B96" s="123"/>
      <c r="C96" s="232"/>
      <c r="D96" s="186"/>
      <c r="E96" s="123"/>
      <c r="F96" s="235">
        <f>SUM(F78,F94)</f>
        <v>15597</v>
      </c>
      <c r="G96" s="22"/>
      <c r="H96" s="235">
        <f>SUM(H78,H94)</f>
        <v>17379</v>
      </c>
      <c r="I96" s="22">
        <f>SUM(I78,I94)</f>
        <v>0</v>
      </c>
      <c r="J96" s="143">
        <f>SUM(J78,J94)</f>
        <v>15184</v>
      </c>
      <c r="K96" s="22">
        <f>SUM(K78,K94)</f>
        <v>361</v>
      </c>
      <c r="L96" s="143">
        <f>SUM(L78,L94)</f>
        <v>16689</v>
      </c>
      <c r="V96" s="191"/>
      <c r="X96" s="191"/>
      <c r="Z96" s="191"/>
      <c r="AB96" s="191"/>
      <c r="AD96" s="191"/>
      <c r="AF96" s="191"/>
    </row>
    <row r="97" spans="1:32" ht="20.100000000000001" customHeight="1" thickTop="1">
      <c r="A97" s="234"/>
      <c r="B97" s="123"/>
      <c r="C97" s="232"/>
      <c r="D97" s="186"/>
      <c r="E97" s="123"/>
      <c r="F97" s="198"/>
      <c r="G97" s="123"/>
      <c r="H97" s="198"/>
      <c r="I97" s="123"/>
      <c r="J97" s="175"/>
      <c r="K97" s="123"/>
      <c r="V97" s="191"/>
      <c r="X97" s="191"/>
      <c r="Z97" s="191"/>
      <c r="AB97" s="191"/>
      <c r="AD97" s="191"/>
      <c r="AF97" s="191"/>
    </row>
    <row r="98" spans="1:32" ht="20.100000000000001" customHeight="1">
      <c r="A98" s="123"/>
      <c r="B98" s="123"/>
      <c r="C98" s="123"/>
      <c r="E98" s="123"/>
      <c r="F98" s="236"/>
      <c r="G98" s="236"/>
      <c r="H98" s="236"/>
      <c r="I98" s="236"/>
      <c r="J98" s="236"/>
      <c r="K98" s="236"/>
      <c r="L98" s="236"/>
    </row>
    <row r="99" spans="1:32" ht="20.100000000000001" customHeight="1">
      <c r="A99" s="106"/>
      <c r="B99" s="123"/>
      <c r="C99" s="215" t="s">
        <v>91</v>
      </c>
      <c r="E99" s="123"/>
      <c r="F99" s="215" t="s">
        <v>91</v>
      </c>
      <c r="G99" s="123"/>
      <c r="I99" s="123"/>
      <c r="J99" s="123"/>
      <c r="K99" s="123"/>
    </row>
    <row r="100" spans="1:32" ht="20.100000000000001" customHeight="1">
      <c r="A100" s="175"/>
      <c r="B100" s="123"/>
      <c r="C100" s="123"/>
      <c r="E100" s="123"/>
      <c r="F100" s="123"/>
      <c r="G100" s="123"/>
      <c r="I100" s="123"/>
      <c r="J100" s="123"/>
      <c r="K100" s="123"/>
    </row>
    <row r="101" spans="1:32">
      <c r="A101" s="123"/>
      <c r="B101" s="123"/>
      <c r="C101" s="134"/>
      <c r="E101" s="123"/>
      <c r="F101" s="191">
        <f>+F37-F96</f>
        <v>0</v>
      </c>
      <c r="G101" s="123"/>
      <c r="H101" s="191">
        <f>+H37-H96</f>
        <v>0</v>
      </c>
      <c r="I101" s="191">
        <f>+I37-I96</f>
        <v>0</v>
      </c>
      <c r="J101" s="191">
        <f>+J37-J96</f>
        <v>0</v>
      </c>
      <c r="K101" s="191">
        <f>+K37-K96</f>
        <v>-361</v>
      </c>
      <c r="L101" s="191">
        <f>+L37-L96</f>
        <v>0</v>
      </c>
    </row>
    <row r="102" spans="1:32" s="172" customFormat="1" ht="20.25" customHeight="1">
      <c r="A102" s="123"/>
      <c r="B102" s="123"/>
      <c r="C102" s="123"/>
      <c r="D102" s="158"/>
      <c r="E102" s="123"/>
      <c r="F102" s="161"/>
      <c r="G102" s="119"/>
      <c r="H102" s="173"/>
      <c r="I102" s="119"/>
      <c r="J102" s="161"/>
      <c r="K102" s="119"/>
      <c r="L102" s="174"/>
      <c r="M102" s="137"/>
      <c r="N102" s="137"/>
      <c r="O102" s="137"/>
      <c r="P102" s="137"/>
      <c r="Q102" s="137"/>
      <c r="R102" s="137"/>
      <c r="S102" s="137"/>
    </row>
    <row r="103" spans="1:32">
      <c r="M103" s="172"/>
      <c r="N103" s="172"/>
      <c r="O103" s="172"/>
      <c r="P103" s="172"/>
      <c r="Q103" s="172"/>
      <c r="R103" s="172"/>
      <c r="S103" s="172"/>
    </row>
  </sheetData>
  <mergeCells count="6">
    <mergeCell ref="F6:L6"/>
    <mergeCell ref="F56:H56"/>
    <mergeCell ref="J56:L56"/>
    <mergeCell ref="F55:L55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70" firstPageNumber="3" fitToHeight="3" orientation="portrait" useFirstPageNumber="1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26"/>
  <sheetViews>
    <sheetView view="pageBreakPreview" topLeftCell="A22" zoomScaleNormal="91" zoomScaleSheetLayoutView="100" workbookViewId="0">
      <selection activeCell="A3" sqref="A3"/>
    </sheetView>
  </sheetViews>
  <sheetFormatPr defaultColWidth="19.44140625" defaultRowHeight="13.8"/>
  <cols>
    <col min="1" max="2" width="2.44140625" style="103" customWidth="1"/>
    <col min="3" max="3" width="70" style="103" customWidth="1"/>
    <col min="4" max="4" width="6.33203125" style="108" customWidth="1"/>
    <col min="5" max="5" width="0.5546875" style="103" customWidth="1"/>
    <col min="6" max="6" width="13.33203125" style="127" customWidth="1"/>
    <col min="7" max="7" width="0.88671875" style="127" customWidth="1"/>
    <col min="8" max="8" width="13" style="15" customWidth="1"/>
    <col min="9" max="9" width="0.5546875" style="127" customWidth="1"/>
    <col min="10" max="10" width="11.5546875" style="153" customWidth="1"/>
    <col min="11" max="11" width="0.88671875" style="127" customWidth="1"/>
    <col min="12" max="12" width="12.6640625" style="15" customWidth="1"/>
    <col min="13" max="13" width="4.6640625" style="103" customWidth="1"/>
    <col min="14" max="16384" width="19.44140625" style="103"/>
  </cols>
  <sheetData>
    <row r="1" spans="1:14" ht="20.25" customHeight="1">
      <c r="A1" s="102" t="s">
        <v>17</v>
      </c>
      <c r="B1" s="102"/>
      <c r="C1" s="102"/>
      <c r="D1" s="102"/>
      <c r="E1" s="102"/>
      <c r="F1" s="102"/>
      <c r="G1" s="102"/>
      <c r="H1" s="2"/>
      <c r="I1" s="102"/>
      <c r="J1" s="102"/>
      <c r="K1" s="102"/>
      <c r="L1" s="3" t="s">
        <v>54</v>
      </c>
    </row>
    <row r="2" spans="1:14" ht="20.25" customHeight="1">
      <c r="A2" s="102" t="s">
        <v>113</v>
      </c>
      <c r="B2" s="102"/>
      <c r="C2" s="102"/>
      <c r="D2" s="102"/>
      <c r="E2" s="102"/>
      <c r="F2" s="102"/>
      <c r="G2" s="102"/>
      <c r="H2" s="2"/>
      <c r="I2" s="102"/>
      <c r="J2" s="301" t="s">
        <v>55</v>
      </c>
      <c r="K2" s="301"/>
      <c r="L2" s="301"/>
    </row>
    <row r="3" spans="1:14" ht="20.25" customHeight="1">
      <c r="A3" s="102" t="s">
        <v>171</v>
      </c>
      <c r="B3" s="102"/>
      <c r="C3" s="102"/>
      <c r="D3" s="102"/>
      <c r="E3" s="102"/>
      <c r="F3" s="102"/>
      <c r="G3" s="102"/>
      <c r="H3" s="2"/>
      <c r="I3" s="102"/>
      <c r="J3" s="102"/>
      <c r="K3" s="102"/>
      <c r="L3" s="2"/>
    </row>
    <row r="4" spans="1:14" ht="20.25" customHeight="1">
      <c r="D4" s="104"/>
      <c r="E4" s="105"/>
      <c r="F4" s="299" t="s">
        <v>53</v>
      </c>
      <c r="G4" s="299"/>
      <c r="H4" s="299"/>
      <c r="I4" s="299"/>
      <c r="J4" s="299"/>
      <c r="K4" s="299"/>
      <c r="L4" s="299"/>
      <c r="M4" s="106"/>
    </row>
    <row r="5" spans="1:14" ht="20.25" customHeight="1">
      <c r="D5" s="104"/>
      <c r="E5" s="105"/>
      <c r="F5" s="296" t="s">
        <v>43</v>
      </c>
      <c r="G5" s="296"/>
      <c r="H5" s="296"/>
      <c r="I5" s="106"/>
      <c r="J5" s="296" t="s">
        <v>147</v>
      </c>
      <c r="K5" s="296"/>
      <c r="L5" s="296"/>
      <c r="M5" s="107"/>
    </row>
    <row r="6" spans="1:14" s="108" customFormat="1" ht="20.25" customHeight="1">
      <c r="D6" s="109" t="s">
        <v>34</v>
      </c>
      <c r="E6" s="110"/>
      <c r="F6" s="111" t="s">
        <v>170</v>
      </c>
      <c r="G6" s="112"/>
      <c r="H6" s="111">
        <v>2018</v>
      </c>
      <c r="I6" s="112"/>
      <c r="J6" s="111" t="s">
        <v>170</v>
      </c>
      <c r="K6" s="112"/>
      <c r="L6" s="111">
        <v>2018</v>
      </c>
    </row>
    <row r="7" spans="1:14" ht="20.25" customHeight="1">
      <c r="A7" s="113" t="s">
        <v>204</v>
      </c>
      <c r="B7" s="114"/>
      <c r="C7" s="114"/>
      <c r="D7" s="5"/>
      <c r="E7" s="13"/>
      <c r="F7" s="13"/>
      <c r="G7" s="13"/>
      <c r="I7" s="13"/>
      <c r="J7" s="16"/>
      <c r="K7" s="112"/>
      <c r="M7" s="114"/>
    </row>
    <row r="8" spans="1:14" ht="20.25" customHeight="1">
      <c r="A8" s="121" t="s">
        <v>176</v>
      </c>
      <c r="B8" s="114"/>
      <c r="C8" s="114"/>
      <c r="D8" s="5"/>
      <c r="E8" s="13"/>
      <c r="F8" s="285">
        <v>3000</v>
      </c>
      <c r="G8" s="13"/>
      <c r="H8" s="20" t="s">
        <v>65</v>
      </c>
      <c r="I8" s="13"/>
      <c r="J8" s="87">
        <v>3000</v>
      </c>
      <c r="K8" s="112"/>
      <c r="L8" s="20" t="s">
        <v>65</v>
      </c>
      <c r="M8" s="114"/>
    </row>
    <row r="9" spans="1:14" ht="20.25" customHeight="1">
      <c r="A9" s="17" t="s">
        <v>5</v>
      </c>
      <c r="B9" s="17"/>
      <c r="C9" s="114"/>
      <c r="D9" s="23"/>
      <c r="E9" s="19"/>
      <c r="F9" s="22">
        <v>1076</v>
      </c>
      <c r="G9" s="21"/>
      <c r="H9" s="22">
        <v>1202</v>
      </c>
      <c r="I9" s="115"/>
      <c r="J9" s="22">
        <v>922</v>
      </c>
      <c r="K9" s="112"/>
      <c r="L9" s="22">
        <v>1234</v>
      </c>
      <c r="M9" s="116"/>
    </row>
    <row r="10" spans="1:14" ht="20.25" customHeight="1">
      <c r="A10" s="113" t="s">
        <v>59</v>
      </c>
      <c r="B10" s="114"/>
      <c r="D10" s="117"/>
      <c r="E10" s="114"/>
      <c r="F10" s="118">
        <f>SUM(F8:F9)</f>
        <v>4076</v>
      </c>
      <c r="G10" s="119"/>
      <c r="H10" s="118">
        <f>SUM(H9:H9)</f>
        <v>1202</v>
      </c>
      <c r="I10" s="115"/>
      <c r="J10" s="25">
        <f>SUM(J8:J9)</f>
        <v>3922</v>
      </c>
      <c r="K10" s="112"/>
      <c r="L10" s="118">
        <f>SUM(L9:L9)</f>
        <v>1234</v>
      </c>
      <c r="M10" s="116"/>
    </row>
    <row r="11" spans="1:14" s="26" customFormat="1" ht="8.1" customHeight="1">
      <c r="D11" s="27"/>
      <c r="E11" s="28"/>
      <c r="G11" s="30"/>
      <c r="H11" s="32"/>
      <c r="I11" s="115"/>
      <c r="J11" s="32"/>
      <c r="K11" s="112"/>
      <c r="L11" s="32"/>
      <c r="M11" s="32"/>
      <c r="N11" s="30"/>
    </row>
    <row r="12" spans="1:14" ht="20.25" customHeight="1">
      <c r="A12" s="120" t="s">
        <v>12</v>
      </c>
      <c r="B12" s="121"/>
      <c r="C12" s="114"/>
      <c r="D12" s="117"/>
      <c r="E12" s="114"/>
      <c r="F12" s="37"/>
      <c r="G12" s="122"/>
      <c r="I12" s="115"/>
      <c r="J12" s="37"/>
      <c r="K12" s="112"/>
      <c r="M12" s="116"/>
    </row>
    <row r="13" spans="1:14" ht="20.25" customHeight="1">
      <c r="A13" s="127" t="s">
        <v>177</v>
      </c>
      <c r="B13" s="121"/>
      <c r="C13" s="114"/>
      <c r="D13" s="117"/>
      <c r="E13" s="114"/>
      <c r="F13" s="15">
        <v>1542</v>
      </c>
      <c r="G13" s="122"/>
      <c r="H13" s="239" t="s">
        <v>65</v>
      </c>
      <c r="I13" s="115"/>
      <c r="J13" s="15">
        <v>1542</v>
      </c>
      <c r="K13" s="112"/>
      <c r="L13" s="239" t="s">
        <v>65</v>
      </c>
      <c r="M13" s="116"/>
    </row>
    <row r="14" spans="1:14" ht="20.25" customHeight="1">
      <c r="A14" s="17" t="s">
        <v>16</v>
      </c>
      <c r="B14" s="114"/>
      <c r="D14" s="117"/>
      <c r="E14" s="123"/>
      <c r="F14" s="22">
        <v>7383</v>
      </c>
      <c r="G14" s="119"/>
      <c r="H14" s="22">
        <v>8322</v>
      </c>
      <c r="I14" s="114"/>
      <c r="J14" s="22">
        <v>7149</v>
      </c>
      <c r="K14" s="114"/>
      <c r="L14" s="22">
        <v>9145</v>
      </c>
      <c r="M14" s="116"/>
    </row>
    <row r="15" spans="1:14" ht="20.25" customHeight="1">
      <c r="A15" s="17" t="s">
        <v>193</v>
      </c>
      <c r="B15" s="114"/>
      <c r="D15" s="23"/>
      <c r="E15" s="123"/>
      <c r="F15" s="22">
        <v>-758</v>
      </c>
      <c r="G15" s="119"/>
      <c r="H15" s="22">
        <v>600</v>
      </c>
      <c r="I15" s="119"/>
      <c r="J15" s="22">
        <v>-994</v>
      </c>
      <c r="K15" s="119"/>
      <c r="L15" s="22">
        <v>416</v>
      </c>
      <c r="M15" s="116"/>
    </row>
    <row r="16" spans="1:14" ht="20.25" customHeight="1">
      <c r="A16" s="17" t="s">
        <v>125</v>
      </c>
      <c r="B16" s="114"/>
      <c r="D16" s="23"/>
      <c r="E16" s="123"/>
      <c r="F16" s="22">
        <v>299</v>
      </c>
      <c r="G16" s="119"/>
      <c r="H16" s="22">
        <v>406</v>
      </c>
      <c r="I16" s="119"/>
      <c r="J16" s="22">
        <v>299</v>
      </c>
      <c r="K16" s="119"/>
      <c r="L16" s="22">
        <v>406</v>
      </c>
      <c r="M16" s="116"/>
    </row>
    <row r="17" spans="1:14" ht="20.25" customHeight="1">
      <c r="A17" s="113" t="s">
        <v>60</v>
      </c>
      <c r="B17" s="114"/>
      <c r="C17" s="114"/>
      <c r="D17" s="117"/>
      <c r="E17" s="114"/>
      <c r="F17" s="118">
        <f>SUM(F13:F16)</f>
        <v>8466</v>
      </c>
      <c r="G17" s="119"/>
      <c r="H17" s="118">
        <f>SUM(H13:H16)</f>
        <v>9328</v>
      </c>
      <c r="I17" s="119"/>
      <c r="J17" s="118">
        <f>SUM(J13:J16)</f>
        <v>7996</v>
      </c>
      <c r="K17" s="119"/>
      <c r="L17" s="118">
        <f>SUM(L13:L16)</f>
        <v>9967</v>
      </c>
      <c r="M17" s="116"/>
    </row>
    <row r="18" spans="1:14" s="26" customFormat="1" ht="8.1" customHeight="1">
      <c r="D18" s="27"/>
      <c r="E18" s="28"/>
      <c r="F18" s="124"/>
      <c r="G18" s="119"/>
      <c r="H18" s="125"/>
      <c r="I18" s="119"/>
      <c r="J18" s="125"/>
      <c r="K18" s="119"/>
      <c r="L18" s="125"/>
      <c r="M18" s="32"/>
      <c r="N18" s="30"/>
    </row>
    <row r="19" spans="1:14" ht="20.25" customHeight="1">
      <c r="A19" s="126" t="s">
        <v>73</v>
      </c>
      <c r="B19" s="114"/>
      <c r="C19" s="114"/>
      <c r="D19" s="117"/>
      <c r="E19" s="114"/>
      <c r="F19" s="22">
        <f>+F10-F17</f>
        <v>-4390</v>
      </c>
      <c r="G19" s="119"/>
      <c r="H19" s="22">
        <f>+H10-H17</f>
        <v>-8126</v>
      </c>
      <c r="I19" s="119"/>
      <c r="J19" s="22">
        <f>+J10-J17</f>
        <v>-4074</v>
      </c>
      <c r="K19" s="119"/>
      <c r="L19" s="22">
        <f>+L10-L17</f>
        <v>-8733</v>
      </c>
    </row>
    <row r="20" spans="1:14" ht="8.1" customHeight="1">
      <c r="A20" s="126"/>
      <c r="B20" s="114"/>
      <c r="C20" s="114"/>
      <c r="D20" s="117"/>
      <c r="E20" s="114"/>
      <c r="F20" s="22"/>
      <c r="G20" s="119"/>
      <c r="H20" s="22"/>
      <c r="I20" s="119"/>
      <c r="J20" s="22"/>
      <c r="K20" s="119"/>
      <c r="L20" s="22"/>
    </row>
    <row r="21" spans="1:14" ht="20.25" customHeight="1">
      <c r="A21" s="127" t="s">
        <v>93</v>
      </c>
      <c r="B21" s="114"/>
      <c r="C21" s="114"/>
      <c r="D21" s="117">
        <v>21</v>
      </c>
      <c r="E21" s="123"/>
      <c r="F21" s="128">
        <v>5</v>
      </c>
      <c r="G21" s="119"/>
      <c r="H21" s="128">
        <v>4</v>
      </c>
      <c r="I21" s="119"/>
      <c r="J21" s="128">
        <v>5</v>
      </c>
      <c r="K21" s="129"/>
      <c r="L21" s="128">
        <v>4</v>
      </c>
      <c r="M21" s="116"/>
    </row>
    <row r="22" spans="1:14" ht="8.1" customHeight="1">
      <c r="A22" s="127"/>
      <c r="B22" s="114"/>
      <c r="C22" s="114"/>
      <c r="D22" s="117"/>
      <c r="E22" s="123"/>
      <c r="F22" s="130"/>
      <c r="G22" s="119"/>
      <c r="H22" s="20"/>
      <c r="I22" s="119"/>
      <c r="J22" s="130"/>
      <c r="K22" s="129"/>
      <c r="L22" s="20"/>
      <c r="M22" s="116"/>
    </row>
    <row r="23" spans="1:14" ht="20.25" customHeight="1">
      <c r="A23" s="131" t="s">
        <v>180</v>
      </c>
      <c r="B23" s="114"/>
      <c r="C23" s="114"/>
      <c r="D23" s="117"/>
      <c r="E23" s="114"/>
      <c r="F23" s="22">
        <f>SUM(F19:F21)</f>
        <v>-4385</v>
      </c>
      <c r="G23" s="119"/>
      <c r="H23" s="22">
        <f>SUM(H19:H21)</f>
        <v>-8122</v>
      </c>
      <c r="I23" s="119"/>
      <c r="J23" s="22">
        <f>SUM(J19:J21)</f>
        <v>-4069</v>
      </c>
      <c r="K23" s="119"/>
      <c r="L23" s="22">
        <f>SUM(L19:L21)</f>
        <v>-8729</v>
      </c>
      <c r="M23" s="116"/>
    </row>
    <row r="24" spans="1:14" s="26" customFormat="1" ht="8.1" customHeight="1">
      <c r="D24" s="27"/>
      <c r="E24" s="28"/>
      <c r="F24" s="124"/>
      <c r="G24" s="119"/>
      <c r="H24" s="125"/>
      <c r="I24" s="119"/>
      <c r="J24" s="125"/>
      <c r="K24" s="119"/>
      <c r="L24" s="125"/>
      <c r="M24" s="32"/>
      <c r="N24" s="30"/>
    </row>
    <row r="25" spans="1:14">
      <c r="A25" s="50" t="s">
        <v>69</v>
      </c>
      <c r="B25" s="114"/>
      <c r="C25" s="127"/>
      <c r="D25" s="117"/>
      <c r="E25" s="114"/>
      <c r="F25" s="119"/>
      <c r="G25" s="119"/>
      <c r="H25" s="22"/>
      <c r="I25" s="119"/>
      <c r="J25" s="119"/>
      <c r="K25" s="119"/>
      <c r="L25" s="22"/>
      <c r="M25" s="114"/>
    </row>
    <row r="26" spans="1:14" s="26" customFormat="1" ht="8.1" customHeight="1">
      <c r="D26" s="27"/>
      <c r="E26" s="28"/>
      <c r="G26" s="119"/>
      <c r="H26" s="32"/>
      <c r="I26" s="119"/>
      <c r="J26" s="32"/>
      <c r="K26" s="119"/>
      <c r="L26" s="32"/>
      <c r="M26" s="32"/>
      <c r="N26" s="30"/>
    </row>
    <row r="27" spans="1:14" ht="20.25" customHeight="1">
      <c r="A27" s="52" t="s">
        <v>70</v>
      </c>
      <c r="B27" s="53"/>
      <c r="C27" s="127"/>
      <c r="D27" s="132"/>
      <c r="E27" s="114"/>
      <c r="F27" s="119"/>
      <c r="G27" s="119"/>
      <c r="H27" s="22"/>
      <c r="I27" s="119"/>
      <c r="J27" s="119"/>
      <c r="K27" s="123"/>
      <c r="L27" s="22"/>
      <c r="M27" s="114"/>
    </row>
    <row r="28" spans="1:14" ht="20.25" customHeight="1">
      <c r="A28" s="52" t="s">
        <v>181</v>
      </c>
      <c r="B28" s="53"/>
      <c r="C28" s="127"/>
      <c r="D28" s="132"/>
      <c r="E28" s="114"/>
      <c r="F28" s="119"/>
      <c r="G28" s="119"/>
      <c r="H28" s="20"/>
      <c r="I28" s="119"/>
      <c r="J28" s="119"/>
      <c r="K28" s="123"/>
      <c r="L28" s="22"/>
      <c r="M28" s="114"/>
    </row>
    <row r="29" spans="1:14" ht="8.1" customHeight="1">
      <c r="A29" s="52"/>
      <c r="B29" s="53"/>
      <c r="C29" s="127"/>
      <c r="D29" s="132"/>
      <c r="E29" s="114"/>
      <c r="F29" s="119"/>
      <c r="G29" s="119"/>
      <c r="H29" s="20"/>
      <c r="I29" s="119"/>
      <c r="J29" s="119"/>
      <c r="K29" s="123"/>
      <c r="L29" s="22"/>
      <c r="M29" s="114"/>
    </row>
    <row r="30" spans="1:14" ht="20.25" customHeight="1">
      <c r="A30" s="17" t="s">
        <v>149</v>
      </c>
      <c r="B30" s="127"/>
      <c r="C30" s="127"/>
      <c r="D30" s="55"/>
      <c r="E30" s="114"/>
      <c r="F30" s="20">
        <v>16</v>
      </c>
      <c r="G30" s="119"/>
      <c r="H30" s="20" t="s">
        <v>65</v>
      </c>
      <c r="I30" s="123"/>
      <c r="J30" s="20">
        <v>16</v>
      </c>
      <c r="K30" s="123"/>
      <c r="L30" s="20" t="s">
        <v>65</v>
      </c>
      <c r="M30" s="114"/>
    </row>
    <row r="31" spans="1:14" ht="20.25" customHeight="1">
      <c r="A31" s="38" t="s">
        <v>75</v>
      </c>
      <c r="B31" s="127"/>
      <c r="C31" s="127"/>
      <c r="D31" s="133"/>
      <c r="E31" s="114"/>
      <c r="F31" s="58">
        <v>223</v>
      </c>
      <c r="G31" s="119"/>
      <c r="H31" s="58">
        <v>-709</v>
      </c>
      <c r="I31" s="123"/>
      <c r="J31" s="128" t="s">
        <v>65</v>
      </c>
      <c r="K31" s="134"/>
      <c r="L31" s="57" t="s">
        <v>65</v>
      </c>
      <c r="M31" s="114"/>
    </row>
    <row r="32" spans="1:14" ht="20.25" customHeight="1">
      <c r="A32" s="60" t="s">
        <v>99</v>
      </c>
      <c r="B32" s="127"/>
      <c r="C32" s="127"/>
      <c r="D32" s="133"/>
      <c r="E32" s="114"/>
      <c r="F32" s="22"/>
      <c r="G32" s="119"/>
      <c r="H32" s="22"/>
      <c r="I32" s="123"/>
      <c r="J32" s="129"/>
      <c r="K32" s="134"/>
      <c r="L32" s="20"/>
      <c r="M32" s="114"/>
    </row>
    <row r="33" spans="1:14" ht="20.25" customHeight="1">
      <c r="A33" s="60" t="s">
        <v>182</v>
      </c>
      <c r="B33" s="127"/>
      <c r="C33" s="127"/>
      <c r="D33" s="55"/>
      <c r="E33" s="114"/>
      <c r="F33" s="58">
        <f>SUM(F30:F31)</f>
        <v>239</v>
      </c>
      <c r="G33" s="119"/>
      <c r="H33" s="58">
        <f>SUM(H30:H31)</f>
        <v>-709</v>
      </c>
      <c r="I33" s="123"/>
      <c r="J33" s="57">
        <f>SUM(J30:J32)</f>
        <v>16</v>
      </c>
      <c r="K33" s="123"/>
      <c r="L33" s="57" t="s">
        <v>65</v>
      </c>
      <c r="M33" s="114"/>
    </row>
    <row r="34" spans="1:14" s="26" customFormat="1" ht="8.1" customHeight="1">
      <c r="D34" s="27"/>
      <c r="E34" s="28"/>
      <c r="F34" s="124"/>
      <c r="G34" s="119"/>
      <c r="H34" s="125"/>
      <c r="I34" s="119"/>
      <c r="J34" s="125"/>
      <c r="K34" s="119"/>
      <c r="L34" s="125"/>
      <c r="M34" s="32"/>
      <c r="N34" s="30"/>
    </row>
    <row r="35" spans="1:14" ht="20.25" customHeight="1">
      <c r="A35" s="61" t="s">
        <v>71</v>
      </c>
      <c r="B35" s="62"/>
      <c r="C35" s="127"/>
      <c r="D35" s="132"/>
      <c r="E35" s="114"/>
      <c r="F35" s="119"/>
      <c r="G35" s="119"/>
      <c r="H35" s="22"/>
      <c r="I35" s="123"/>
      <c r="J35" s="119"/>
      <c r="K35" s="123"/>
      <c r="L35" s="22"/>
      <c r="M35" s="114"/>
    </row>
    <row r="36" spans="1:14" ht="20.25" customHeight="1">
      <c r="A36" s="61" t="s">
        <v>182</v>
      </c>
      <c r="B36" s="62"/>
      <c r="C36" s="127"/>
      <c r="D36" s="132"/>
      <c r="E36" s="114"/>
      <c r="F36" s="119"/>
      <c r="G36" s="119"/>
      <c r="H36" s="22"/>
      <c r="I36" s="123"/>
      <c r="J36" s="119"/>
      <c r="K36" s="123"/>
      <c r="L36" s="22"/>
      <c r="M36" s="114"/>
    </row>
    <row r="37" spans="1:14" ht="20.25" customHeight="1">
      <c r="A37" s="17" t="s">
        <v>150</v>
      </c>
      <c r="B37" s="127"/>
      <c r="C37" s="127"/>
      <c r="D37" s="133">
        <v>20</v>
      </c>
      <c r="E37" s="114"/>
      <c r="F37" s="57">
        <v>49</v>
      </c>
      <c r="G37" s="119"/>
      <c r="H37" s="57" t="s">
        <v>65</v>
      </c>
      <c r="I37" s="123"/>
      <c r="J37" s="57">
        <v>49</v>
      </c>
      <c r="K37" s="123"/>
      <c r="L37" s="57" t="s">
        <v>65</v>
      </c>
      <c r="M37" s="114"/>
    </row>
    <row r="38" spans="1:14" s="127" customFormat="1" ht="20.25" customHeight="1">
      <c r="A38" s="135" t="s">
        <v>72</v>
      </c>
      <c r="C38" s="136"/>
      <c r="D38" s="117"/>
      <c r="E38" s="137"/>
      <c r="F38" s="138"/>
      <c r="G38" s="119"/>
      <c r="H38" s="139"/>
      <c r="I38" s="140"/>
      <c r="J38" s="22"/>
      <c r="K38" s="140"/>
      <c r="L38" s="22"/>
    </row>
    <row r="39" spans="1:14" s="127" customFormat="1" ht="20.25" customHeight="1">
      <c r="A39" s="135" t="s">
        <v>182</v>
      </c>
      <c r="C39" s="136"/>
      <c r="D39" s="117"/>
      <c r="E39" s="137"/>
      <c r="F39" s="57">
        <f>SUM(F37:F38)</f>
        <v>49</v>
      </c>
      <c r="G39" s="119"/>
      <c r="H39" s="57" t="s">
        <v>65</v>
      </c>
      <c r="I39" s="140"/>
      <c r="J39" s="57">
        <f>SUM(J37:J38)</f>
        <v>49</v>
      </c>
      <c r="K39" s="140"/>
      <c r="L39" s="57" t="s">
        <v>65</v>
      </c>
    </row>
    <row r="40" spans="1:14" ht="8.1" customHeight="1">
      <c r="A40" s="114"/>
      <c r="B40" s="114"/>
      <c r="C40" s="114"/>
      <c r="D40" s="117"/>
      <c r="E40" s="114"/>
      <c r="F40" s="141"/>
      <c r="G40" s="119"/>
      <c r="I40" s="140"/>
      <c r="J40" s="142"/>
      <c r="K40" s="140"/>
      <c r="M40" s="114"/>
    </row>
    <row r="41" spans="1:14" s="127" customFormat="1" ht="20.25" customHeight="1">
      <c r="A41" s="61" t="s">
        <v>69</v>
      </c>
      <c r="B41" s="136"/>
      <c r="C41" s="136"/>
      <c r="D41" s="117"/>
      <c r="E41" s="137"/>
      <c r="F41" s="58">
        <f>SUM(F33,F39)</f>
        <v>288</v>
      </c>
      <c r="G41" s="119"/>
      <c r="H41" s="58">
        <f>SUM(H33,H39)</f>
        <v>-709</v>
      </c>
      <c r="I41" s="140"/>
      <c r="J41" s="57">
        <f>+J39+J33</f>
        <v>65</v>
      </c>
      <c r="K41" s="140"/>
      <c r="L41" s="57" t="s">
        <v>65</v>
      </c>
    </row>
    <row r="42" spans="1:14" ht="8.1" customHeight="1">
      <c r="A42" s="114"/>
      <c r="B42" s="114"/>
      <c r="C42" s="114"/>
      <c r="D42" s="117"/>
      <c r="E42" s="114"/>
      <c r="F42" s="142"/>
      <c r="G42" s="142"/>
      <c r="I42" s="140"/>
      <c r="J42" s="142"/>
      <c r="K42" s="140"/>
      <c r="M42" s="114"/>
    </row>
    <row r="43" spans="1:14" ht="20.25" customHeight="1" thickBot="1">
      <c r="A43" s="61" t="s">
        <v>183</v>
      </c>
      <c r="B43" s="114"/>
      <c r="C43" s="114"/>
      <c r="D43" s="117"/>
      <c r="E43" s="114"/>
      <c r="F43" s="143">
        <f>SUM(F23,F41)</f>
        <v>-4097</v>
      </c>
      <c r="G43" s="142"/>
      <c r="H43" s="143">
        <f>SUM(H23,H41)</f>
        <v>-8831</v>
      </c>
      <c r="I43" s="140"/>
      <c r="J43" s="143">
        <f>SUM(J23,J41)</f>
        <v>-4004</v>
      </c>
      <c r="K43" s="140"/>
      <c r="L43" s="143">
        <f>SUM(L23,L41)</f>
        <v>-8729</v>
      </c>
      <c r="M43" s="114"/>
    </row>
    <row r="44" spans="1:14" ht="8.1" customHeight="1" thickTop="1">
      <c r="A44" s="114"/>
      <c r="B44" s="114"/>
      <c r="C44" s="114"/>
      <c r="D44" s="117"/>
      <c r="E44" s="114"/>
      <c r="F44" s="142"/>
      <c r="G44" s="142"/>
      <c r="I44" s="140"/>
      <c r="J44" s="142"/>
      <c r="K44" s="140"/>
      <c r="M44" s="114"/>
    </row>
    <row r="45" spans="1:14" ht="20.25" customHeight="1">
      <c r="A45" s="131" t="s">
        <v>194</v>
      </c>
      <c r="B45" s="114"/>
      <c r="C45" s="114"/>
      <c r="D45" s="117"/>
      <c r="E45" s="114"/>
      <c r="F45" s="119"/>
      <c r="G45" s="119"/>
      <c r="H45" s="22"/>
      <c r="I45" s="123"/>
      <c r="J45" s="119"/>
      <c r="K45" s="140"/>
      <c r="L45" s="22"/>
      <c r="M45" s="114"/>
    </row>
    <row r="46" spans="1:14" s="145" customFormat="1" ht="20.25" customHeight="1">
      <c r="A46" s="144" t="s">
        <v>74</v>
      </c>
      <c r="C46" s="146"/>
      <c r="D46" s="117"/>
      <c r="E46" s="146"/>
      <c r="F46" s="20">
        <f>+F23</f>
        <v>-4385</v>
      </c>
      <c r="G46" s="134"/>
      <c r="H46" s="20">
        <f>+H48</f>
        <v>-8122</v>
      </c>
      <c r="I46" s="59"/>
      <c r="J46" s="20">
        <f>+J23</f>
        <v>-4069</v>
      </c>
      <c r="K46" s="59"/>
      <c r="L46" s="20">
        <f>+L23</f>
        <v>-8729</v>
      </c>
      <c r="M46" s="147"/>
    </row>
    <row r="47" spans="1:14" s="145" customFormat="1" ht="20.25" customHeight="1">
      <c r="A47" s="148" t="s">
        <v>42</v>
      </c>
      <c r="C47" s="146"/>
      <c r="D47" s="117"/>
      <c r="E47" s="146"/>
      <c r="F47" s="20" t="s">
        <v>65</v>
      </c>
      <c r="G47" s="134"/>
      <c r="H47" s="20" t="s">
        <v>65</v>
      </c>
      <c r="I47" s="59"/>
      <c r="J47" s="20" t="s">
        <v>65</v>
      </c>
      <c r="K47" s="14"/>
      <c r="L47" s="20" t="s">
        <v>65</v>
      </c>
      <c r="M47" s="147"/>
    </row>
    <row r="48" spans="1:14" ht="20.25" customHeight="1" thickBot="1">
      <c r="A48" s="114"/>
      <c r="B48" s="127"/>
      <c r="C48" s="114"/>
      <c r="D48" s="117"/>
      <c r="E48" s="114"/>
      <c r="F48" s="76">
        <f>SUM(F46:F47)</f>
        <v>-4385</v>
      </c>
      <c r="G48" s="134"/>
      <c r="H48" s="76">
        <f>+H23</f>
        <v>-8122</v>
      </c>
      <c r="I48" s="134"/>
      <c r="J48" s="76">
        <f t="shared" ref="J48:L48" si="0">SUM(J46:J47)</f>
        <v>-4069</v>
      </c>
      <c r="K48" s="77"/>
      <c r="L48" s="76">
        <f t="shared" si="0"/>
        <v>-8729</v>
      </c>
      <c r="M48" s="147"/>
    </row>
    <row r="49" spans="1:20" ht="20.25" customHeight="1" thickTop="1">
      <c r="A49" s="131" t="s">
        <v>195</v>
      </c>
      <c r="B49" s="114"/>
      <c r="C49" s="114"/>
      <c r="D49" s="117"/>
      <c r="E49" s="114"/>
      <c r="F49" s="142"/>
      <c r="G49" s="142"/>
      <c r="I49" s="123"/>
      <c r="J49" s="142"/>
      <c r="K49" s="77"/>
      <c r="M49" s="114"/>
    </row>
    <row r="50" spans="1:20" ht="20.25" customHeight="1">
      <c r="A50" s="136" t="s">
        <v>74</v>
      </c>
      <c r="C50" s="114"/>
      <c r="D50" s="110"/>
      <c r="E50" s="114"/>
      <c r="F50" s="20">
        <f>+F43</f>
        <v>-4097</v>
      </c>
      <c r="G50" s="134"/>
      <c r="H50" s="20">
        <f>+H43</f>
        <v>-8831</v>
      </c>
      <c r="I50" s="59"/>
      <c r="J50" s="20">
        <f>+J43</f>
        <v>-4004</v>
      </c>
      <c r="K50" s="77"/>
      <c r="L50" s="20">
        <f>+L43</f>
        <v>-8729</v>
      </c>
      <c r="M50" s="147"/>
    </row>
    <row r="51" spans="1:20" ht="20.25" customHeight="1">
      <c r="A51" s="127" t="s">
        <v>42</v>
      </c>
      <c r="C51" s="114"/>
      <c r="D51" s="110"/>
      <c r="E51" s="114"/>
      <c r="F51" s="20" t="s">
        <v>65</v>
      </c>
      <c r="G51" s="134"/>
      <c r="H51" s="20" t="s">
        <v>65</v>
      </c>
      <c r="I51" s="59"/>
      <c r="J51" s="20" t="s">
        <v>65</v>
      </c>
      <c r="K51" s="77"/>
      <c r="L51" s="20" t="s">
        <v>65</v>
      </c>
      <c r="M51" s="147"/>
    </row>
    <row r="52" spans="1:20" ht="20.25" customHeight="1" thickBot="1">
      <c r="A52" s="114"/>
      <c r="B52" s="127"/>
      <c r="C52" s="114"/>
      <c r="D52" s="110"/>
      <c r="E52" s="114"/>
      <c r="F52" s="76">
        <f>SUM(F50:F51)</f>
        <v>-4097</v>
      </c>
      <c r="G52" s="134"/>
      <c r="H52" s="76">
        <f>+H43</f>
        <v>-8831</v>
      </c>
      <c r="I52" s="134"/>
      <c r="J52" s="76">
        <f>SUM(J50:J51)</f>
        <v>-4004</v>
      </c>
      <c r="K52" s="77"/>
      <c r="L52" s="76">
        <f t="shared" ref="L52" si="1">SUM(L50:L51)</f>
        <v>-8729</v>
      </c>
      <c r="M52" s="147"/>
    </row>
    <row r="53" spans="1:20" ht="8.1" customHeight="1" thickTop="1">
      <c r="A53" s="114"/>
      <c r="B53" s="114"/>
      <c r="C53" s="114"/>
      <c r="D53" s="110"/>
      <c r="E53" s="114"/>
      <c r="F53" s="134"/>
      <c r="G53" s="134"/>
      <c r="H53" s="20"/>
      <c r="I53" s="134"/>
      <c r="J53" s="129"/>
      <c r="K53" s="77"/>
      <c r="L53" s="20"/>
      <c r="M53" s="147"/>
    </row>
    <row r="54" spans="1:20" s="137" customFormat="1" ht="20.25" customHeight="1" thickBot="1">
      <c r="A54" s="120" t="s">
        <v>100</v>
      </c>
      <c r="B54" s="123"/>
      <c r="D54" s="149" t="s">
        <v>178</v>
      </c>
      <c r="E54" s="123"/>
      <c r="F54" s="150">
        <f>+F23/222548</f>
        <v>-1.9703614501141328E-2</v>
      </c>
      <c r="G54" s="129"/>
      <c r="H54" s="150">
        <f>+H46/86891</f>
        <v>-9.3473432231186204E-2</v>
      </c>
      <c r="I54" s="134"/>
      <c r="J54" s="150">
        <f>+J23/222548</f>
        <v>-1.828369610151518E-2</v>
      </c>
      <c r="K54" s="147"/>
      <c r="L54" s="150">
        <f>+L46/86891</f>
        <v>-0.10045919600418915</v>
      </c>
      <c r="M54" s="147"/>
      <c r="T54" s="137">
        <v>-5.9077633444552093</v>
      </c>
    </row>
    <row r="55" spans="1:20" s="137" customFormat="1" ht="8.1" customHeight="1" thickTop="1">
      <c r="A55" s="120"/>
      <c r="B55" s="123"/>
      <c r="D55" s="149"/>
      <c r="E55" s="123"/>
      <c r="F55" s="129"/>
      <c r="G55" s="129"/>
      <c r="H55" s="129"/>
      <c r="I55" s="134"/>
      <c r="J55" s="129"/>
      <c r="K55" s="147"/>
      <c r="L55" s="129"/>
      <c r="M55" s="147"/>
    </row>
    <row r="56" spans="1:20" s="137" customFormat="1" ht="20.25" customHeight="1">
      <c r="A56" s="120"/>
      <c r="B56" s="123"/>
      <c r="D56" s="149"/>
      <c r="E56" s="123"/>
      <c r="F56" s="129"/>
      <c r="G56" s="129"/>
      <c r="H56" s="129"/>
      <c r="I56" s="134"/>
      <c r="J56" s="129"/>
      <c r="K56" s="147"/>
      <c r="L56" s="129"/>
      <c r="M56" s="147"/>
    </row>
    <row r="57" spans="1:20" ht="20.25" customHeight="1">
      <c r="B57" s="114"/>
      <c r="C57" s="83"/>
      <c r="D57" s="147"/>
      <c r="E57" s="114"/>
      <c r="F57" s="151"/>
      <c r="G57" s="151"/>
      <c r="H57" s="85"/>
      <c r="I57" s="151"/>
      <c r="J57" s="151"/>
      <c r="K57" s="151"/>
      <c r="L57" s="86"/>
      <c r="M57" s="114"/>
    </row>
    <row r="58" spans="1:20" ht="20.25" customHeight="1">
      <c r="B58" s="114"/>
      <c r="C58" s="83" t="s">
        <v>91</v>
      </c>
      <c r="D58" s="147"/>
      <c r="E58" s="114"/>
      <c r="F58" s="151"/>
      <c r="G58" s="151"/>
      <c r="H58" s="85" t="s">
        <v>91</v>
      </c>
      <c r="I58" s="151"/>
      <c r="J58" s="151"/>
      <c r="K58" s="151"/>
      <c r="L58" s="86"/>
      <c r="M58" s="114"/>
    </row>
    <row r="59" spans="1:20" ht="12" customHeight="1">
      <c r="A59" s="152"/>
      <c r="B59" s="114"/>
      <c r="C59" s="114"/>
      <c r="D59" s="147"/>
      <c r="E59" s="114"/>
      <c r="F59" s="114"/>
      <c r="G59" s="114"/>
      <c r="I59" s="114"/>
      <c r="K59" s="114"/>
      <c r="M59" s="114"/>
    </row>
    <row r="60" spans="1:20" ht="20.25" customHeight="1">
      <c r="A60" s="154"/>
      <c r="B60" s="137"/>
      <c r="C60" s="137"/>
      <c r="D60" s="105"/>
      <c r="E60" s="137"/>
      <c r="F60" s="154"/>
      <c r="G60" s="154"/>
      <c r="H60" s="22"/>
      <c r="I60" s="154"/>
      <c r="J60" s="300"/>
      <c r="K60" s="300"/>
      <c r="L60" s="300"/>
      <c r="M60" s="137"/>
    </row>
    <row r="61" spans="1:20" ht="20.25" customHeight="1">
      <c r="A61" s="154"/>
      <c r="B61" s="137"/>
      <c r="C61" s="137"/>
      <c r="D61" s="105"/>
      <c r="E61" s="137"/>
      <c r="F61" s="154"/>
      <c r="G61" s="154"/>
      <c r="H61" s="22"/>
      <c r="I61" s="154"/>
      <c r="J61" s="155"/>
      <c r="K61" s="155"/>
      <c r="L61" s="90"/>
      <c r="M61" s="137"/>
    </row>
    <row r="62" spans="1:20" ht="20.25" customHeight="1">
      <c r="A62" s="298"/>
      <c r="B62" s="298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137"/>
    </row>
    <row r="63" spans="1:20" ht="20.25" customHeight="1">
      <c r="A63" s="298"/>
      <c r="B63" s="298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137"/>
    </row>
    <row r="64" spans="1:20" ht="20.25" customHeight="1">
      <c r="A64" s="298"/>
      <c r="B64" s="298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137"/>
    </row>
    <row r="65" spans="1:13" ht="20.25" customHeight="1">
      <c r="A65" s="137"/>
      <c r="B65" s="137"/>
      <c r="C65" s="137"/>
      <c r="D65" s="112"/>
      <c r="E65" s="105"/>
      <c r="F65" s="302"/>
      <c r="G65" s="302"/>
      <c r="H65" s="302"/>
      <c r="I65" s="302"/>
      <c r="J65" s="302"/>
      <c r="K65" s="302"/>
      <c r="L65" s="302"/>
      <c r="M65" s="302"/>
    </row>
    <row r="66" spans="1:13" ht="20.25" customHeight="1">
      <c r="A66" s="137"/>
      <c r="B66" s="137"/>
      <c r="C66" s="137"/>
      <c r="D66" s="112"/>
      <c r="E66" s="105"/>
      <c r="F66" s="302"/>
      <c r="G66" s="302"/>
      <c r="H66" s="302"/>
      <c r="I66" s="106"/>
      <c r="J66" s="302"/>
      <c r="K66" s="302"/>
      <c r="L66" s="302"/>
      <c r="M66" s="156"/>
    </row>
    <row r="67" spans="1:13" s="108" customFormat="1" ht="20.25" customHeight="1">
      <c r="A67" s="105"/>
      <c r="B67" s="105"/>
      <c r="C67" s="105"/>
      <c r="D67" s="157"/>
      <c r="E67" s="158"/>
      <c r="F67" s="112"/>
      <c r="G67" s="112"/>
      <c r="H67" s="20"/>
      <c r="I67" s="112"/>
      <c r="J67" s="112"/>
      <c r="K67" s="112"/>
      <c r="L67" s="20"/>
      <c r="M67" s="105"/>
    </row>
    <row r="68" spans="1:13" ht="20.25" customHeight="1">
      <c r="A68" s="123"/>
      <c r="B68" s="123"/>
      <c r="C68" s="123"/>
      <c r="D68" s="112"/>
      <c r="E68" s="123"/>
      <c r="F68" s="123"/>
      <c r="G68" s="123"/>
      <c r="H68" s="22"/>
      <c r="I68" s="123"/>
      <c r="J68" s="119"/>
      <c r="K68" s="123"/>
      <c r="L68" s="22"/>
      <c r="M68" s="123"/>
    </row>
    <row r="69" spans="1:13" ht="20.25" customHeight="1">
      <c r="A69" s="123"/>
      <c r="B69" s="123"/>
      <c r="C69" s="123"/>
      <c r="D69" s="112"/>
      <c r="E69" s="123"/>
      <c r="F69" s="119"/>
      <c r="G69" s="119"/>
      <c r="H69" s="22"/>
      <c r="I69" s="123"/>
      <c r="J69" s="119"/>
      <c r="K69" s="123"/>
      <c r="L69" s="22"/>
      <c r="M69" s="123"/>
    </row>
    <row r="70" spans="1:13" ht="20.25" customHeight="1">
      <c r="A70" s="123"/>
      <c r="B70" s="123"/>
      <c r="C70" s="123"/>
      <c r="D70" s="112"/>
      <c r="E70" s="123"/>
      <c r="F70" s="119"/>
      <c r="G70" s="119"/>
      <c r="H70" s="22"/>
      <c r="I70" s="123"/>
      <c r="J70" s="119"/>
      <c r="K70" s="123"/>
      <c r="L70" s="22"/>
      <c r="M70" s="123"/>
    </row>
    <row r="71" spans="1:13" ht="20.25" customHeight="1">
      <c r="A71" s="123"/>
      <c r="B71" s="123"/>
      <c r="C71" s="123"/>
      <c r="D71" s="112"/>
      <c r="E71" s="123"/>
      <c r="F71" s="119"/>
      <c r="G71" s="119"/>
      <c r="H71" s="22"/>
      <c r="I71" s="123"/>
      <c r="J71" s="119"/>
      <c r="K71" s="123"/>
      <c r="L71" s="22"/>
      <c r="M71" s="123"/>
    </row>
    <row r="72" spans="1:13" ht="20.25" customHeight="1">
      <c r="A72" s="123"/>
      <c r="B72" s="123"/>
      <c r="C72" s="123"/>
      <c r="D72" s="112"/>
      <c r="E72" s="123"/>
      <c r="F72" s="119"/>
      <c r="G72" s="119"/>
      <c r="H72" s="22"/>
      <c r="I72" s="123"/>
      <c r="J72" s="119"/>
      <c r="K72" s="123"/>
      <c r="L72" s="22"/>
      <c r="M72" s="123"/>
    </row>
    <row r="73" spans="1:13" ht="20.25" customHeight="1">
      <c r="A73" s="123"/>
      <c r="B73" s="123"/>
      <c r="C73" s="123"/>
      <c r="D73" s="112"/>
      <c r="E73" s="123"/>
      <c r="F73" s="119"/>
      <c r="G73" s="119"/>
      <c r="H73" s="22"/>
      <c r="I73" s="123"/>
      <c r="J73" s="119"/>
      <c r="K73" s="123"/>
      <c r="L73" s="22"/>
      <c r="M73" s="123"/>
    </row>
    <row r="74" spans="1:13" ht="20.25" customHeight="1">
      <c r="A74" s="123"/>
      <c r="B74" s="123"/>
      <c r="C74" s="123"/>
      <c r="D74" s="112"/>
      <c r="E74" s="123"/>
      <c r="F74" s="159"/>
      <c r="G74" s="119"/>
      <c r="H74" s="22"/>
      <c r="I74" s="123"/>
      <c r="J74" s="159"/>
      <c r="K74" s="123"/>
      <c r="L74" s="22"/>
      <c r="M74" s="123"/>
    </row>
    <row r="75" spans="1:13" ht="20.25" customHeight="1">
      <c r="A75" s="123"/>
      <c r="B75" s="123"/>
      <c r="C75" s="123"/>
      <c r="D75" s="112"/>
      <c r="E75" s="123"/>
      <c r="F75" s="119"/>
      <c r="G75" s="119"/>
      <c r="H75" s="22"/>
      <c r="I75" s="123"/>
      <c r="J75" s="119"/>
      <c r="K75" s="123"/>
      <c r="L75" s="22"/>
      <c r="M75" s="123"/>
    </row>
    <row r="76" spans="1:13" ht="20.25" customHeight="1">
      <c r="A76" s="123"/>
      <c r="B76" s="123"/>
      <c r="C76" s="123"/>
      <c r="D76" s="112"/>
      <c r="E76" s="123"/>
      <c r="F76" s="119"/>
      <c r="G76" s="119"/>
      <c r="H76" s="22"/>
      <c r="I76" s="123"/>
      <c r="J76" s="119"/>
      <c r="K76" s="123"/>
      <c r="L76" s="22"/>
      <c r="M76" s="123"/>
    </row>
    <row r="77" spans="1:13" ht="20.25" customHeight="1">
      <c r="A77" s="123"/>
      <c r="B77" s="123"/>
      <c r="C77" s="123"/>
      <c r="D77" s="112"/>
      <c r="E77" s="123"/>
      <c r="F77" s="119"/>
      <c r="G77" s="119"/>
      <c r="H77" s="22"/>
      <c r="I77" s="123"/>
      <c r="J77" s="119"/>
      <c r="K77" s="123"/>
      <c r="L77" s="22"/>
      <c r="M77" s="123"/>
    </row>
    <row r="78" spans="1:13" ht="20.25" customHeight="1">
      <c r="A78" s="123"/>
      <c r="B78" s="123"/>
      <c r="C78" s="123"/>
      <c r="D78" s="112"/>
      <c r="E78" s="123"/>
      <c r="F78" s="119"/>
      <c r="G78" s="119"/>
      <c r="H78" s="22"/>
      <c r="I78" s="123"/>
      <c r="J78" s="119"/>
      <c r="K78" s="123"/>
      <c r="L78" s="22"/>
      <c r="M78" s="123"/>
    </row>
    <row r="79" spans="1:13" ht="20.25" customHeight="1">
      <c r="A79" s="123"/>
      <c r="B79" s="123"/>
      <c r="C79" s="123"/>
      <c r="D79" s="112"/>
      <c r="E79" s="123"/>
      <c r="F79" s="119"/>
      <c r="G79" s="119"/>
      <c r="H79" s="22"/>
      <c r="I79" s="123"/>
      <c r="J79" s="119"/>
      <c r="K79" s="123"/>
      <c r="L79" s="22"/>
      <c r="M79" s="123"/>
    </row>
    <row r="80" spans="1:13" ht="20.25" customHeight="1">
      <c r="A80" s="123"/>
      <c r="B80" s="123"/>
      <c r="C80" s="123"/>
      <c r="D80" s="112"/>
      <c r="E80" s="123"/>
      <c r="F80" s="119"/>
      <c r="G80" s="119"/>
      <c r="H80" s="22"/>
      <c r="I80" s="123"/>
      <c r="J80" s="119"/>
      <c r="K80" s="123"/>
      <c r="L80" s="22"/>
      <c r="M80" s="123"/>
    </row>
    <row r="81" spans="1:13" ht="20.25" customHeight="1">
      <c r="A81" s="123"/>
      <c r="B81" s="123"/>
      <c r="C81" s="123"/>
      <c r="D81" s="112"/>
      <c r="E81" s="123"/>
      <c r="F81" s="119"/>
      <c r="G81" s="119"/>
      <c r="H81" s="22"/>
      <c r="I81" s="123"/>
      <c r="J81" s="119"/>
      <c r="K81" s="123"/>
      <c r="L81" s="22"/>
      <c r="M81" s="123"/>
    </row>
    <row r="82" spans="1:13" ht="20.25" customHeight="1">
      <c r="A82" s="123"/>
      <c r="B82" s="123"/>
      <c r="C82" s="123"/>
      <c r="D82" s="112"/>
      <c r="E82" s="123"/>
      <c r="F82" s="119"/>
      <c r="G82" s="119"/>
      <c r="H82" s="22"/>
      <c r="I82" s="123"/>
      <c r="J82" s="119"/>
      <c r="K82" s="123"/>
      <c r="L82" s="22"/>
      <c r="M82" s="123"/>
    </row>
    <row r="83" spans="1:13" ht="20.25" customHeight="1">
      <c r="A83" s="123"/>
      <c r="B83" s="123"/>
      <c r="C83" s="123"/>
      <c r="D83" s="112"/>
      <c r="E83" s="123"/>
      <c r="F83" s="119"/>
      <c r="G83" s="119"/>
      <c r="H83" s="22"/>
      <c r="I83" s="123"/>
      <c r="J83" s="119"/>
      <c r="K83" s="123"/>
      <c r="L83" s="22"/>
      <c r="M83" s="123"/>
    </row>
    <row r="84" spans="1:13" ht="20.25" customHeight="1">
      <c r="A84" s="154"/>
      <c r="B84" s="137"/>
      <c r="C84" s="123"/>
      <c r="D84" s="112"/>
      <c r="E84" s="123"/>
      <c r="F84" s="119"/>
      <c r="G84" s="119"/>
      <c r="H84" s="22"/>
      <c r="I84" s="123"/>
      <c r="J84" s="119"/>
      <c r="K84" s="123"/>
      <c r="L84" s="22"/>
      <c r="M84" s="123"/>
    </row>
    <row r="85" spans="1:13" ht="20.25" customHeight="1">
      <c r="A85" s="123"/>
      <c r="B85" s="123"/>
      <c r="C85" s="123"/>
      <c r="D85" s="112"/>
      <c r="E85" s="123"/>
      <c r="F85" s="119"/>
      <c r="G85" s="119"/>
      <c r="H85" s="22"/>
      <c r="I85" s="123"/>
      <c r="J85" s="119"/>
      <c r="K85" s="123"/>
      <c r="L85" s="22"/>
      <c r="M85" s="123"/>
    </row>
    <row r="86" spans="1:13" ht="20.25" customHeight="1">
      <c r="A86" s="123"/>
      <c r="B86" s="123"/>
      <c r="C86" s="123"/>
      <c r="D86" s="112"/>
      <c r="E86" s="123"/>
      <c r="F86" s="119"/>
      <c r="G86" s="119"/>
      <c r="H86" s="22"/>
      <c r="I86" s="123"/>
      <c r="J86" s="119"/>
      <c r="K86" s="123"/>
      <c r="L86" s="22"/>
      <c r="M86" s="123"/>
    </row>
    <row r="87" spans="1:13" ht="20.25" customHeight="1">
      <c r="A87" s="123"/>
      <c r="B87" s="123"/>
      <c r="C87" s="123"/>
      <c r="D87" s="112"/>
      <c r="E87" s="123"/>
      <c r="F87" s="119"/>
      <c r="G87" s="119"/>
      <c r="H87" s="22"/>
      <c r="I87" s="123"/>
      <c r="J87" s="119"/>
      <c r="K87" s="123"/>
      <c r="L87" s="22"/>
      <c r="M87" s="123"/>
    </row>
    <row r="88" spans="1:13" ht="10.5" customHeight="1">
      <c r="A88" s="123"/>
      <c r="B88" s="123"/>
      <c r="C88" s="123"/>
      <c r="D88" s="112"/>
      <c r="E88" s="123"/>
      <c r="F88" s="119"/>
      <c r="G88" s="119"/>
      <c r="H88" s="22"/>
      <c r="I88" s="123"/>
      <c r="J88" s="119"/>
      <c r="K88" s="123"/>
      <c r="L88" s="22"/>
      <c r="M88" s="123"/>
    </row>
    <row r="89" spans="1:13" s="127" customFormat="1">
      <c r="A89" s="154"/>
      <c r="B89" s="154"/>
      <c r="C89" s="160"/>
      <c r="D89" s="158"/>
      <c r="E89" s="137"/>
      <c r="F89" s="119"/>
      <c r="G89" s="119"/>
      <c r="H89" s="22"/>
      <c r="I89" s="123"/>
      <c r="J89" s="119"/>
      <c r="K89" s="123"/>
      <c r="L89" s="22"/>
      <c r="M89" s="154"/>
    </row>
    <row r="90" spans="1:13" s="127" customFormat="1">
      <c r="A90" s="154"/>
      <c r="B90" s="160"/>
      <c r="C90" s="160"/>
      <c r="D90" s="158"/>
      <c r="E90" s="137"/>
      <c r="F90" s="140"/>
      <c r="G90" s="161"/>
      <c r="H90" s="139"/>
      <c r="I90" s="138"/>
      <c r="J90" s="140"/>
      <c r="K90" s="138"/>
      <c r="L90" s="139"/>
      <c r="M90" s="154"/>
    </row>
    <row r="91" spans="1:13" ht="9.75" customHeight="1">
      <c r="A91" s="123"/>
      <c r="B91" s="123"/>
      <c r="C91" s="123"/>
      <c r="D91" s="112"/>
      <c r="E91" s="123"/>
      <c r="F91" s="119"/>
      <c r="G91" s="119"/>
      <c r="H91" s="22"/>
      <c r="I91" s="123"/>
      <c r="J91" s="119"/>
      <c r="K91" s="123"/>
      <c r="L91" s="22"/>
      <c r="M91" s="123"/>
    </row>
    <row r="92" spans="1:13" ht="20.25" customHeight="1">
      <c r="A92" s="123"/>
      <c r="B92" s="123"/>
      <c r="C92" s="123"/>
      <c r="D92" s="112"/>
      <c r="E92" s="123"/>
      <c r="F92" s="119"/>
      <c r="G92" s="119"/>
      <c r="H92" s="22"/>
      <c r="I92" s="123"/>
      <c r="J92" s="119"/>
      <c r="K92" s="123"/>
      <c r="L92" s="22"/>
      <c r="M92" s="123"/>
    </row>
    <row r="93" spans="1:13" ht="20.25" customHeight="1">
      <c r="A93" s="123"/>
      <c r="B93" s="123"/>
      <c r="C93" s="123"/>
      <c r="D93" s="112"/>
      <c r="E93" s="123"/>
      <c r="F93" s="134"/>
      <c r="G93" s="134"/>
      <c r="H93" s="20"/>
      <c r="I93" s="134"/>
      <c r="J93" s="134"/>
      <c r="K93" s="134"/>
      <c r="L93" s="20"/>
      <c r="M93" s="134"/>
    </row>
    <row r="94" spans="1:13" ht="20.25" customHeight="1">
      <c r="A94" s="123"/>
      <c r="B94" s="160"/>
      <c r="C94" s="123"/>
      <c r="D94" s="112"/>
      <c r="E94" s="123"/>
      <c r="F94" s="134"/>
      <c r="G94" s="134"/>
      <c r="H94" s="20"/>
      <c r="I94" s="134"/>
      <c r="J94" s="129"/>
      <c r="K94" s="134"/>
      <c r="L94" s="20"/>
      <c r="M94" s="134"/>
    </row>
    <row r="95" spans="1:13" ht="10.5" customHeight="1">
      <c r="A95" s="123"/>
      <c r="B95" s="123"/>
      <c r="C95" s="123"/>
      <c r="D95" s="112"/>
      <c r="E95" s="123"/>
      <c r="F95" s="134"/>
      <c r="G95" s="134"/>
      <c r="H95" s="20"/>
      <c r="I95" s="134"/>
      <c r="J95" s="134"/>
      <c r="K95" s="134"/>
      <c r="L95" s="20"/>
      <c r="M95" s="134"/>
    </row>
    <row r="96" spans="1:13" ht="20.25" customHeight="1">
      <c r="A96" s="123"/>
      <c r="B96" s="123"/>
      <c r="C96" s="123"/>
      <c r="D96" s="112"/>
      <c r="E96" s="123"/>
      <c r="F96" s="119"/>
      <c r="G96" s="119"/>
      <c r="H96" s="22"/>
      <c r="I96" s="123"/>
      <c r="J96" s="119"/>
      <c r="K96" s="123"/>
      <c r="L96" s="22"/>
      <c r="M96" s="123"/>
    </row>
    <row r="97" spans="1:13" ht="20.25" customHeight="1">
      <c r="A97" s="123"/>
      <c r="B97" s="123"/>
      <c r="C97" s="123"/>
      <c r="D97" s="112"/>
      <c r="E97" s="123"/>
      <c r="F97" s="134"/>
      <c r="G97" s="134"/>
      <c r="H97" s="20"/>
      <c r="I97" s="134"/>
      <c r="J97" s="134"/>
      <c r="K97" s="134"/>
      <c r="L97" s="20"/>
      <c r="M97" s="134"/>
    </row>
    <row r="98" spans="1:13" ht="20.25" customHeight="1">
      <c r="A98" s="123"/>
      <c r="B98" s="160"/>
      <c r="C98" s="123"/>
      <c r="D98" s="112"/>
      <c r="E98" s="123"/>
      <c r="F98" s="134"/>
      <c r="G98" s="134"/>
      <c r="H98" s="20"/>
      <c r="I98" s="134"/>
      <c r="J98" s="129"/>
      <c r="K98" s="134"/>
      <c r="L98" s="20"/>
      <c r="M98" s="134"/>
    </row>
    <row r="99" spans="1:13" ht="9.75" customHeight="1">
      <c r="A99" s="123"/>
      <c r="B99" s="123"/>
      <c r="C99" s="123"/>
      <c r="D99" s="112"/>
      <c r="E99" s="123"/>
      <c r="F99" s="134"/>
      <c r="G99" s="134"/>
      <c r="H99" s="20"/>
      <c r="I99" s="134"/>
      <c r="J99" s="129"/>
      <c r="K99" s="134"/>
      <c r="L99" s="20"/>
      <c r="M99" s="134"/>
    </row>
    <row r="100" spans="1:13" ht="20.25" customHeight="1">
      <c r="A100" s="154"/>
      <c r="B100" s="123"/>
      <c r="C100" s="123"/>
      <c r="D100" s="112"/>
      <c r="E100" s="123"/>
      <c r="F100" s="134"/>
      <c r="G100" s="134"/>
      <c r="H100" s="20"/>
      <c r="I100" s="134"/>
      <c r="J100" s="129"/>
      <c r="K100" s="134"/>
      <c r="L100" s="20"/>
      <c r="M100" s="134"/>
    </row>
    <row r="101" spans="1:13" s="137" customFormat="1" ht="20.25" customHeight="1">
      <c r="A101" s="123"/>
      <c r="B101" s="154"/>
      <c r="C101" s="123"/>
      <c r="D101" s="112"/>
      <c r="E101" s="123"/>
      <c r="F101" s="162"/>
      <c r="G101" s="162"/>
      <c r="H101" s="20"/>
      <c r="I101" s="163"/>
      <c r="J101" s="162"/>
      <c r="K101" s="163"/>
      <c r="L101" s="20"/>
      <c r="M101" s="134"/>
    </row>
    <row r="102" spans="1:13" ht="20.25" customHeight="1">
      <c r="A102" s="164"/>
      <c r="B102" s="123"/>
      <c r="C102" s="123"/>
      <c r="D102" s="134"/>
      <c r="E102" s="123"/>
      <c r="F102" s="165"/>
      <c r="G102" s="123"/>
      <c r="H102" s="20"/>
      <c r="I102" s="123"/>
      <c r="J102" s="165"/>
      <c r="K102" s="123"/>
      <c r="L102" s="20"/>
      <c r="M102" s="123"/>
    </row>
    <row r="103" spans="1:13" ht="12" customHeight="1">
      <c r="A103" s="164"/>
      <c r="B103" s="123"/>
      <c r="C103" s="123"/>
      <c r="D103" s="134"/>
      <c r="E103" s="123"/>
      <c r="F103" s="165"/>
      <c r="G103" s="123"/>
      <c r="H103" s="20"/>
      <c r="I103" s="123"/>
      <c r="J103" s="165"/>
      <c r="K103" s="123"/>
      <c r="L103" s="20"/>
      <c r="M103" s="123"/>
    </row>
    <row r="104" spans="1:13" ht="20.25" customHeight="1">
      <c r="A104" s="154"/>
      <c r="B104" s="154"/>
      <c r="C104" s="154"/>
      <c r="D104" s="166"/>
      <c r="E104" s="166"/>
      <c r="F104" s="167"/>
      <c r="G104" s="167"/>
      <c r="H104" s="20"/>
      <c r="I104" s="154"/>
      <c r="J104" s="168"/>
      <c r="K104" s="154"/>
      <c r="L104" s="22"/>
      <c r="M104" s="123"/>
    </row>
    <row r="105" spans="1:13" ht="20.25" customHeight="1">
      <c r="A105" s="154"/>
      <c r="B105" s="154"/>
      <c r="C105" s="154"/>
      <c r="D105" s="169"/>
      <c r="E105" s="166"/>
      <c r="F105" s="170"/>
      <c r="G105" s="171"/>
      <c r="H105" s="20"/>
      <c r="I105" s="172"/>
      <c r="J105" s="170"/>
      <c r="K105" s="172"/>
      <c r="L105" s="20"/>
      <c r="M105" s="123"/>
    </row>
    <row r="106" spans="1:13" ht="20.25" customHeight="1">
      <c r="A106" s="154"/>
      <c r="B106" s="154"/>
      <c r="C106" s="154"/>
      <c r="D106" s="166"/>
      <c r="E106" s="166"/>
      <c r="F106" s="173"/>
      <c r="G106" s="167"/>
      <c r="H106" s="20"/>
      <c r="I106" s="154"/>
      <c r="J106" s="173"/>
      <c r="K106" s="154"/>
      <c r="L106" s="20"/>
      <c r="M106" s="123"/>
    </row>
    <row r="107" spans="1:13" ht="20.25" hidden="1" customHeight="1" thickTop="1">
      <c r="A107" s="123"/>
      <c r="B107" s="123"/>
      <c r="C107" s="123"/>
      <c r="D107" s="134"/>
      <c r="E107" s="123"/>
      <c r="F107" s="123"/>
      <c r="G107" s="123"/>
      <c r="H107" s="22"/>
      <c r="I107" s="123"/>
      <c r="J107" s="174"/>
      <c r="K107" s="123"/>
      <c r="L107" s="22"/>
      <c r="M107" s="123"/>
    </row>
    <row r="108" spans="1:13" ht="20.25" hidden="1" customHeight="1">
      <c r="A108" s="175"/>
      <c r="B108" s="123"/>
      <c r="C108" s="123"/>
      <c r="D108" s="134"/>
      <c r="E108" s="123"/>
      <c r="F108" s="123"/>
      <c r="G108" s="123"/>
      <c r="H108" s="22"/>
      <c r="I108" s="123"/>
      <c r="J108" s="174"/>
      <c r="K108" s="123"/>
      <c r="L108" s="22"/>
      <c r="M108" s="123"/>
    </row>
    <row r="109" spans="1:13" ht="20.25" hidden="1" customHeight="1">
      <c r="A109" s="123"/>
      <c r="B109" s="123"/>
      <c r="C109" s="123"/>
      <c r="D109" s="134"/>
      <c r="E109" s="123"/>
      <c r="F109" s="123"/>
      <c r="G109" s="123"/>
      <c r="H109" s="22"/>
      <c r="I109" s="123"/>
      <c r="J109" s="174"/>
      <c r="K109" s="123"/>
      <c r="L109" s="22"/>
      <c r="M109" s="123"/>
    </row>
    <row r="110" spans="1:13" ht="20.25" customHeight="1">
      <c r="A110" s="123"/>
      <c r="B110" s="123"/>
      <c r="C110" s="123"/>
      <c r="D110" s="134"/>
      <c r="E110" s="123"/>
      <c r="F110" s="123"/>
      <c r="G110" s="123"/>
      <c r="H110" s="22"/>
      <c r="I110" s="123"/>
      <c r="J110" s="174"/>
      <c r="K110" s="123"/>
      <c r="L110" s="22"/>
      <c r="M110" s="123"/>
    </row>
    <row r="111" spans="1:13">
      <c r="A111" s="297"/>
      <c r="B111" s="298"/>
      <c r="C111" s="298"/>
      <c r="D111" s="298"/>
      <c r="E111" s="298"/>
      <c r="F111" s="298"/>
      <c r="G111" s="298"/>
      <c r="H111" s="298"/>
      <c r="I111" s="298"/>
      <c r="J111" s="298"/>
      <c r="K111" s="298"/>
      <c r="L111" s="298"/>
      <c r="M111" s="137"/>
    </row>
    <row r="112" spans="1:13">
      <c r="A112" s="137"/>
      <c r="B112" s="137"/>
      <c r="C112" s="137"/>
      <c r="D112" s="105"/>
      <c r="E112" s="137"/>
      <c r="F112" s="161"/>
      <c r="G112" s="154"/>
      <c r="H112" s="22"/>
      <c r="I112" s="154"/>
      <c r="J112" s="174"/>
      <c r="K112" s="154"/>
      <c r="L112" s="22"/>
      <c r="M112" s="137"/>
    </row>
    <row r="113" spans="1:13">
      <c r="A113" s="137"/>
      <c r="B113" s="137"/>
      <c r="C113" s="137"/>
      <c r="D113" s="105"/>
      <c r="E113" s="137"/>
      <c r="F113" s="154"/>
      <c r="G113" s="154"/>
      <c r="H113" s="22"/>
      <c r="I113" s="154"/>
      <c r="J113" s="174"/>
      <c r="K113" s="154"/>
      <c r="L113" s="22"/>
      <c r="M113" s="137"/>
    </row>
    <row r="114" spans="1:13">
      <c r="A114" s="137"/>
      <c r="B114" s="137"/>
      <c r="C114" s="137"/>
      <c r="D114" s="105"/>
      <c r="E114" s="137"/>
      <c r="F114" s="154"/>
      <c r="G114" s="154"/>
      <c r="H114" s="22"/>
      <c r="I114" s="154"/>
      <c r="J114" s="174"/>
      <c r="K114" s="154"/>
      <c r="L114" s="22"/>
      <c r="M114" s="137"/>
    </row>
    <row r="115" spans="1:13">
      <c r="A115" s="137"/>
      <c r="B115" s="137"/>
      <c r="C115" s="137"/>
      <c r="D115" s="105"/>
      <c r="E115" s="137"/>
      <c r="F115" s="154"/>
      <c r="G115" s="154"/>
      <c r="H115" s="22"/>
      <c r="I115" s="154"/>
      <c r="J115" s="174"/>
      <c r="K115" s="154"/>
      <c r="L115" s="22"/>
      <c r="M115" s="137"/>
    </row>
    <row r="116" spans="1:13">
      <c r="A116" s="137"/>
      <c r="B116" s="137"/>
      <c r="C116" s="137"/>
      <c r="D116" s="105"/>
      <c r="E116" s="137"/>
      <c r="F116" s="154"/>
      <c r="G116" s="154"/>
      <c r="H116" s="22"/>
      <c r="I116" s="154"/>
      <c r="J116" s="174"/>
      <c r="K116" s="154"/>
      <c r="L116" s="22"/>
      <c r="M116" s="137"/>
    </row>
    <row r="117" spans="1:13">
      <c r="A117" s="137"/>
      <c r="B117" s="137"/>
      <c r="C117" s="137"/>
      <c r="D117" s="105"/>
      <c r="E117" s="137"/>
      <c r="F117" s="154"/>
      <c r="G117" s="154"/>
      <c r="H117" s="22"/>
      <c r="I117" s="154"/>
      <c r="J117" s="174"/>
      <c r="K117" s="154"/>
      <c r="L117" s="22"/>
      <c r="M117" s="137"/>
    </row>
    <row r="118" spans="1:13">
      <c r="A118" s="137"/>
      <c r="B118" s="137"/>
      <c r="C118" s="137"/>
      <c r="D118" s="105"/>
      <c r="E118" s="137"/>
      <c r="F118" s="154"/>
      <c r="G118" s="154"/>
      <c r="H118" s="22"/>
      <c r="I118" s="154"/>
      <c r="J118" s="174"/>
      <c r="K118" s="154"/>
      <c r="L118" s="22"/>
      <c r="M118" s="137"/>
    </row>
    <row r="119" spans="1:13">
      <c r="A119" s="137"/>
      <c r="B119" s="137"/>
      <c r="C119" s="137"/>
      <c r="D119" s="105"/>
      <c r="E119" s="137"/>
      <c r="F119" s="154"/>
      <c r="G119" s="154"/>
      <c r="H119" s="22"/>
      <c r="I119" s="154"/>
      <c r="J119" s="174"/>
      <c r="K119" s="154"/>
      <c r="L119" s="22"/>
      <c r="M119" s="137"/>
    </row>
    <row r="120" spans="1:13">
      <c r="A120" s="137"/>
      <c r="B120" s="137"/>
      <c r="C120" s="137"/>
      <c r="D120" s="105"/>
      <c r="E120" s="137"/>
      <c r="F120" s="154"/>
      <c r="G120" s="154"/>
      <c r="H120" s="22"/>
      <c r="I120" s="154"/>
      <c r="J120" s="174"/>
      <c r="K120" s="154"/>
      <c r="L120" s="22"/>
      <c r="M120" s="137"/>
    </row>
    <row r="121" spans="1:13">
      <c r="A121" s="137"/>
      <c r="B121" s="137"/>
      <c r="C121" s="137"/>
      <c r="D121" s="105"/>
      <c r="E121" s="137"/>
      <c r="F121" s="154"/>
      <c r="G121" s="154"/>
      <c r="H121" s="22"/>
      <c r="I121" s="154"/>
      <c r="J121" s="174"/>
      <c r="K121" s="154"/>
      <c r="L121" s="22"/>
      <c r="M121" s="137"/>
    </row>
    <row r="122" spans="1:13">
      <c r="A122" s="137"/>
      <c r="B122" s="137"/>
      <c r="C122" s="137"/>
      <c r="D122" s="105"/>
      <c r="E122" s="137"/>
      <c r="F122" s="154"/>
      <c r="G122" s="154"/>
      <c r="H122" s="22"/>
      <c r="I122" s="154"/>
      <c r="J122" s="174"/>
      <c r="K122" s="154"/>
      <c r="L122" s="22"/>
      <c r="M122" s="137"/>
    </row>
    <row r="123" spans="1:13">
      <c r="A123" s="137"/>
      <c r="B123" s="137"/>
      <c r="C123" s="137"/>
      <c r="D123" s="105"/>
      <c r="E123" s="137"/>
      <c r="F123" s="154"/>
      <c r="G123" s="154"/>
      <c r="H123" s="22"/>
      <c r="I123" s="154"/>
      <c r="J123" s="174"/>
      <c r="K123" s="154"/>
      <c r="L123" s="22"/>
      <c r="M123" s="137"/>
    </row>
    <row r="124" spans="1:13">
      <c r="A124" s="137"/>
      <c r="B124" s="137"/>
      <c r="C124" s="137"/>
      <c r="D124" s="105"/>
      <c r="E124" s="137"/>
      <c r="F124" s="154"/>
      <c r="G124" s="154"/>
      <c r="H124" s="22"/>
      <c r="I124" s="154"/>
      <c r="J124" s="174"/>
      <c r="K124" s="154"/>
      <c r="L124" s="22"/>
      <c r="M124" s="137"/>
    </row>
    <row r="125" spans="1:13">
      <c r="A125" s="137"/>
      <c r="B125" s="137"/>
      <c r="C125" s="137"/>
      <c r="D125" s="105"/>
      <c r="E125" s="137"/>
      <c r="F125" s="154"/>
      <c r="G125" s="154"/>
      <c r="H125" s="22"/>
      <c r="I125" s="154"/>
      <c r="J125" s="174"/>
      <c r="K125" s="154"/>
      <c r="L125" s="22"/>
      <c r="M125" s="137"/>
    </row>
    <row r="126" spans="1:13">
      <c r="A126" s="137"/>
      <c r="B126" s="137"/>
      <c r="C126" s="137"/>
      <c r="D126" s="105"/>
      <c r="E126" s="137"/>
      <c r="F126" s="154"/>
      <c r="G126" s="154"/>
      <c r="H126" s="22"/>
      <c r="I126" s="154"/>
      <c r="J126" s="174"/>
      <c r="K126" s="154"/>
      <c r="L126" s="22"/>
      <c r="M126" s="137"/>
    </row>
  </sheetData>
  <mergeCells count="12">
    <mergeCell ref="J2:L2"/>
    <mergeCell ref="A64:L64"/>
    <mergeCell ref="F65:M65"/>
    <mergeCell ref="F66:H66"/>
    <mergeCell ref="J66:L66"/>
    <mergeCell ref="A111:L111"/>
    <mergeCell ref="F4:L4"/>
    <mergeCell ref="A63:L63"/>
    <mergeCell ref="F5:H5"/>
    <mergeCell ref="J5:L5"/>
    <mergeCell ref="J60:L60"/>
    <mergeCell ref="A62:L62"/>
  </mergeCells>
  <conditionalFormatting sqref="E89:E90 G90 E38:E39 E41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9" firstPageNumber="5" fitToHeight="0" orientation="portrait" useFirstPageNumber="1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59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view="pageBreakPreview" zoomScaleNormal="100" zoomScaleSheetLayoutView="100" workbookViewId="0">
      <selection activeCell="C12" sqref="C12"/>
    </sheetView>
  </sheetViews>
  <sheetFormatPr defaultColWidth="19.44140625" defaultRowHeight="20.100000000000001" customHeight="1"/>
  <cols>
    <col min="1" max="2" width="2.44140625" style="4" customWidth="1"/>
    <col min="3" max="3" width="58.109375" style="4" customWidth="1"/>
    <col min="4" max="4" width="7.109375" style="8" customWidth="1"/>
    <col min="5" max="5" width="0.88671875" style="4" customWidth="1"/>
    <col min="6" max="6" width="14.6640625" style="17" customWidth="1"/>
    <col min="7" max="7" width="0.88671875" style="17" customWidth="1"/>
    <col min="8" max="8" width="14.6640625" style="15" customWidth="1"/>
    <col min="9" max="9" width="0.88671875" style="17" customWidth="1"/>
    <col min="10" max="10" width="14.6640625" style="87" customWidth="1"/>
    <col min="11" max="11" width="0.88671875" style="17" customWidth="1"/>
    <col min="12" max="12" width="14.6640625" style="15" customWidth="1"/>
    <col min="13" max="16384" width="19.44140625" style="4"/>
  </cols>
  <sheetData>
    <row r="1" spans="1:13" ht="20.100000000000001" customHeight="1">
      <c r="A1" s="1" t="s">
        <v>17</v>
      </c>
      <c r="B1" s="1"/>
      <c r="C1" s="1"/>
      <c r="D1" s="1"/>
      <c r="E1" s="1"/>
      <c r="F1" s="1"/>
      <c r="G1" s="1"/>
      <c r="H1" s="2"/>
      <c r="I1" s="1"/>
      <c r="J1" s="1"/>
      <c r="K1" s="1"/>
      <c r="L1" s="3" t="s">
        <v>54</v>
      </c>
    </row>
    <row r="2" spans="1:13" ht="20.100000000000001" customHeight="1">
      <c r="A2" s="1" t="s">
        <v>113</v>
      </c>
      <c r="B2" s="1"/>
      <c r="C2" s="1"/>
      <c r="D2" s="1"/>
      <c r="E2" s="1"/>
      <c r="F2" s="1"/>
      <c r="G2" s="1"/>
      <c r="H2" s="2"/>
      <c r="I2" s="1"/>
      <c r="J2" s="301" t="s">
        <v>55</v>
      </c>
      <c r="K2" s="301"/>
      <c r="L2" s="301"/>
    </row>
    <row r="3" spans="1:13" ht="20.100000000000001" customHeight="1">
      <c r="A3" s="1" t="s">
        <v>172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6"/>
      <c r="F4" s="305" t="s">
        <v>53</v>
      </c>
      <c r="G4" s="305"/>
      <c r="H4" s="305"/>
      <c r="I4" s="305"/>
      <c r="J4" s="305"/>
      <c r="K4" s="305"/>
      <c r="L4" s="305"/>
    </row>
    <row r="5" spans="1:13" ht="20.100000000000001" customHeight="1">
      <c r="D5" s="4"/>
      <c r="E5" s="6"/>
      <c r="F5" s="306" t="s">
        <v>43</v>
      </c>
      <c r="G5" s="306"/>
      <c r="H5" s="306"/>
      <c r="I5" s="7"/>
      <c r="J5" s="306" t="s">
        <v>147</v>
      </c>
      <c r="K5" s="306"/>
      <c r="L5" s="306"/>
    </row>
    <row r="6" spans="1:13" s="8" customFormat="1" ht="20.100000000000001" customHeight="1">
      <c r="D6" s="9" t="s">
        <v>34</v>
      </c>
      <c r="E6" s="10"/>
      <c r="F6" s="111" t="s">
        <v>170</v>
      </c>
      <c r="G6" s="112"/>
      <c r="H6" s="111">
        <v>2018</v>
      </c>
      <c r="I6" s="112"/>
      <c r="J6" s="111" t="s">
        <v>170</v>
      </c>
      <c r="K6" s="112"/>
      <c r="L6" s="111">
        <v>2018</v>
      </c>
    </row>
    <row r="7" spans="1:13" ht="20.100000000000001" customHeight="1">
      <c r="A7" s="12" t="s">
        <v>204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00000000000001" customHeight="1">
      <c r="A8" s="121" t="s">
        <v>176</v>
      </c>
      <c r="B8" s="13"/>
      <c r="C8" s="13"/>
      <c r="D8" s="5"/>
      <c r="E8" s="13"/>
      <c r="F8" s="286">
        <v>6000</v>
      </c>
      <c r="G8" s="13"/>
      <c r="H8" s="20" t="s">
        <v>65</v>
      </c>
      <c r="I8" s="13"/>
      <c r="J8" s="87">
        <v>6000</v>
      </c>
      <c r="K8" s="11"/>
      <c r="L8" s="20" t="s">
        <v>65</v>
      </c>
    </row>
    <row r="9" spans="1:13" ht="20.100000000000001" customHeight="1">
      <c r="A9" s="17" t="s">
        <v>5</v>
      </c>
      <c r="B9" s="13"/>
      <c r="C9" s="13"/>
      <c r="D9" s="23"/>
      <c r="E9" s="19"/>
      <c r="F9" s="20">
        <v>1723</v>
      </c>
      <c r="G9" s="21"/>
      <c r="H9" s="20">
        <v>3492</v>
      </c>
      <c r="I9" s="19"/>
      <c r="J9" s="20">
        <v>1534</v>
      </c>
      <c r="K9" s="11"/>
      <c r="L9" s="20">
        <v>3410</v>
      </c>
    </row>
    <row r="10" spans="1:13" ht="20.100000000000001" customHeight="1">
      <c r="A10" s="12" t="s">
        <v>59</v>
      </c>
      <c r="B10" s="13"/>
      <c r="D10" s="18"/>
      <c r="E10" s="13"/>
      <c r="F10" s="24">
        <f>SUM(F8:F9)</f>
        <v>7723</v>
      </c>
      <c r="G10" s="21"/>
      <c r="H10" s="25">
        <f>SUM(H9:H9)</f>
        <v>3492</v>
      </c>
      <c r="I10" s="19"/>
      <c r="J10" s="24">
        <f>SUM(J8:J9)</f>
        <v>7534</v>
      </c>
      <c r="K10" s="11"/>
      <c r="L10" s="25">
        <f>SUM(L9:L9)</f>
        <v>3410</v>
      </c>
    </row>
    <row r="11" spans="1:13" s="26" customFormat="1" ht="7.5" customHeight="1">
      <c r="D11" s="27"/>
      <c r="E11" s="28"/>
      <c r="F11" s="29"/>
      <c r="G11" s="30"/>
      <c r="I11" s="19"/>
      <c r="J11" s="31"/>
      <c r="K11" s="11"/>
      <c r="L11" s="32"/>
      <c r="M11" s="30"/>
    </row>
    <row r="12" spans="1:13" ht="20.100000000000001" customHeight="1">
      <c r="A12" s="33" t="s">
        <v>12</v>
      </c>
      <c r="B12" s="34"/>
      <c r="C12" s="13"/>
      <c r="D12" s="18"/>
      <c r="E12" s="13"/>
      <c r="F12" s="35"/>
      <c r="G12" s="36"/>
      <c r="H12" s="37"/>
      <c r="I12" s="19"/>
      <c r="J12" s="35"/>
      <c r="K12" s="11"/>
      <c r="L12" s="37"/>
    </row>
    <row r="13" spans="1:13" ht="20.100000000000001" customHeight="1">
      <c r="A13" s="127" t="s">
        <v>177</v>
      </c>
      <c r="B13" s="34"/>
      <c r="C13" s="13"/>
      <c r="D13" s="18"/>
      <c r="E13" s="13"/>
      <c r="F13" s="277">
        <v>3044</v>
      </c>
      <c r="G13" s="36"/>
      <c r="H13" s="20" t="s">
        <v>65</v>
      </c>
      <c r="I13" s="19"/>
      <c r="J13" s="277">
        <v>3044</v>
      </c>
      <c r="K13" s="11"/>
      <c r="L13" s="20" t="s">
        <v>65</v>
      </c>
    </row>
    <row r="14" spans="1:13" ht="20.100000000000001" customHeight="1">
      <c r="A14" s="17" t="s">
        <v>16</v>
      </c>
      <c r="B14" s="13"/>
      <c r="D14" s="18"/>
      <c r="E14" s="19"/>
      <c r="F14" s="20">
        <v>14863</v>
      </c>
      <c r="G14" s="21"/>
      <c r="H14" s="20">
        <v>18743</v>
      </c>
      <c r="I14" s="13"/>
      <c r="J14" s="20">
        <v>14462</v>
      </c>
      <c r="K14" s="13"/>
      <c r="L14" s="20">
        <v>18779</v>
      </c>
    </row>
    <row r="15" spans="1:13" ht="20.100000000000001" customHeight="1">
      <c r="A15" s="17" t="s">
        <v>193</v>
      </c>
      <c r="B15" s="13"/>
      <c r="D15" s="23"/>
      <c r="E15" s="19"/>
      <c r="F15" s="20">
        <v>-1146</v>
      </c>
      <c r="G15" s="21"/>
      <c r="H15" s="20">
        <v>2430</v>
      </c>
      <c r="I15" s="21"/>
      <c r="J15" s="20">
        <v>-1227</v>
      </c>
      <c r="K15" s="21"/>
      <c r="L15" s="20">
        <v>545</v>
      </c>
    </row>
    <row r="16" spans="1:13" ht="20.100000000000001" customHeight="1">
      <c r="A16" s="17" t="s">
        <v>125</v>
      </c>
      <c r="B16" s="13"/>
      <c r="D16" s="23"/>
      <c r="E16" s="19"/>
      <c r="F16" s="20">
        <v>409</v>
      </c>
      <c r="G16" s="21"/>
      <c r="H16" s="20">
        <v>860</v>
      </c>
      <c r="I16" s="21"/>
      <c r="J16" s="20">
        <v>409</v>
      </c>
      <c r="K16" s="21"/>
      <c r="L16" s="20">
        <v>860</v>
      </c>
    </row>
    <row r="17" spans="1:13" ht="20.100000000000001" customHeight="1">
      <c r="A17" s="12" t="s">
        <v>60</v>
      </c>
      <c r="B17" s="13"/>
      <c r="C17" s="13"/>
      <c r="D17" s="18"/>
      <c r="E17" s="13"/>
      <c r="F17" s="24">
        <f>SUM(F13:F16)</f>
        <v>17170</v>
      </c>
      <c r="G17" s="21"/>
      <c r="H17" s="25">
        <f>SUM(H14:I16)</f>
        <v>22033</v>
      </c>
      <c r="I17" s="21"/>
      <c r="J17" s="24">
        <f>SUM(J13:J16)</f>
        <v>16688</v>
      </c>
      <c r="K17" s="21"/>
      <c r="L17" s="25">
        <f>SUM(L14:L16)</f>
        <v>20184</v>
      </c>
    </row>
    <row r="18" spans="1:13" s="26" customFormat="1" ht="7.5" customHeight="1">
      <c r="D18" s="27"/>
      <c r="E18" s="28"/>
      <c r="F18" s="39"/>
      <c r="G18" s="21"/>
      <c r="H18" s="40"/>
      <c r="I18" s="21"/>
      <c r="J18" s="41"/>
      <c r="K18" s="21"/>
      <c r="L18" s="42"/>
      <c r="M18" s="30"/>
    </row>
    <row r="19" spans="1:13" ht="20.100000000000001" customHeight="1">
      <c r="A19" s="43" t="s">
        <v>73</v>
      </c>
      <c r="B19" s="13"/>
      <c r="C19" s="13"/>
      <c r="D19" s="18"/>
      <c r="E19" s="13"/>
      <c r="F19" s="20">
        <f>+F10-F17</f>
        <v>-9447</v>
      </c>
      <c r="G19" s="21"/>
      <c r="H19" s="20">
        <f>+H10-H17</f>
        <v>-18541</v>
      </c>
      <c r="I19" s="21"/>
      <c r="J19" s="20">
        <f>+J10-J17</f>
        <v>-9154</v>
      </c>
      <c r="K19" s="21"/>
      <c r="L19" s="20">
        <f>+L10-L17</f>
        <v>-16774</v>
      </c>
    </row>
    <row r="20" spans="1:13" ht="20.100000000000001" customHeight="1">
      <c r="A20" s="17" t="s">
        <v>93</v>
      </c>
      <c r="B20" s="13"/>
      <c r="C20" s="13"/>
      <c r="D20" s="18">
        <v>21</v>
      </c>
      <c r="E20" s="19"/>
      <c r="F20" s="44">
        <v>-9</v>
      </c>
      <c r="G20" s="21"/>
      <c r="H20" s="44">
        <v>29</v>
      </c>
      <c r="I20" s="21"/>
      <c r="J20" s="46">
        <v>-9</v>
      </c>
      <c r="K20" s="21"/>
      <c r="L20" s="44">
        <v>29</v>
      </c>
    </row>
    <row r="21" spans="1:13" ht="20.100000000000001" customHeight="1">
      <c r="A21" s="47" t="s">
        <v>180</v>
      </c>
      <c r="B21" s="13"/>
      <c r="C21" s="13"/>
      <c r="D21" s="18"/>
      <c r="E21" s="13"/>
      <c r="F21" s="48">
        <f>SUM(F19:F20)</f>
        <v>-9456</v>
      </c>
      <c r="G21" s="21"/>
      <c r="H21" s="49">
        <f>SUM(H19:H20)</f>
        <v>-18512</v>
      </c>
      <c r="I21" s="21"/>
      <c r="J21" s="48">
        <f>SUM(J19:J20)</f>
        <v>-9163</v>
      </c>
      <c r="K21" s="21"/>
      <c r="L21" s="49">
        <f>SUM(L19:L20)</f>
        <v>-16745</v>
      </c>
    </row>
    <row r="22" spans="1:13" s="26" customFormat="1" ht="7.5" customHeight="1">
      <c r="D22" s="27"/>
      <c r="E22" s="28"/>
      <c r="F22" s="39"/>
      <c r="G22" s="21"/>
      <c r="H22" s="40"/>
      <c r="I22" s="21"/>
      <c r="J22" s="41"/>
      <c r="K22" s="21"/>
      <c r="L22" s="42"/>
      <c r="M22" s="30"/>
    </row>
    <row r="23" spans="1:13" ht="20.100000000000001" customHeight="1">
      <c r="A23" s="50" t="s">
        <v>69</v>
      </c>
      <c r="B23" s="13"/>
      <c r="C23" s="17"/>
      <c r="D23" s="18"/>
      <c r="E23" s="13"/>
      <c r="F23" s="51"/>
      <c r="G23" s="21"/>
      <c r="H23" s="21"/>
      <c r="I23" s="21"/>
      <c r="J23" s="51"/>
      <c r="K23" s="21"/>
      <c r="L23" s="21"/>
    </row>
    <row r="24" spans="1:13" s="26" customFormat="1" ht="7.5" customHeight="1">
      <c r="D24" s="27"/>
      <c r="E24" s="28"/>
      <c r="F24" s="29"/>
      <c r="G24" s="21"/>
      <c r="I24" s="21"/>
      <c r="J24" s="31"/>
      <c r="K24" s="21"/>
      <c r="L24" s="32"/>
      <c r="M24" s="30"/>
    </row>
    <row r="25" spans="1:13" ht="20.100000000000001" customHeight="1">
      <c r="A25" s="52" t="s">
        <v>70</v>
      </c>
      <c r="B25" s="53"/>
      <c r="C25" s="17"/>
      <c r="D25" s="54"/>
      <c r="E25" s="13"/>
      <c r="F25" s="51"/>
      <c r="G25" s="21"/>
      <c r="H25" s="21"/>
      <c r="I25" s="21"/>
      <c r="J25" s="51"/>
      <c r="K25" s="19"/>
      <c r="L25" s="21"/>
    </row>
    <row r="26" spans="1:13" ht="20.100000000000001" customHeight="1">
      <c r="A26" s="52" t="s">
        <v>181</v>
      </c>
      <c r="B26" s="53"/>
      <c r="C26" s="17"/>
      <c r="D26" s="54"/>
      <c r="E26" s="13"/>
      <c r="F26" s="51"/>
      <c r="G26" s="21"/>
      <c r="H26" s="21"/>
      <c r="I26" s="21"/>
      <c r="J26" s="51"/>
      <c r="K26" s="19"/>
      <c r="L26" s="21"/>
    </row>
    <row r="27" spans="1:13" ht="20.100000000000001" customHeight="1">
      <c r="A27" s="17" t="s">
        <v>155</v>
      </c>
      <c r="B27" s="53"/>
      <c r="C27" s="17"/>
      <c r="D27" s="54"/>
      <c r="E27" s="13"/>
      <c r="F27" s="51"/>
      <c r="G27" s="21"/>
      <c r="H27" s="21"/>
      <c r="I27" s="21"/>
      <c r="J27" s="51"/>
      <c r="K27" s="19"/>
      <c r="L27" s="21"/>
    </row>
    <row r="28" spans="1:13" ht="20.100000000000001" customHeight="1">
      <c r="A28" s="17" t="s">
        <v>156</v>
      </c>
      <c r="B28" s="17"/>
      <c r="C28" s="17"/>
      <c r="D28" s="55"/>
      <c r="E28" s="13"/>
      <c r="F28" s="20">
        <v>-281</v>
      </c>
      <c r="G28" s="21"/>
      <c r="H28" s="20">
        <v>15</v>
      </c>
      <c r="I28" s="19"/>
      <c r="J28" s="20">
        <v>-281</v>
      </c>
      <c r="K28" s="19"/>
      <c r="L28" s="20">
        <v>15</v>
      </c>
    </row>
    <row r="29" spans="1:13" ht="20.100000000000001" customHeight="1">
      <c r="A29" s="38" t="s">
        <v>75</v>
      </c>
      <c r="B29" s="17"/>
      <c r="C29" s="17"/>
      <c r="D29" s="56"/>
      <c r="E29" s="13"/>
      <c r="F29" s="57">
        <v>445</v>
      </c>
      <c r="G29" s="21"/>
      <c r="H29" s="282">
        <v>-256</v>
      </c>
      <c r="I29" s="19"/>
      <c r="J29" s="45" t="s">
        <v>65</v>
      </c>
      <c r="K29" s="59"/>
      <c r="L29" s="45" t="s">
        <v>65</v>
      </c>
    </row>
    <row r="30" spans="1:13" ht="20.100000000000001" customHeight="1">
      <c r="A30" s="60" t="s">
        <v>99</v>
      </c>
      <c r="B30" s="17"/>
      <c r="C30" s="17"/>
      <c r="D30" s="56"/>
      <c r="E30" s="13"/>
      <c r="F30" s="20"/>
      <c r="G30" s="21"/>
      <c r="H30" s="22"/>
      <c r="I30" s="19"/>
      <c r="J30" s="51"/>
      <c r="K30" s="59"/>
      <c r="L30" s="51"/>
    </row>
    <row r="31" spans="1:13" ht="20.100000000000001" customHeight="1">
      <c r="A31" s="60" t="s">
        <v>182</v>
      </c>
      <c r="B31" s="17"/>
      <c r="C31" s="17"/>
      <c r="D31" s="55"/>
      <c r="E31" s="13"/>
      <c r="F31" s="57">
        <f>SUM(F28:F29)</f>
        <v>164</v>
      </c>
      <c r="G31" s="21"/>
      <c r="H31" s="58">
        <f>SUM(H28:H29)</f>
        <v>-241</v>
      </c>
      <c r="I31" s="19"/>
      <c r="J31" s="57">
        <f>SUM(J28:J29)</f>
        <v>-281</v>
      </c>
      <c r="K31" s="19"/>
      <c r="L31" s="58">
        <f>SUM(L28:L29)</f>
        <v>15</v>
      </c>
    </row>
    <row r="32" spans="1:13" s="26" customFormat="1" ht="7.5" customHeight="1">
      <c r="D32" s="27"/>
      <c r="E32" s="28"/>
      <c r="F32" s="39"/>
      <c r="G32" s="21"/>
      <c r="H32" s="40"/>
      <c r="I32" s="21"/>
      <c r="J32" s="41"/>
      <c r="K32" s="21"/>
      <c r="L32" s="42"/>
      <c r="M32" s="30"/>
    </row>
    <row r="33" spans="1:12" ht="20.100000000000001" customHeight="1">
      <c r="A33" s="61" t="s">
        <v>71</v>
      </c>
      <c r="B33" s="62"/>
      <c r="C33" s="17"/>
      <c r="D33" s="54"/>
      <c r="E33" s="13"/>
      <c r="F33" s="51"/>
      <c r="G33" s="21"/>
      <c r="H33" s="21"/>
      <c r="I33" s="19"/>
      <c r="J33" s="51"/>
      <c r="K33" s="19"/>
      <c r="L33" s="21"/>
    </row>
    <row r="34" spans="1:12" ht="20.100000000000001" customHeight="1">
      <c r="A34" s="61" t="s">
        <v>182</v>
      </c>
      <c r="B34" s="62"/>
      <c r="C34" s="17"/>
      <c r="D34" s="54"/>
      <c r="E34" s="13"/>
      <c r="F34" s="51"/>
      <c r="G34" s="21"/>
      <c r="H34" s="21"/>
      <c r="I34" s="19"/>
      <c r="J34" s="51"/>
      <c r="K34" s="19"/>
      <c r="L34" s="21"/>
    </row>
    <row r="35" spans="1:12" ht="20.100000000000001" customHeight="1">
      <c r="A35" s="17" t="s">
        <v>150</v>
      </c>
      <c r="B35" s="17"/>
      <c r="C35" s="17"/>
      <c r="D35" s="56">
        <v>20</v>
      </c>
      <c r="E35" s="13"/>
      <c r="F35" s="20">
        <v>49</v>
      </c>
      <c r="G35" s="21"/>
      <c r="H35" s="20">
        <v>-1</v>
      </c>
      <c r="I35" s="19"/>
      <c r="J35" s="20">
        <v>49</v>
      </c>
      <c r="K35" s="19"/>
      <c r="L35" s="20">
        <v>-1</v>
      </c>
    </row>
    <row r="36" spans="1:12" s="17" customFormat="1" ht="20.100000000000001" customHeight="1">
      <c r="A36" s="63" t="s">
        <v>72</v>
      </c>
      <c r="C36" s="64"/>
      <c r="D36" s="18"/>
      <c r="E36" s="65"/>
      <c r="F36" s="66"/>
      <c r="G36" s="21"/>
      <c r="H36" s="67"/>
      <c r="I36" s="68">
        <f>SUM(I29:I35)</f>
        <v>0</v>
      </c>
      <c r="J36" s="48"/>
      <c r="K36" s="68">
        <f>SUM(K29:K35)</f>
        <v>0</v>
      </c>
      <c r="L36" s="49"/>
    </row>
    <row r="37" spans="1:12" s="17" customFormat="1" ht="20.100000000000001" customHeight="1">
      <c r="A37" s="63" t="s">
        <v>182</v>
      </c>
      <c r="C37" s="64"/>
      <c r="D37" s="18"/>
      <c r="E37" s="65"/>
      <c r="F37" s="69">
        <f>SUM(F35:F36)</f>
        <v>49</v>
      </c>
      <c r="G37" s="21"/>
      <c r="H37" s="69">
        <f>SUM(H35:H36)</f>
        <v>-1</v>
      </c>
      <c r="I37" s="68">
        <f>SUM(I28:I36)</f>
        <v>0</v>
      </c>
      <c r="J37" s="69">
        <f>SUM(J35:J36)</f>
        <v>49</v>
      </c>
      <c r="K37" s="68">
        <f>SUM(K28:K36)</f>
        <v>0</v>
      </c>
      <c r="L37" s="58">
        <f>SUM(L35:L36)</f>
        <v>-1</v>
      </c>
    </row>
    <row r="38" spans="1:12" ht="7.5" customHeight="1">
      <c r="A38" s="13"/>
      <c r="B38" s="13"/>
      <c r="C38" s="13"/>
      <c r="D38" s="18"/>
      <c r="E38" s="13"/>
      <c r="F38" s="70"/>
      <c r="G38" s="21"/>
      <c r="H38" s="16"/>
      <c r="I38" s="68">
        <f>SUM(I31:I37)</f>
        <v>0</v>
      </c>
      <c r="J38" s="70"/>
      <c r="K38" s="68">
        <f>SUM(K31:K37)</f>
        <v>0</v>
      </c>
      <c r="L38" s="16"/>
    </row>
    <row r="39" spans="1:12" s="17" customFormat="1" ht="20.100000000000001" customHeight="1">
      <c r="A39" s="61" t="s">
        <v>69</v>
      </c>
      <c r="B39" s="64"/>
      <c r="C39" s="64"/>
      <c r="D39" s="18"/>
      <c r="E39" s="65"/>
      <c r="F39" s="57">
        <f>SUM(F31,F37)</f>
        <v>213</v>
      </c>
      <c r="G39" s="21"/>
      <c r="H39" s="58">
        <f>SUM(H31,H37)</f>
        <v>-242</v>
      </c>
      <c r="I39" s="68">
        <f>SUM(I32:I38)</f>
        <v>0</v>
      </c>
      <c r="J39" s="57">
        <f>SUM(J31,J37)</f>
        <v>-232</v>
      </c>
      <c r="K39" s="68">
        <f>SUM(K32:K38)</f>
        <v>0</v>
      </c>
      <c r="L39" s="58">
        <f>SUM(L31,L37)</f>
        <v>14</v>
      </c>
    </row>
    <row r="40" spans="1:12" ht="7.5" customHeight="1">
      <c r="A40" s="13"/>
      <c r="B40" s="13"/>
      <c r="C40" s="13"/>
      <c r="D40" s="18"/>
      <c r="E40" s="13"/>
      <c r="F40" s="70"/>
      <c r="G40" s="16"/>
      <c r="H40" s="16"/>
      <c r="I40" s="68">
        <f>SUM(I33:I39)</f>
        <v>0</v>
      </c>
      <c r="J40" s="70"/>
      <c r="K40" s="68">
        <f>SUM(K33:K39)</f>
        <v>0</v>
      </c>
      <c r="L40" s="16"/>
    </row>
    <row r="41" spans="1:12" ht="20.100000000000001" customHeight="1" thickBot="1">
      <c r="A41" s="61" t="s">
        <v>183</v>
      </c>
      <c r="B41" s="13"/>
      <c r="C41" s="13"/>
      <c r="D41" s="18"/>
      <c r="E41" s="13"/>
      <c r="F41" s="71">
        <f>SUM(F21,F39)</f>
        <v>-9243</v>
      </c>
      <c r="G41" s="16"/>
      <c r="H41" s="71">
        <f>SUM(H21,H39)</f>
        <v>-18754</v>
      </c>
      <c r="I41" s="68">
        <f>SUM(I34:I40)</f>
        <v>0</v>
      </c>
      <c r="J41" s="71">
        <f>SUM(J21,J39)</f>
        <v>-9395</v>
      </c>
      <c r="K41" s="68">
        <f>SUM(K34:K40)</f>
        <v>0</v>
      </c>
      <c r="L41" s="71">
        <f>SUM(L21,L39)</f>
        <v>-16731</v>
      </c>
    </row>
    <row r="42" spans="1:12" ht="7.5" customHeight="1" thickTop="1">
      <c r="A42" s="13"/>
      <c r="B42" s="13"/>
      <c r="C42" s="13"/>
      <c r="D42" s="18"/>
      <c r="E42" s="13"/>
      <c r="F42" s="70"/>
      <c r="G42" s="16"/>
      <c r="H42" s="16"/>
      <c r="I42" s="68">
        <f>SUM(I35:I41)</f>
        <v>0</v>
      </c>
      <c r="J42" s="70"/>
      <c r="K42" s="68">
        <f>SUM(K35:K41)</f>
        <v>0</v>
      </c>
      <c r="L42" s="16"/>
    </row>
    <row r="43" spans="1:12" ht="20.100000000000001" customHeight="1">
      <c r="A43" s="47" t="s">
        <v>194</v>
      </c>
      <c r="B43" s="13"/>
      <c r="C43" s="13"/>
      <c r="D43" s="18"/>
      <c r="E43" s="13"/>
      <c r="F43" s="51"/>
      <c r="G43" s="21"/>
      <c r="H43" s="21"/>
      <c r="I43" s="19"/>
      <c r="J43" s="51"/>
      <c r="K43" s="68">
        <f t="shared" ref="K43" si="0">SUM(K36:K42)</f>
        <v>0</v>
      </c>
      <c r="L43" s="21"/>
    </row>
    <row r="44" spans="1:12" s="73" customFormat="1" ht="20.100000000000001" customHeight="1">
      <c r="A44" s="72" t="s">
        <v>74</v>
      </c>
      <c r="C44" s="74"/>
      <c r="D44" s="18"/>
      <c r="E44" s="74"/>
      <c r="F44" s="20">
        <f>+F21</f>
        <v>-9456</v>
      </c>
      <c r="G44" s="59"/>
      <c r="H44" s="20">
        <f>+H21</f>
        <v>-18512</v>
      </c>
      <c r="I44" s="59"/>
      <c r="J44" s="20">
        <f>+J21</f>
        <v>-9163</v>
      </c>
      <c r="K44" s="59"/>
      <c r="L44" s="20">
        <f>+L21</f>
        <v>-16745</v>
      </c>
    </row>
    <row r="45" spans="1:12" s="73" customFormat="1" ht="20.100000000000001" customHeight="1">
      <c r="A45" s="75" t="s">
        <v>42</v>
      </c>
      <c r="C45" s="74"/>
      <c r="D45" s="18"/>
      <c r="E45" s="74"/>
      <c r="F45" s="59" t="s">
        <v>65</v>
      </c>
      <c r="G45" s="59"/>
      <c r="H45" s="59" t="s">
        <v>65</v>
      </c>
      <c r="I45" s="59"/>
      <c r="J45" s="59" t="s">
        <v>65</v>
      </c>
      <c r="K45" s="14"/>
      <c r="L45" s="59" t="s">
        <v>65</v>
      </c>
    </row>
    <row r="46" spans="1:12" ht="20.100000000000001" customHeight="1" thickBot="1">
      <c r="A46" s="13"/>
      <c r="B46" s="17"/>
      <c r="C46" s="13"/>
      <c r="D46" s="18"/>
      <c r="E46" s="13"/>
      <c r="F46" s="76">
        <f>SUM(F44:F45)</f>
        <v>-9456</v>
      </c>
      <c r="G46" s="59"/>
      <c r="H46" s="76">
        <f>SUM(H44:H45)</f>
        <v>-18512</v>
      </c>
      <c r="I46" s="59">
        <f t="shared" ref="I46:J46" si="1">SUM(I44:I45)</f>
        <v>0</v>
      </c>
      <c r="J46" s="76">
        <f t="shared" si="1"/>
        <v>-9163</v>
      </c>
      <c r="K46" s="77"/>
      <c r="L46" s="76">
        <f t="shared" ref="L46" si="2">SUM(L44:L45)</f>
        <v>-16745</v>
      </c>
    </row>
    <row r="47" spans="1:12" ht="20.100000000000001" customHeight="1" thickTop="1">
      <c r="A47" s="47" t="s">
        <v>195</v>
      </c>
      <c r="B47" s="13"/>
      <c r="C47" s="13"/>
      <c r="D47" s="18"/>
      <c r="E47" s="13"/>
      <c r="F47" s="70"/>
      <c r="G47" s="16"/>
      <c r="H47" s="16"/>
      <c r="I47" s="19"/>
      <c r="J47" s="70"/>
      <c r="K47" s="77"/>
      <c r="L47" s="16"/>
    </row>
    <row r="48" spans="1:12" ht="20.100000000000001" customHeight="1">
      <c r="A48" s="64" t="s">
        <v>74</v>
      </c>
      <c r="C48" s="13"/>
      <c r="D48" s="10"/>
      <c r="E48" s="13"/>
      <c r="F48" s="20">
        <f>+F41</f>
        <v>-9243</v>
      </c>
      <c r="G48" s="59"/>
      <c r="H48" s="20">
        <f>+H41</f>
        <v>-18754</v>
      </c>
      <c r="I48" s="59"/>
      <c r="J48" s="20">
        <f>+J41</f>
        <v>-9395</v>
      </c>
      <c r="K48" s="77"/>
      <c r="L48" s="20">
        <f>+L41</f>
        <v>-16731</v>
      </c>
    </row>
    <row r="49" spans="1:19" ht="20.100000000000001" customHeight="1">
      <c r="A49" s="17" t="s">
        <v>42</v>
      </c>
      <c r="C49" s="13"/>
      <c r="D49" s="10"/>
      <c r="E49" s="13"/>
      <c r="F49" s="59" t="s">
        <v>65</v>
      </c>
      <c r="G49" s="59"/>
      <c r="H49" s="59" t="s">
        <v>65</v>
      </c>
      <c r="I49" s="59"/>
      <c r="J49" s="59" t="s">
        <v>65</v>
      </c>
      <c r="K49" s="77"/>
      <c r="L49" s="59" t="s">
        <v>65</v>
      </c>
    </row>
    <row r="50" spans="1:19" ht="20.100000000000001" customHeight="1" thickBot="1">
      <c r="A50" s="13"/>
      <c r="B50" s="17"/>
      <c r="C50" s="13"/>
      <c r="D50" s="10"/>
      <c r="E50" s="13"/>
      <c r="F50" s="76">
        <f>SUM(F48:F49)</f>
        <v>-9243</v>
      </c>
      <c r="G50" s="59"/>
      <c r="H50" s="76">
        <f>SUM(H48:H49)</f>
        <v>-18754</v>
      </c>
      <c r="I50" s="59">
        <f t="shared" ref="I50:J50" si="3">SUM(I48:I49)</f>
        <v>0</v>
      </c>
      <c r="J50" s="76">
        <f t="shared" si="3"/>
        <v>-9395</v>
      </c>
      <c r="K50" s="77"/>
      <c r="L50" s="76">
        <f t="shared" ref="L50" si="4">SUM(L48:L49)</f>
        <v>-16731</v>
      </c>
    </row>
    <row r="51" spans="1:19" ht="20.100000000000001" customHeight="1" thickTop="1">
      <c r="A51" s="13"/>
      <c r="B51" s="13"/>
      <c r="C51" s="13"/>
      <c r="D51" s="10"/>
      <c r="E51" s="13"/>
      <c r="F51" s="59"/>
      <c r="G51" s="59"/>
      <c r="H51" s="59"/>
      <c r="I51" s="59"/>
      <c r="J51" s="51"/>
      <c r="K51" s="77"/>
      <c r="L51" s="51"/>
    </row>
    <row r="52" spans="1:19" s="65" customFormat="1" ht="20.100000000000001" customHeight="1" thickBot="1">
      <c r="A52" s="33" t="s">
        <v>100</v>
      </c>
      <c r="B52" s="19"/>
      <c r="D52" s="78" t="s">
        <v>178</v>
      </c>
      <c r="E52" s="19"/>
      <c r="F52" s="79">
        <f>+F44/222548</f>
        <v>-4.248971008501537E-2</v>
      </c>
      <c r="G52" s="80"/>
      <c r="H52" s="79">
        <f>+H44/86891</f>
        <v>-0.21304853206891392</v>
      </c>
      <c r="I52" s="59"/>
      <c r="J52" s="79">
        <f>+J44/222548</f>
        <v>-4.1173140176501248E-2</v>
      </c>
      <c r="K52" s="14"/>
      <c r="L52" s="79">
        <f>+L44/86891</f>
        <v>-0.19271270902625129</v>
      </c>
      <c r="S52" s="65">
        <v>-5.9077633444552093</v>
      </c>
    </row>
    <row r="53" spans="1:19" s="65" customFormat="1" ht="20.100000000000001" customHeight="1" thickTop="1">
      <c r="A53" s="33"/>
      <c r="B53" s="19"/>
      <c r="D53" s="78"/>
      <c r="E53" s="19"/>
      <c r="F53" s="80"/>
      <c r="G53" s="80"/>
      <c r="H53" s="80"/>
      <c r="I53" s="81"/>
      <c r="J53" s="80"/>
      <c r="K53" s="82"/>
      <c r="L53" s="80"/>
    </row>
    <row r="54" spans="1:19" ht="20.100000000000001" customHeight="1">
      <c r="B54" s="13"/>
      <c r="C54" s="83" t="s">
        <v>91</v>
      </c>
      <c r="D54" s="14"/>
      <c r="E54" s="13"/>
      <c r="F54" s="84"/>
      <c r="G54" s="84"/>
      <c r="H54" s="85" t="s">
        <v>91</v>
      </c>
      <c r="I54" s="84"/>
      <c r="J54" s="84"/>
      <c r="K54" s="84"/>
      <c r="L54" s="86"/>
    </row>
    <row r="55" spans="1:19" ht="20.100000000000001" customHeight="1">
      <c r="A55" s="88"/>
      <c r="B55" s="65"/>
      <c r="C55" s="65"/>
      <c r="D55" s="6"/>
      <c r="E55" s="65"/>
      <c r="F55" s="88"/>
      <c r="G55" s="88"/>
      <c r="H55" s="22"/>
      <c r="I55" s="88"/>
      <c r="J55" s="89"/>
      <c r="K55" s="89"/>
      <c r="L55" s="90"/>
    </row>
    <row r="56" spans="1:19" ht="20.100000000000001" customHeight="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</row>
    <row r="57" spans="1:19" ht="20.100000000000001" customHeight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</row>
    <row r="58" spans="1:19" ht="20.100000000000001" customHeight="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</row>
    <row r="59" spans="1:19" ht="20.100000000000001" customHeight="1">
      <c r="A59" s="65"/>
      <c r="B59" s="65"/>
      <c r="C59" s="65"/>
      <c r="D59" s="11"/>
      <c r="E59" s="6"/>
      <c r="F59" s="307"/>
      <c r="G59" s="307"/>
      <c r="H59" s="307"/>
      <c r="I59" s="307"/>
      <c r="J59" s="307"/>
      <c r="K59" s="307"/>
      <c r="L59" s="307"/>
    </row>
    <row r="60" spans="1:19" ht="20.100000000000001" customHeight="1">
      <c r="A60" s="88"/>
      <c r="B60" s="88"/>
      <c r="C60" s="88"/>
      <c r="D60" s="91"/>
      <c r="E60" s="91"/>
      <c r="F60" s="92"/>
      <c r="G60" s="92"/>
      <c r="H60" s="20"/>
      <c r="I60" s="88"/>
      <c r="J60" s="93"/>
      <c r="K60" s="88"/>
      <c r="L60" s="22"/>
    </row>
    <row r="61" spans="1:19" ht="20.100000000000001" customHeight="1">
      <c r="A61" s="88"/>
      <c r="B61" s="88"/>
      <c r="C61" s="88"/>
      <c r="D61" s="94"/>
      <c r="E61" s="91"/>
      <c r="F61" s="95"/>
      <c r="G61" s="96"/>
      <c r="H61" s="20"/>
      <c r="I61" s="97"/>
      <c r="J61" s="95"/>
      <c r="K61" s="97"/>
      <c r="L61" s="20"/>
    </row>
    <row r="62" spans="1:19" ht="20.100000000000001" customHeight="1">
      <c r="A62" s="88"/>
      <c r="B62" s="88"/>
      <c r="C62" s="88"/>
      <c r="D62" s="91"/>
      <c r="E62" s="91"/>
      <c r="F62" s="98"/>
      <c r="G62" s="92"/>
      <c r="H62" s="20"/>
      <c r="I62" s="88"/>
      <c r="J62" s="98"/>
      <c r="K62" s="88"/>
      <c r="L62" s="20"/>
    </row>
    <row r="63" spans="1:19" ht="20.100000000000001" customHeight="1">
      <c r="A63" s="19"/>
      <c r="B63" s="19"/>
      <c r="C63" s="19"/>
      <c r="D63" s="59"/>
      <c r="E63" s="19"/>
      <c r="F63" s="19"/>
      <c r="G63" s="19"/>
      <c r="H63" s="22"/>
      <c r="I63" s="19"/>
      <c r="J63" s="99"/>
      <c r="K63" s="19"/>
      <c r="L63" s="22"/>
    </row>
    <row r="64" spans="1:19" ht="20.100000000000001" customHeight="1">
      <c r="A64" s="100"/>
      <c r="B64" s="19"/>
      <c r="C64" s="19"/>
      <c r="D64" s="59"/>
      <c r="E64" s="19"/>
      <c r="F64" s="19"/>
      <c r="G64" s="19"/>
      <c r="H64" s="22"/>
      <c r="I64" s="19"/>
      <c r="J64" s="99"/>
      <c r="K64" s="19"/>
      <c r="L64" s="22"/>
    </row>
    <row r="65" spans="1:12" ht="20.100000000000001" customHeight="1">
      <c r="A65" s="19"/>
      <c r="B65" s="19"/>
      <c r="C65" s="19"/>
      <c r="D65" s="59"/>
      <c r="E65" s="19"/>
      <c r="F65" s="19"/>
      <c r="G65" s="19"/>
      <c r="H65" s="22"/>
      <c r="I65" s="19"/>
      <c r="J65" s="99"/>
      <c r="K65" s="19"/>
      <c r="L65" s="22"/>
    </row>
    <row r="66" spans="1:12" ht="20.100000000000001" customHeight="1">
      <c r="A66" s="19"/>
      <c r="B66" s="19"/>
      <c r="C66" s="19"/>
      <c r="D66" s="59"/>
      <c r="E66" s="19"/>
      <c r="F66" s="19"/>
      <c r="G66" s="19"/>
      <c r="H66" s="22"/>
      <c r="I66" s="19"/>
      <c r="J66" s="99"/>
      <c r="K66" s="19"/>
      <c r="L66" s="22"/>
    </row>
    <row r="67" spans="1:12" ht="20.100000000000001" customHeight="1">
      <c r="A67" s="303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</row>
    <row r="68" spans="1:12" ht="20.100000000000001" customHeight="1">
      <c r="A68" s="65"/>
      <c r="B68" s="65"/>
      <c r="C68" s="65"/>
      <c r="D68" s="6"/>
      <c r="E68" s="65"/>
      <c r="F68" s="101"/>
      <c r="G68" s="88"/>
      <c r="H68" s="22"/>
      <c r="I68" s="88"/>
      <c r="J68" s="99"/>
      <c r="K68" s="88"/>
      <c r="L68" s="22"/>
    </row>
    <row r="69" spans="1:12" ht="20.100000000000001" customHeight="1">
      <c r="A69" s="65"/>
      <c r="B69" s="65"/>
      <c r="C69" s="65"/>
      <c r="D69" s="6"/>
      <c r="E69" s="65"/>
      <c r="F69" s="88"/>
      <c r="G69" s="88"/>
      <c r="H69" s="22"/>
      <c r="I69" s="88"/>
      <c r="J69" s="99"/>
      <c r="K69" s="88"/>
      <c r="L69" s="22"/>
    </row>
    <row r="70" spans="1:12" ht="20.100000000000001" customHeight="1">
      <c r="A70" s="65"/>
      <c r="B70" s="65"/>
      <c r="C70" s="65"/>
      <c r="D70" s="6"/>
      <c r="E70" s="65"/>
      <c r="F70" s="88"/>
      <c r="G70" s="88"/>
      <c r="H70" s="22"/>
      <c r="I70" s="88"/>
      <c r="J70" s="99"/>
      <c r="K70" s="88"/>
      <c r="L70" s="22"/>
    </row>
    <row r="71" spans="1:12" ht="20.100000000000001" customHeight="1">
      <c r="A71" s="65"/>
      <c r="B71" s="65"/>
      <c r="C71" s="65"/>
      <c r="D71" s="6"/>
      <c r="E71" s="65"/>
      <c r="F71" s="88"/>
      <c r="G71" s="88"/>
      <c r="H71" s="22"/>
      <c r="I71" s="88"/>
      <c r="J71" s="99"/>
      <c r="K71" s="88"/>
      <c r="L71" s="22"/>
    </row>
    <row r="72" spans="1:12" ht="20.100000000000001" customHeight="1">
      <c r="A72" s="65"/>
      <c r="B72" s="65"/>
      <c r="C72" s="65"/>
      <c r="D72" s="6"/>
      <c r="E72" s="65"/>
      <c r="F72" s="88"/>
      <c r="G72" s="88"/>
      <c r="H72" s="22"/>
      <c r="I72" s="88"/>
      <c r="J72" s="99"/>
      <c r="K72" s="88"/>
      <c r="L72" s="22"/>
    </row>
    <row r="73" spans="1:12" ht="20.100000000000001" customHeight="1">
      <c r="A73" s="65"/>
      <c r="B73" s="65"/>
      <c r="C73" s="65"/>
      <c r="D73" s="6"/>
      <c r="E73" s="65"/>
      <c r="F73" s="88"/>
      <c r="G73" s="88"/>
      <c r="H73" s="22"/>
      <c r="I73" s="88"/>
      <c r="J73" s="99"/>
      <c r="K73" s="88"/>
      <c r="L73" s="22"/>
    </row>
    <row r="74" spans="1:12" ht="20.100000000000001" customHeight="1">
      <c r="A74" s="65"/>
      <c r="B74" s="65"/>
      <c r="C74" s="65"/>
      <c r="D74" s="6"/>
      <c r="E74" s="65"/>
      <c r="F74" s="88"/>
      <c r="G74" s="88"/>
      <c r="H74" s="22"/>
      <c r="I74" s="88"/>
      <c r="J74" s="99"/>
      <c r="K74" s="88"/>
      <c r="L74" s="22"/>
    </row>
    <row r="75" spans="1:12" ht="20.100000000000001" customHeight="1">
      <c r="A75" s="65"/>
      <c r="B75" s="65"/>
      <c r="C75" s="65"/>
      <c r="D75" s="6"/>
      <c r="E75" s="65"/>
      <c r="F75" s="88"/>
      <c r="G75" s="88"/>
      <c r="H75" s="22"/>
      <c r="I75" s="88"/>
      <c r="J75" s="99"/>
      <c r="K75" s="88"/>
      <c r="L75" s="22"/>
    </row>
    <row r="76" spans="1:12" ht="20.100000000000001" customHeight="1">
      <c r="A76" s="65"/>
      <c r="B76" s="65"/>
      <c r="C76" s="65"/>
      <c r="D76" s="6"/>
      <c r="E76" s="65"/>
      <c r="F76" s="88"/>
      <c r="G76" s="88"/>
      <c r="H76" s="22"/>
      <c r="I76" s="88"/>
      <c r="J76" s="99"/>
      <c r="K76" s="88"/>
      <c r="L76" s="22"/>
    </row>
    <row r="77" spans="1:12" ht="20.100000000000001" customHeight="1">
      <c r="A77" s="65"/>
      <c r="B77" s="65"/>
      <c r="C77" s="65"/>
      <c r="D77" s="6"/>
      <c r="E77" s="65"/>
      <c r="F77" s="88"/>
      <c r="G77" s="88"/>
      <c r="H77" s="22"/>
      <c r="I77" s="88"/>
      <c r="J77" s="99"/>
      <c r="K77" s="88"/>
      <c r="L77" s="22"/>
    </row>
    <row r="78" spans="1:12" ht="20.100000000000001" customHeight="1">
      <c r="A78" s="65"/>
      <c r="B78" s="65"/>
      <c r="C78" s="65"/>
      <c r="D78" s="6"/>
      <c r="E78" s="65"/>
      <c r="F78" s="88"/>
      <c r="G78" s="88"/>
      <c r="H78" s="22"/>
      <c r="I78" s="88"/>
      <c r="J78" s="99"/>
      <c r="K78" s="88"/>
      <c r="L78" s="22"/>
    </row>
    <row r="79" spans="1:12" ht="20.100000000000001" customHeight="1">
      <c r="A79" s="65"/>
      <c r="B79" s="65"/>
      <c r="C79" s="65"/>
      <c r="D79" s="6"/>
      <c r="E79" s="65"/>
      <c r="F79" s="88"/>
      <c r="G79" s="88"/>
      <c r="H79" s="22"/>
      <c r="I79" s="88"/>
      <c r="J79" s="99"/>
      <c r="K79" s="88"/>
      <c r="L79" s="22"/>
    </row>
    <row r="80" spans="1:12" ht="20.100000000000001" customHeight="1">
      <c r="A80" s="65"/>
      <c r="B80" s="65"/>
      <c r="C80" s="65"/>
      <c r="D80" s="6"/>
      <c r="E80" s="65"/>
      <c r="F80" s="88"/>
      <c r="G80" s="88"/>
      <c r="H80" s="22"/>
      <c r="I80" s="88"/>
      <c r="J80" s="99"/>
      <c r="K80" s="88"/>
      <c r="L80" s="22"/>
    </row>
    <row r="81" spans="1:12" ht="20.100000000000001" customHeight="1">
      <c r="A81" s="65"/>
      <c r="B81" s="65"/>
      <c r="C81" s="65"/>
      <c r="D81" s="6"/>
      <c r="E81" s="65"/>
      <c r="F81" s="88"/>
      <c r="G81" s="88"/>
      <c r="H81" s="22"/>
      <c r="I81" s="88"/>
      <c r="J81" s="99"/>
      <c r="K81" s="88"/>
      <c r="L81" s="22"/>
    </row>
    <row r="82" spans="1:12" ht="20.100000000000001" customHeight="1">
      <c r="A82" s="65"/>
      <c r="B82" s="65"/>
      <c r="C82" s="65"/>
      <c r="D82" s="6"/>
      <c r="E82" s="65"/>
      <c r="F82" s="88"/>
      <c r="G82" s="88"/>
      <c r="H82" s="22"/>
      <c r="I82" s="88"/>
      <c r="J82" s="99"/>
      <c r="K82" s="88"/>
      <c r="L82" s="22"/>
    </row>
  </sheetData>
  <mergeCells count="9">
    <mergeCell ref="A67:L67"/>
    <mergeCell ref="J2:L2"/>
    <mergeCell ref="F4:L4"/>
    <mergeCell ref="F5:H5"/>
    <mergeCell ref="J5:L5"/>
    <mergeCell ref="A56:L56"/>
    <mergeCell ref="A57:L57"/>
    <mergeCell ref="A58:L58"/>
    <mergeCell ref="F59:L59"/>
  </mergeCells>
  <conditionalFormatting sqref="E36:E37 E39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0" firstPageNumber="6" fitToHeight="0" orientation="portrait" useFirstPageNumber="1" r:id="rId1"/>
  <headerFooter alignWithMargins="0">
    <oddFooter>&amp;L          The accompanying notes form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C37"/>
  <sheetViews>
    <sheetView view="pageBreakPreview" zoomScale="70" zoomScaleNormal="90" zoomScaleSheetLayoutView="70" workbookViewId="0">
      <selection activeCell="F90" sqref="F90"/>
    </sheetView>
  </sheetViews>
  <sheetFormatPr defaultColWidth="10.44140625" defaultRowHeight="19.5" customHeight="1"/>
  <cols>
    <col min="1" max="2" width="2.109375" style="127" customWidth="1"/>
    <col min="3" max="3" width="34.44140625" style="127" customWidth="1"/>
    <col min="4" max="4" width="1.33203125" style="154" customWidth="1"/>
    <col min="5" max="5" width="15" style="15" customWidth="1"/>
    <col min="6" max="6" width="1.33203125" style="127" customWidth="1"/>
    <col min="7" max="7" width="17.5546875" style="15" customWidth="1"/>
    <col min="8" max="8" width="1.33203125" style="127" customWidth="1"/>
    <col min="9" max="9" width="21.5546875" style="15" customWidth="1"/>
    <col min="10" max="10" width="1.33203125" style="127" customWidth="1"/>
    <col min="11" max="11" width="15.44140625" style="15" bestFit="1" customWidth="1"/>
    <col min="12" max="12" width="1.33203125" style="127" customWidth="1"/>
    <col min="13" max="13" width="14.88671875" style="15" bestFit="1" customWidth="1"/>
    <col min="14" max="14" width="1.33203125" style="127" customWidth="1"/>
    <col min="15" max="15" width="19.5546875" style="15" customWidth="1"/>
    <col min="16" max="16" width="1.33203125" style="127" customWidth="1"/>
    <col min="17" max="17" width="18.6640625" style="15" customWidth="1"/>
    <col min="18" max="18" width="1.33203125" style="127" customWidth="1"/>
    <col min="19" max="19" width="14.44140625" style="15" bestFit="1" customWidth="1"/>
    <col min="20" max="20" width="1.33203125" style="127" customWidth="1"/>
    <col min="21" max="21" width="17.5546875" style="15" bestFit="1" customWidth="1"/>
    <col min="22" max="22" width="1.33203125" style="127" customWidth="1"/>
    <col min="23" max="23" width="11" style="15" bestFit="1" customWidth="1"/>
    <col min="24" max="24" width="1.33203125" style="15" customWidth="1"/>
    <col min="25" max="25" width="14.109375" style="15" bestFit="1" customWidth="1"/>
    <col min="26" max="26" width="0.6640625" style="127" customWidth="1"/>
    <col min="27" max="27" width="14.6640625" style="127" bestFit="1" customWidth="1"/>
    <col min="28" max="28" width="18.6640625" style="127" bestFit="1" customWidth="1"/>
    <col min="29" max="29" width="12.88671875" style="127" bestFit="1" customWidth="1"/>
    <col min="30" max="16384" width="10.44140625" style="127"/>
  </cols>
  <sheetData>
    <row r="1" spans="1:27" ht="19.5" customHeight="1">
      <c r="A1" s="237" t="s">
        <v>17</v>
      </c>
      <c r="B1" s="148"/>
      <c r="C1" s="148"/>
      <c r="D1" s="106"/>
      <c r="E1" s="238"/>
      <c r="F1" s="148"/>
      <c r="G1" s="238"/>
      <c r="H1" s="148"/>
      <c r="I1" s="238"/>
      <c r="J1" s="148"/>
      <c r="K1" s="238"/>
      <c r="L1" s="148"/>
      <c r="M1" s="238"/>
      <c r="N1" s="148"/>
      <c r="O1" s="238"/>
      <c r="P1" s="148"/>
      <c r="Q1" s="238"/>
      <c r="R1" s="148"/>
      <c r="S1" s="238"/>
      <c r="T1" s="148"/>
      <c r="U1" s="238"/>
      <c r="V1" s="148"/>
      <c r="W1" s="238"/>
      <c r="X1" s="238"/>
      <c r="Y1" s="239" t="s">
        <v>82</v>
      </c>
      <c r="Z1" s="103"/>
      <c r="AA1" s="103"/>
    </row>
    <row r="2" spans="1:27" ht="19.5" customHeight="1">
      <c r="A2" s="237" t="s">
        <v>2</v>
      </c>
      <c r="B2" s="148"/>
      <c r="C2" s="148"/>
      <c r="D2" s="106"/>
      <c r="E2" s="238"/>
      <c r="F2" s="148"/>
      <c r="G2" s="238"/>
      <c r="H2" s="148"/>
      <c r="I2" s="238"/>
      <c r="J2" s="148"/>
      <c r="K2" s="238"/>
      <c r="L2" s="148"/>
      <c r="M2" s="238"/>
      <c r="N2" s="148"/>
      <c r="O2" s="238"/>
      <c r="P2" s="148"/>
      <c r="Q2" s="238"/>
      <c r="R2" s="148"/>
      <c r="S2" s="238"/>
      <c r="T2" s="148"/>
      <c r="U2" s="238"/>
      <c r="V2" s="148"/>
      <c r="W2" s="238"/>
      <c r="X2" s="238"/>
      <c r="Y2" s="239" t="s">
        <v>83</v>
      </c>
      <c r="Z2" s="103"/>
      <c r="AA2" s="103"/>
    </row>
    <row r="3" spans="1:27" ht="19.5" customHeight="1">
      <c r="A3" s="240" t="s">
        <v>172</v>
      </c>
      <c r="B3" s="241"/>
      <c r="C3" s="241"/>
      <c r="D3" s="242"/>
      <c r="E3" s="238"/>
      <c r="F3" s="241"/>
      <c r="G3" s="238"/>
      <c r="H3" s="241"/>
      <c r="I3" s="238"/>
      <c r="J3" s="241"/>
      <c r="K3" s="238"/>
      <c r="L3" s="241"/>
      <c r="M3" s="238"/>
      <c r="N3" s="241"/>
      <c r="O3" s="238"/>
      <c r="P3" s="241"/>
      <c r="Q3" s="238"/>
      <c r="R3" s="241"/>
      <c r="S3" s="238"/>
      <c r="T3" s="241"/>
      <c r="U3" s="238"/>
      <c r="V3" s="241"/>
      <c r="W3" s="238"/>
      <c r="X3" s="238"/>
      <c r="Y3" s="238"/>
      <c r="Z3" s="103"/>
      <c r="AA3" s="103"/>
    </row>
    <row r="4" spans="1:27" ht="19.5" customHeight="1">
      <c r="A4" s="148"/>
      <c r="B4" s="148"/>
      <c r="C4" s="148"/>
      <c r="D4" s="166"/>
      <c r="E4" s="299" t="s">
        <v>53</v>
      </c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103"/>
      <c r="AA4" s="103"/>
    </row>
    <row r="5" spans="1:27" ht="19.5" customHeight="1">
      <c r="A5" s="148"/>
      <c r="B5" s="148"/>
      <c r="C5" s="148"/>
      <c r="D5" s="166"/>
      <c r="E5" s="296" t="s">
        <v>43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103"/>
      <c r="AA5" s="103"/>
    </row>
    <row r="6" spans="1:27" ht="19.5" customHeight="1">
      <c r="A6" s="148"/>
      <c r="B6" s="148"/>
      <c r="C6" s="148"/>
      <c r="D6" s="166"/>
      <c r="E6" s="296" t="s">
        <v>61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166"/>
      <c r="U6" s="20"/>
      <c r="V6" s="166"/>
      <c r="W6" s="20"/>
      <c r="X6" s="20"/>
      <c r="Y6" s="20"/>
      <c r="Z6" s="103"/>
      <c r="AA6" s="103"/>
    </row>
    <row r="7" spans="1:27" ht="19.5" customHeight="1">
      <c r="A7" s="148"/>
      <c r="B7" s="148"/>
      <c r="C7" s="148"/>
      <c r="D7" s="166"/>
      <c r="F7" s="166"/>
      <c r="G7" s="188"/>
      <c r="H7" s="244"/>
      <c r="I7" s="188"/>
      <c r="J7" s="244"/>
      <c r="N7" s="245"/>
      <c r="O7" s="309" t="s">
        <v>23</v>
      </c>
      <c r="P7" s="309"/>
      <c r="Q7" s="309"/>
      <c r="R7" s="309"/>
      <c r="S7" s="309"/>
      <c r="T7" s="216"/>
      <c r="U7" s="188"/>
      <c r="V7" s="245"/>
      <c r="W7" s="239"/>
      <c r="X7" s="238"/>
      <c r="Y7" s="238"/>
      <c r="Z7" s="103"/>
      <c r="AA7" s="103"/>
    </row>
    <row r="8" spans="1:27" ht="19.5" customHeight="1">
      <c r="A8" s="148"/>
      <c r="B8" s="148"/>
      <c r="C8" s="148"/>
      <c r="D8" s="166"/>
      <c r="E8" s="239"/>
      <c r="F8" s="243"/>
      <c r="G8" s="20"/>
      <c r="H8" s="245"/>
      <c r="I8" s="20"/>
      <c r="J8" s="245"/>
      <c r="N8" s="246"/>
      <c r="O8" s="310" t="s">
        <v>25</v>
      </c>
      <c r="P8" s="310"/>
      <c r="Q8" s="310"/>
      <c r="R8" s="310"/>
      <c r="S8" s="310"/>
      <c r="T8" s="244"/>
      <c r="V8" s="246"/>
      <c r="W8" s="20"/>
      <c r="X8" s="238"/>
      <c r="Y8" s="20"/>
      <c r="Z8" s="103"/>
      <c r="AA8" s="103"/>
    </row>
    <row r="9" spans="1:27" ht="19.5" customHeight="1">
      <c r="A9" s="148"/>
      <c r="B9" s="148"/>
      <c r="C9" s="148"/>
      <c r="D9" s="166"/>
      <c r="E9" s="239"/>
      <c r="F9" s="243"/>
      <c r="G9" s="20"/>
      <c r="H9" s="245"/>
      <c r="I9" s="20"/>
      <c r="J9" s="245"/>
      <c r="K9" s="308" t="s">
        <v>132</v>
      </c>
      <c r="L9" s="308"/>
      <c r="M9" s="308"/>
      <c r="N9" s="246"/>
      <c r="O9" s="289" t="s">
        <v>28</v>
      </c>
      <c r="P9" s="245"/>
      <c r="Q9" s="20" t="s">
        <v>103</v>
      </c>
      <c r="R9" s="245"/>
      <c r="S9" s="20" t="s">
        <v>26</v>
      </c>
      <c r="T9" s="244"/>
      <c r="U9" s="239" t="s">
        <v>184</v>
      </c>
      <c r="V9" s="246"/>
      <c r="W9" s="20"/>
      <c r="X9" s="238"/>
      <c r="Y9" s="20"/>
      <c r="Z9" s="103"/>
      <c r="AA9" s="103"/>
    </row>
    <row r="10" spans="1:27" ht="19.5" customHeight="1">
      <c r="A10" s="148"/>
      <c r="B10" s="148"/>
      <c r="C10" s="148"/>
      <c r="D10" s="166"/>
      <c r="E10" s="239" t="s">
        <v>27</v>
      </c>
      <c r="F10" s="243"/>
      <c r="G10" s="239"/>
      <c r="H10" s="246"/>
      <c r="I10" s="20" t="s">
        <v>157</v>
      </c>
      <c r="J10" s="246"/>
      <c r="N10" s="246"/>
      <c r="O10" s="289" t="s">
        <v>31</v>
      </c>
      <c r="P10" s="245"/>
      <c r="Q10" s="20" t="s">
        <v>104</v>
      </c>
      <c r="R10" s="245"/>
      <c r="S10" s="20" t="s">
        <v>29</v>
      </c>
      <c r="T10" s="245"/>
      <c r="U10" s="20" t="s">
        <v>185</v>
      </c>
      <c r="V10" s="246"/>
      <c r="W10" s="20" t="s">
        <v>106</v>
      </c>
      <c r="X10" s="238"/>
      <c r="Y10" s="20"/>
      <c r="Z10" s="103"/>
      <c r="AA10" s="103"/>
    </row>
    <row r="11" spans="1:27" ht="19.5" customHeight="1">
      <c r="A11" s="148"/>
      <c r="B11" s="148"/>
      <c r="C11" s="148"/>
      <c r="D11" s="166"/>
      <c r="E11" s="239" t="s">
        <v>30</v>
      </c>
      <c r="F11" s="243"/>
      <c r="G11" s="239" t="s">
        <v>196</v>
      </c>
      <c r="H11" s="246"/>
      <c r="I11" s="20" t="s">
        <v>123</v>
      </c>
      <c r="J11" s="246"/>
      <c r="K11" s="239" t="s">
        <v>108</v>
      </c>
      <c r="L11" s="246">
        <v>0</v>
      </c>
      <c r="M11" s="239"/>
      <c r="N11" s="246"/>
      <c r="O11" s="289" t="s">
        <v>38</v>
      </c>
      <c r="P11" s="245"/>
      <c r="Q11" s="20" t="s">
        <v>105</v>
      </c>
      <c r="R11" s="245"/>
      <c r="S11" s="20" t="s">
        <v>32</v>
      </c>
      <c r="T11" s="245"/>
      <c r="U11" s="20" t="s">
        <v>186</v>
      </c>
      <c r="V11" s="246"/>
      <c r="W11" s="20" t="s">
        <v>33</v>
      </c>
      <c r="X11" s="238"/>
      <c r="Y11" s="20"/>
      <c r="Z11" s="103"/>
      <c r="AA11" s="103"/>
    </row>
    <row r="12" spans="1:27" ht="19.5" customHeight="1">
      <c r="A12" s="148"/>
      <c r="B12" s="148"/>
      <c r="C12" s="148"/>
      <c r="D12" s="166"/>
      <c r="E12" s="57" t="s">
        <v>35</v>
      </c>
      <c r="F12" s="166"/>
      <c r="G12" s="57" t="s">
        <v>35</v>
      </c>
      <c r="H12" s="245"/>
      <c r="I12" s="57" t="s">
        <v>107</v>
      </c>
      <c r="J12" s="245"/>
      <c r="K12" s="57" t="s">
        <v>36</v>
      </c>
      <c r="L12" s="245">
        <v>0</v>
      </c>
      <c r="M12" s="57" t="s">
        <v>37</v>
      </c>
      <c r="N12" s="245"/>
      <c r="O12" s="288" t="s">
        <v>197</v>
      </c>
      <c r="P12" s="245"/>
      <c r="Q12" s="57" t="s">
        <v>39</v>
      </c>
      <c r="R12" s="245"/>
      <c r="S12" s="57" t="s">
        <v>40</v>
      </c>
      <c r="T12" s="245"/>
      <c r="U12" s="287" t="s">
        <v>187</v>
      </c>
      <c r="V12" s="245"/>
      <c r="W12" s="57" t="s">
        <v>41</v>
      </c>
      <c r="X12" s="238"/>
      <c r="Y12" s="57" t="s">
        <v>13</v>
      </c>
      <c r="Z12" s="103"/>
      <c r="AA12" s="103"/>
    </row>
    <row r="13" spans="1:27" ht="19.5" customHeight="1">
      <c r="A13" s="237" t="s">
        <v>173</v>
      </c>
      <c r="B13" s="247"/>
      <c r="C13" s="248"/>
      <c r="D13" s="166"/>
      <c r="E13" s="188">
        <v>1112738</v>
      </c>
      <c r="F13" s="134"/>
      <c r="G13" s="188">
        <v>-746116</v>
      </c>
      <c r="H13" s="249"/>
      <c r="I13" s="188">
        <v>-226</v>
      </c>
      <c r="J13" s="249"/>
      <c r="K13" s="188">
        <v>11250</v>
      </c>
      <c r="L13" s="146"/>
      <c r="M13" s="188">
        <v>-413007</v>
      </c>
      <c r="N13" s="249"/>
      <c r="O13" s="188">
        <v>767</v>
      </c>
      <c r="P13" s="216"/>
      <c r="Q13" s="188">
        <v>966</v>
      </c>
      <c r="R13" s="216"/>
      <c r="S13" s="188">
        <f>SUM(O13:Q13)</f>
        <v>1733</v>
      </c>
      <c r="T13" s="216"/>
      <c r="U13" s="188">
        <f>SUM(E13:M13,S13)</f>
        <v>-33628</v>
      </c>
      <c r="V13" s="146"/>
      <c r="W13" s="20" t="s">
        <v>65</v>
      </c>
      <c r="X13" s="238"/>
      <c r="Y13" s="188">
        <f>SUM(U13:W13)</f>
        <v>-33628</v>
      </c>
      <c r="Z13" s="103"/>
      <c r="AA13" s="103"/>
    </row>
    <row r="14" spans="1:27" ht="19.5" customHeight="1">
      <c r="A14" s="237" t="s">
        <v>46</v>
      </c>
      <c r="B14" s="148"/>
      <c r="C14" s="148"/>
      <c r="D14" s="252"/>
      <c r="E14" s="20"/>
      <c r="F14" s="166"/>
      <c r="G14" s="20"/>
      <c r="H14" s="245"/>
      <c r="I14" s="20"/>
      <c r="J14" s="245"/>
      <c r="K14" s="20"/>
      <c r="L14" s="245"/>
      <c r="M14" s="20"/>
      <c r="N14" s="245"/>
      <c r="O14" s="20"/>
      <c r="P14" s="245"/>
      <c r="Q14" s="20"/>
      <c r="R14" s="245"/>
      <c r="S14" s="188"/>
      <c r="T14" s="216"/>
      <c r="U14" s="188"/>
      <c r="V14" s="245"/>
      <c r="W14" s="20"/>
      <c r="X14" s="238"/>
      <c r="Y14" s="188">
        <f t="shared" ref="Y14" si="0">SUM(U14:W14)</f>
        <v>0</v>
      </c>
      <c r="Z14" s="103"/>
      <c r="AA14" s="103"/>
    </row>
    <row r="15" spans="1:27" ht="19.5" customHeight="1">
      <c r="A15" s="148" t="s">
        <v>102</v>
      </c>
      <c r="B15" s="148"/>
      <c r="C15" s="148"/>
      <c r="D15" s="252"/>
      <c r="E15" s="20" t="s">
        <v>65</v>
      </c>
      <c r="F15" s="166"/>
      <c r="G15" s="20" t="s">
        <v>65</v>
      </c>
      <c r="H15" s="245"/>
      <c r="I15" s="20" t="s">
        <v>65</v>
      </c>
      <c r="J15" s="245"/>
      <c r="K15" s="20" t="s">
        <v>65</v>
      </c>
      <c r="L15" s="245"/>
      <c r="M15" s="20">
        <f>'PL (E) (6M)'!F21</f>
        <v>-9456</v>
      </c>
      <c r="N15" s="245"/>
      <c r="O15" s="20" t="s">
        <v>65</v>
      </c>
      <c r="P15" s="245"/>
      <c r="Q15" s="20" t="s">
        <v>65</v>
      </c>
      <c r="R15" s="245"/>
      <c r="S15" s="20" t="s">
        <v>65</v>
      </c>
      <c r="T15" s="216"/>
      <c r="U15" s="188">
        <f>SUM(E15:M15,S15)</f>
        <v>-9456</v>
      </c>
      <c r="V15" s="146"/>
      <c r="W15" s="20" t="s">
        <v>65</v>
      </c>
      <c r="X15" s="238"/>
      <c r="Y15" s="188">
        <f>SUM(U15:W15)</f>
        <v>-9456</v>
      </c>
      <c r="Z15" s="103"/>
      <c r="AA15" s="103"/>
    </row>
    <row r="16" spans="1:27" ht="19.5" customHeight="1">
      <c r="A16" s="148" t="s">
        <v>25</v>
      </c>
      <c r="B16" s="148"/>
      <c r="C16" s="148"/>
      <c r="D16" s="252"/>
      <c r="E16" s="57" t="s">
        <v>65</v>
      </c>
      <c r="F16" s="166"/>
      <c r="G16" s="57" t="s">
        <v>65</v>
      </c>
      <c r="H16" s="245"/>
      <c r="I16" s="57" t="s">
        <v>65</v>
      </c>
      <c r="J16" s="245"/>
      <c r="K16" s="57" t="s">
        <v>65</v>
      </c>
      <c r="L16" s="245"/>
      <c r="M16" s="57">
        <f>'PL (E) (6M)'!F35</f>
        <v>49</v>
      </c>
      <c r="N16" s="245"/>
      <c r="O16" s="57">
        <f>'PL (E) (6M)'!F29</f>
        <v>445</v>
      </c>
      <c r="P16" s="245"/>
      <c r="Q16" s="57">
        <f>'PL (E) (6M)'!F28</f>
        <v>-281</v>
      </c>
      <c r="R16" s="245"/>
      <c r="S16" s="212">
        <f>SUM(O16:Q16)</f>
        <v>164</v>
      </c>
      <c r="T16" s="216"/>
      <c r="U16" s="212">
        <f>SUM(E16:M16,S16)</f>
        <v>213</v>
      </c>
      <c r="V16" s="245"/>
      <c r="W16" s="57" t="s">
        <v>65</v>
      </c>
      <c r="X16" s="238"/>
      <c r="Y16" s="212">
        <f>SUM(U16:W16)</f>
        <v>213</v>
      </c>
      <c r="Z16" s="103"/>
      <c r="AA16" s="103"/>
    </row>
    <row r="17" spans="1:29" ht="19.5" customHeight="1">
      <c r="A17" s="237" t="s">
        <v>80</v>
      </c>
      <c r="B17" s="148"/>
      <c r="C17" s="148"/>
      <c r="D17" s="252"/>
      <c r="E17" s="20" t="s">
        <v>65</v>
      </c>
      <c r="F17" s="166"/>
      <c r="G17" s="20" t="s">
        <v>65</v>
      </c>
      <c r="H17" s="245"/>
      <c r="I17" s="20" t="s">
        <v>65</v>
      </c>
      <c r="J17" s="245"/>
      <c r="K17" s="20" t="s">
        <v>65</v>
      </c>
      <c r="L17" s="245"/>
      <c r="M17" s="20">
        <f>SUM(M15:M16)</f>
        <v>-9407</v>
      </c>
      <c r="N17" s="245"/>
      <c r="O17" s="20">
        <f>SUM(O15:O16)</f>
        <v>445</v>
      </c>
      <c r="P17" s="245"/>
      <c r="Q17" s="20">
        <f>SUM(Q15:Q16)</f>
        <v>-281</v>
      </c>
      <c r="R17" s="245"/>
      <c r="S17" s="20">
        <f>SUM(S15:S16)</f>
        <v>164</v>
      </c>
      <c r="T17" s="216"/>
      <c r="U17" s="20">
        <f>SUM(U15:U16)</f>
        <v>-9243</v>
      </c>
      <c r="V17" s="245"/>
      <c r="W17" s="20" t="s">
        <v>65</v>
      </c>
      <c r="X17" s="238"/>
      <c r="Y17" s="20">
        <f>SUM(Y15:Y16)</f>
        <v>-9243</v>
      </c>
      <c r="Z17" s="103"/>
      <c r="AA17" s="103"/>
    </row>
    <row r="18" spans="1:29" ht="19.5" customHeight="1" thickBot="1">
      <c r="A18" s="237" t="s">
        <v>174</v>
      </c>
      <c r="B18" s="148"/>
      <c r="C18" s="148"/>
      <c r="D18" s="252"/>
      <c r="E18" s="76">
        <f>E13</f>
        <v>1112738</v>
      </c>
      <c r="F18" s="166"/>
      <c r="G18" s="76">
        <f>G13</f>
        <v>-746116</v>
      </c>
      <c r="H18" s="245"/>
      <c r="I18" s="76">
        <f>SUM(I13,I17)</f>
        <v>-226</v>
      </c>
      <c r="J18" s="245"/>
      <c r="K18" s="76">
        <f>SUM(K13,K17)</f>
        <v>11250</v>
      </c>
      <c r="L18" s="245"/>
      <c r="M18" s="76">
        <f>SUM(M13,M17)</f>
        <v>-422414</v>
      </c>
      <c r="N18" s="245"/>
      <c r="O18" s="76">
        <f>SUM(O13,O17)</f>
        <v>1212</v>
      </c>
      <c r="P18" s="245"/>
      <c r="Q18" s="76">
        <f>SUM(Q13,Q17)</f>
        <v>685</v>
      </c>
      <c r="R18" s="245"/>
      <c r="S18" s="76">
        <f>SUM(S13,S17)</f>
        <v>1897</v>
      </c>
      <c r="T18" s="216"/>
      <c r="U18" s="76">
        <f>U13+U17</f>
        <v>-42871</v>
      </c>
      <c r="V18" s="245"/>
      <c r="W18" s="76" t="s">
        <v>65</v>
      </c>
      <c r="X18" s="238"/>
      <c r="Y18" s="76">
        <f>Y13+Y17</f>
        <v>-42871</v>
      </c>
      <c r="Z18" s="103"/>
      <c r="AA18" s="103"/>
    </row>
    <row r="19" spans="1:29" ht="19.5" customHeight="1" thickTop="1">
      <c r="A19" s="148"/>
      <c r="B19" s="148"/>
      <c r="C19" s="148"/>
      <c r="D19" s="252"/>
      <c r="E19" s="20"/>
      <c r="F19" s="166"/>
      <c r="G19" s="20"/>
      <c r="H19" s="245"/>
      <c r="I19" s="20"/>
      <c r="J19" s="245"/>
      <c r="K19" s="20"/>
      <c r="L19" s="245"/>
      <c r="M19" s="20"/>
      <c r="N19" s="245"/>
      <c r="O19" s="20"/>
      <c r="P19" s="245"/>
      <c r="Q19" s="20"/>
      <c r="R19" s="245"/>
      <c r="S19" s="188"/>
      <c r="T19" s="216"/>
      <c r="U19" s="188"/>
      <c r="V19" s="245"/>
      <c r="W19" s="20"/>
      <c r="X19" s="238"/>
      <c r="Y19" s="188"/>
      <c r="Z19" s="103"/>
      <c r="AA19" s="103"/>
    </row>
    <row r="20" spans="1:29" ht="19.5" customHeight="1">
      <c r="A20" s="237" t="s">
        <v>141</v>
      </c>
      <c r="B20" s="247"/>
      <c r="C20" s="248"/>
      <c r="D20" s="166"/>
      <c r="E20" s="188">
        <v>337497</v>
      </c>
      <c r="F20" s="134"/>
      <c r="G20" s="188">
        <v>-5895</v>
      </c>
      <c r="H20" s="249"/>
      <c r="I20" s="188">
        <v>-226</v>
      </c>
      <c r="J20" s="249"/>
      <c r="K20" s="188">
        <v>11250</v>
      </c>
      <c r="L20" s="146"/>
      <c r="M20" s="188">
        <v>-381089</v>
      </c>
      <c r="N20" s="249"/>
      <c r="O20" s="188">
        <v>751</v>
      </c>
      <c r="P20" s="216"/>
      <c r="Q20" s="188">
        <v>624</v>
      </c>
      <c r="R20" s="216"/>
      <c r="S20" s="188">
        <f>SUM(O20:Q20)</f>
        <v>1375</v>
      </c>
      <c r="T20" s="216"/>
      <c r="U20" s="188">
        <f>SUM(E20:M20,S20)</f>
        <v>-37088</v>
      </c>
      <c r="V20" s="146"/>
      <c r="W20" s="20" t="s">
        <v>65</v>
      </c>
      <c r="X20" s="238"/>
      <c r="Y20" s="188">
        <f>SUM(U20:W20)</f>
        <v>-37088</v>
      </c>
      <c r="Z20" s="103"/>
      <c r="AA20" s="103"/>
    </row>
    <row r="21" spans="1:29" ht="19.5" customHeight="1">
      <c r="A21" s="250" t="s">
        <v>77</v>
      </c>
      <c r="B21" s="247"/>
      <c r="C21" s="248"/>
      <c r="D21" s="166"/>
      <c r="E21" s="188"/>
      <c r="F21" s="134"/>
      <c r="G21" s="188"/>
      <c r="H21" s="249"/>
      <c r="I21" s="188"/>
      <c r="J21" s="249"/>
      <c r="K21" s="188"/>
      <c r="L21" s="146"/>
      <c r="M21" s="188"/>
      <c r="N21" s="249"/>
      <c r="O21" s="188"/>
      <c r="P21" s="216"/>
      <c r="Q21" s="188"/>
      <c r="R21" s="216"/>
      <c r="S21" s="188"/>
      <c r="T21" s="216"/>
      <c r="U21" s="188"/>
      <c r="V21" s="146"/>
      <c r="W21" s="188"/>
      <c r="X21" s="238"/>
      <c r="Y21" s="188"/>
      <c r="Z21" s="103"/>
      <c r="AA21" s="103"/>
    </row>
    <row r="22" spans="1:29" ht="19.5" customHeight="1">
      <c r="A22" s="250" t="s">
        <v>78</v>
      </c>
      <c r="B22" s="247"/>
      <c r="C22" s="248"/>
      <c r="D22" s="166"/>
      <c r="E22" s="188"/>
      <c r="F22" s="134"/>
      <c r="G22" s="188"/>
      <c r="H22" s="249"/>
      <c r="I22" s="188"/>
      <c r="J22" s="249"/>
      <c r="K22" s="188"/>
      <c r="L22" s="146"/>
      <c r="M22" s="188"/>
      <c r="N22" s="249"/>
      <c r="O22" s="188"/>
      <c r="P22" s="216"/>
      <c r="Q22" s="188"/>
      <c r="R22" s="216"/>
      <c r="S22" s="188"/>
      <c r="T22" s="216"/>
      <c r="U22" s="188"/>
      <c r="V22" s="146"/>
      <c r="W22" s="188"/>
      <c r="X22" s="238"/>
      <c r="Y22" s="188"/>
      <c r="Z22" s="103"/>
      <c r="AA22" s="103"/>
    </row>
    <row r="23" spans="1:29" ht="19.5" customHeight="1">
      <c r="A23" s="148" t="s">
        <v>101</v>
      </c>
      <c r="C23" s="248"/>
      <c r="D23" s="166"/>
      <c r="E23" s="188">
        <v>674994</v>
      </c>
      <c r="F23" s="249"/>
      <c r="G23" s="20">
        <v>-647994</v>
      </c>
      <c r="H23" s="249"/>
      <c r="I23" s="20" t="s">
        <v>65</v>
      </c>
      <c r="J23" s="249"/>
      <c r="K23" s="20" t="s">
        <v>65</v>
      </c>
      <c r="L23" s="146"/>
      <c r="M23" s="20" t="s">
        <v>65</v>
      </c>
      <c r="N23" s="249"/>
      <c r="O23" s="20" t="s">
        <v>65</v>
      </c>
      <c r="P23" s="216"/>
      <c r="Q23" s="20" t="s">
        <v>65</v>
      </c>
      <c r="R23" s="216"/>
      <c r="S23" s="20" t="s">
        <v>65</v>
      </c>
      <c r="T23" s="216"/>
      <c r="U23" s="188">
        <f>SUM(E23:M23,S23)</f>
        <v>27000</v>
      </c>
      <c r="V23" s="146"/>
      <c r="W23" s="20" t="s">
        <v>65</v>
      </c>
      <c r="X23" s="238"/>
      <c r="Y23" s="188">
        <f>SUM(U23:W23)</f>
        <v>27000</v>
      </c>
      <c r="Z23" s="103"/>
      <c r="AA23" s="103"/>
    </row>
    <row r="24" spans="1:29" ht="19.5" customHeight="1">
      <c r="A24" s="237" t="s">
        <v>79</v>
      </c>
      <c r="B24" s="148"/>
      <c r="C24" s="248"/>
      <c r="D24" s="166"/>
      <c r="E24" s="251"/>
      <c r="F24" s="134"/>
      <c r="G24" s="48"/>
      <c r="H24" s="249"/>
      <c r="I24" s="48"/>
      <c r="J24" s="249"/>
      <c r="K24" s="48"/>
      <c r="L24" s="146"/>
      <c r="M24" s="48"/>
      <c r="N24" s="249"/>
      <c r="O24" s="48"/>
      <c r="P24" s="216"/>
      <c r="Q24" s="48"/>
      <c r="R24" s="216"/>
      <c r="S24" s="48"/>
      <c r="T24" s="216"/>
      <c r="U24" s="251"/>
      <c r="V24" s="146"/>
      <c r="W24" s="251"/>
      <c r="X24" s="238"/>
      <c r="Y24" s="251"/>
      <c r="Z24" s="103"/>
      <c r="AA24" s="136"/>
      <c r="AB24" s="114"/>
    </row>
    <row r="25" spans="1:29" ht="19.5" customHeight="1">
      <c r="A25" s="131" t="s">
        <v>78</v>
      </c>
      <c r="B25" s="148"/>
      <c r="C25" s="248"/>
      <c r="D25" s="166"/>
      <c r="E25" s="212">
        <f>SUM(E23:E24)</f>
        <v>674994</v>
      </c>
      <c r="F25" s="134">
        <f>SUM(F23:F24)</f>
        <v>0</v>
      </c>
      <c r="G25" s="212">
        <f>SUM(G23:G24)</f>
        <v>-647994</v>
      </c>
      <c r="H25" s="249">
        <f>SUM(H23:H24)</f>
        <v>0</v>
      </c>
      <c r="I25" s="57" t="s">
        <v>65</v>
      </c>
      <c r="J25" s="249">
        <f>SUM(J23:J24)</f>
        <v>0</v>
      </c>
      <c r="K25" s="57" t="s">
        <v>65</v>
      </c>
      <c r="L25" s="146">
        <f>SUM(L23:L24)</f>
        <v>0</v>
      </c>
      <c r="M25" s="57" t="s">
        <v>65</v>
      </c>
      <c r="N25" s="249">
        <f>SUM(N23:N24)</f>
        <v>0</v>
      </c>
      <c r="O25" s="57" t="s">
        <v>65</v>
      </c>
      <c r="P25" s="249">
        <f>SUM(P23:P24)</f>
        <v>0</v>
      </c>
      <c r="Q25" s="57" t="s">
        <v>65</v>
      </c>
      <c r="R25" s="249">
        <f>SUM(R23:R24)</f>
        <v>0</v>
      </c>
      <c r="S25" s="57" t="s">
        <v>65</v>
      </c>
      <c r="T25" s="216"/>
      <c r="U25" s="212">
        <f>SUM(U23:U24)</f>
        <v>27000</v>
      </c>
      <c r="V25" s="146">
        <f>SUM(V23:V24)</f>
        <v>0</v>
      </c>
      <c r="W25" s="57" t="s">
        <v>65</v>
      </c>
      <c r="X25" s="238">
        <f>SUM(X23:X24)</f>
        <v>0</v>
      </c>
      <c r="Y25" s="212">
        <f>SUM(Y23:Y24)</f>
        <v>27000</v>
      </c>
      <c r="Z25" s="103"/>
      <c r="AA25" s="116"/>
      <c r="AB25" s="116"/>
    </row>
    <row r="26" spans="1:29" ht="19.5" customHeight="1">
      <c r="A26" s="237" t="s">
        <v>46</v>
      </c>
      <c r="B26" s="148"/>
      <c r="C26" s="148"/>
      <c r="D26" s="252"/>
      <c r="E26" s="20"/>
      <c r="F26" s="166"/>
      <c r="G26" s="20"/>
      <c r="H26" s="245"/>
      <c r="I26" s="20"/>
      <c r="J26" s="245"/>
      <c r="K26" s="20"/>
      <c r="L26" s="245"/>
      <c r="M26" s="20"/>
      <c r="N26" s="245"/>
      <c r="O26" s="20"/>
      <c r="P26" s="245"/>
      <c r="Q26" s="20"/>
      <c r="R26" s="245"/>
      <c r="S26" s="188"/>
      <c r="T26" s="216"/>
      <c r="U26" s="188"/>
      <c r="V26" s="245"/>
      <c r="W26" s="20"/>
      <c r="X26" s="238"/>
      <c r="Y26" s="188"/>
      <c r="Z26" s="103"/>
      <c r="AA26" s="103"/>
    </row>
    <row r="27" spans="1:29" ht="19.5" customHeight="1">
      <c r="A27" s="148" t="s">
        <v>102</v>
      </c>
      <c r="B27" s="148"/>
      <c r="C27" s="148"/>
      <c r="D27" s="252"/>
      <c r="E27" s="20" t="s">
        <v>65</v>
      </c>
      <c r="F27" s="166"/>
      <c r="G27" s="20" t="s">
        <v>65</v>
      </c>
      <c r="H27" s="245"/>
      <c r="I27" s="20" t="s">
        <v>65</v>
      </c>
      <c r="J27" s="245"/>
      <c r="K27" s="20" t="s">
        <v>65</v>
      </c>
      <c r="L27" s="245"/>
      <c r="M27" s="20">
        <f>'PL (E) (6M)'!H46</f>
        <v>-18512</v>
      </c>
      <c r="N27" s="245"/>
      <c r="O27" s="20" t="s">
        <v>65</v>
      </c>
      <c r="P27" s="245"/>
      <c r="Q27" s="20" t="s">
        <v>65</v>
      </c>
      <c r="R27" s="245"/>
      <c r="S27" s="20" t="s">
        <v>65</v>
      </c>
      <c r="T27" s="216"/>
      <c r="U27" s="188">
        <f>SUM(E27:M27,S27)</f>
        <v>-18512</v>
      </c>
      <c r="V27" s="146"/>
      <c r="W27" s="20" t="s">
        <v>65</v>
      </c>
      <c r="X27" s="238"/>
      <c r="Y27" s="188">
        <f>SUM(U27:W27)</f>
        <v>-18512</v>
      </c>
      <c r="Z27" s="103"/>
      <c r="AA27" s="103"/>
    </row>
    <row r="28" spans="1:29" ht="19.5" customHeight="1">
      <c r="A28" s="148" t="s">
        <v>25</v>
      </c>
      <c r="B28" s="148"/>
      <c r="C28" s="148"/>
      <c r="D28" s="252"/>
      <c r="E28" s="57" t="s">
        <v>65</v>
      </c>
      <c r="F28" s="166"/>
      <c r="G28" s="57" t="s">
        <v>65</v>
      </c>
      <c r="H28" s="245"/>
      <c r="I28" s="57" t="s">
        <v>65</v>
      </c>
      <c r="J28" s="245"/>
      <c r="K28" s="57" t="s">
        <v>65</v>
      </c>
      <c r="L28" s="245"/>
      <c r="M28" s="57">
        <f>'PL (E) (6M)'!H35</f>
        <v>-1</v>
      </c>
      <c r="N28" s="245"/>
      <c r="O28" s="57">
        <f>'PL (E) (6M)'!H29</f>
        <v>-256</v>
      </c>
      <c r="P28" s="245"/>
      <c r="Q28" s="57">
        <f>'PL (E) (6M)'!H28</f>
        <v>15</v>
      </c>
      <c r="R28" s="245"/>
      <c r="S28" s="212">
        <f>SUM(O28:Q28)</f>
        <v>-241</v>
      </c>
      <c r="T28" s="216"/>
      <c r="U28" s="212">
        <f>SUM(E28:M28,S28)</f>
        <v>-242</v>
      </c>
      <c r="V28" s="245"/>
      <c r="W28" s="57" t="s">
        <v>65</v>
      </c>
      <c r="X28" s="238"/>
      <c r="Y28" s="212">
        <f>SUM(U28:W28)</f>
        <v>-242</v>
      </c>
      <c r="Z28" s="103"/>
      <c r="AA28" s="103"/>
    </row>
    <row r="29" spans="1:29" ht="19.5" customHeight="1">
      <c r="A29" s="237" t="s">
        <v>80</v>
      </c>
      <c r="B29" s="148"/>
      <c r="C29" s="148"/>
      <c r="D29" s="252"/>
      <c r="E29" s="20" t="s">
        <v>65</v>
      </c>
      <c r="F29" s="166"/>
      <c r="G29" s="20" t="s">
        <v>65</v>
      </c>
      <c r="H29" s="245"/>
      <c r="I29" s="20" t="s">
        <v>65</v>
      </c>
      <c r="J29" s="245"/>
      <c r="K29" s="20" t="s">
        <v>65</v>
      </c>
      <c r="L29" s="245"/>
      <c r="M29" s="20">
        <f>SUM(M27:M28)</f>
        <v>-18513</v>
      </c>
      <c r="N29" s="245"/>
      <c r="O29" s="20">
        <f>SUM(O27:O28)</f>
        <v>-256</v>
      </c>
      <c r="P29" s="245"/>
      <c r="Q29" s="20">
        <f>SUM(Q27:Q28)</f>
        <v>15</v>
      </c>
      <c r="R29" s="245"/>
      <c r="S29" s="20">
        <f>SUM(S27:S28)</f>
        <v>-241</v>
      </c>
      <c r="T29" s="216"/>
      <c r="U29" s="20">
        <f>SUM(U27:U28)</f>
        <v>-18754</v>
      </c>
      <c r="V29" s="245"/>
      <c r="W29" s="20" t="s">
        <v>65</v>
      </c>
      <c r="X29" s="238"/>
      <c r="Y29" s="20">
        <f>SUM(Y27:Y28)</f>
        <v>-18754</v>
      </c>
      <c r="Z29" s="103"/>
      <c r="AA29" s="103"/>
    </row>
    <row r="30" spans="1:29" ht="19.5" customHeight="1" thickBot="1">
      <c r="A30" s="237" t="s">
        <v>175</v>
      </c>
      <c r="B30" s="148"/>
      <c r="C30" s="148"/>
      <c r="D30" s="252"/>
      <c r="E30" s="76">
        <f>SUM(E20,E25,E29)</f>
        <v>1012491</v>
      </c>
      <c r="F30" s="166"/>
      <c r="G30" s="76">
        <f>SUM(G20,G25,G29)</f>
        <v>-653889</v>
      </c>
      <c r="H30" s="245"/>
      <c r="I30" s="76">
        <f>SUM(I20,I25,I29)</f>
        <v>-226</v>
      </c>
      <c r="J30" s="245"/>
      <c r="K30" s="76">
        <f>SUM(K20,K25,K29)</f>
        <v>11250</v>
      </c>
      <c r="L30" s="245"/>
      <c r="M30" s="76">
        <f>SUM(M20,M25,M29)</f>
        <v>-399602</v>
      </c>
      <c r="N30" s="245"/>
      <c r="O30" s="76">
        <f>SUM(O20,O25,O29)</f>
        <v>495</v>
      </c>
      <c r="P30" s="245"/>
      <c r="Q30" s="76">
        <f>SUM(Q20,Q25,Q29)</f>
        <v>639</v>
      </c>
      <c r="R30" s="245"/>
      <c r="S30" s="76">
        <f>SUM(S20,S25,S29)</f>
        <v>1134</v>
      </c>
      <c r="T30" s="216"/>
      <c r="U30" s="76">
        <f>SUM(U20,U25,U29)</f>
        <v>-28842</v>
      </c>
      <c r="V30" s="245"/>
      <c r="W30" s="76" t="s">
        <v>65</v>
      </c>
      <c r="X30" s="238"/>
      <c r="Y30" s="76">
        <f>SUM(Y20,Y25,Y29)</f>
        <v>-28842</v>
      </c>
      <c r="Z30" s="103"/>
      <c r="AA30" s="103"/>
    </row>
    <row r="31" spans="1:29" ht="19.5" customHeight="1" thickTop="1">
      <c r="D31" s="166"/>
      <c r="F31" s="114"/>
      <c r="H31" s="114"/>
      <c r="J31" s="114"/>
      <c r="L31" s="114"/>
      <c r="N31" s="114"/>
      <c r="P31" s="114"/>
      <c r="R31" s="114"/>
      <c r="T31" s="114"/>
      <c r="U31" s="139"/>
      <c r="V31" s="114"/>
      <c r="Y31" s="86">
        <v>48246224.99999997</v>
      </c>
      <c r="AB31" s="116"/>
      <c r="AC31" s="116"/>
    </row>
    <row r="32" spans="1:29" ht="19.5" customHeight="1">
      <c r="D32" s="166"/>
      <c r="F32" s="114"/>
      <c r="H32" s="114"/>
      <c r="J32" s="114"/>
      <c r="L32" s="114"/>
      <c r="N32" s="114"/>
      <c r="P32" s="114"/>
      <c r="R32" s="114"/>
      <c r="T32" s="114"/>
      <c r="V32" s="114"/>
    </row>
    <row r="34" spans="5:25" ht="19.5" customHeight="1">
      <c r="E34" s="253"/>
      <c r="G34" s="254"/>
      <c r="I34" s="254"/>
      <c r="K34" s="254"/>
      <c r="M34" s="254"/>
      <c r="N34" s="255"/>
      <c r="O34" s="254"/>
      <c r="Q34" s="253"/>
      <c r="S34" s="254"/>
      <c r="U34" s="254"/>
      <c r="W34" s="254"/>
      <c r="Y34" s="254"/>
    </row>
    <row r="37" spans="5:25" ht="19.5" customHeight="1">
      <c r="E37" s="253" t="s">
        <v>91</v>
      </c>
      <c r="G37" s="254"/>
      <c r="I37" s="254"/>
      <c r="K37" s="254"/>
      <c r="M37" s="254"/>
      <c r="N37" s="255"/>
      <c r="O37" s="254"/>
      <c r="Q37" s="253" t="s">
        <v>91</v>
      </c>
      <c r="S37" s="254"/>
      <c r="U37" s="254"/>
      <c r="W37" s="254"/>
      <c r="Y37" s="254"/>
    </row>
  </sheetData>
  <mergeCells count="6">
    <mergeCell ref="K9:M9"/>
    <mergeCell ref="E4:Y4"/>
    <mergeCell ref="E5:Y5"/>
    <mergeCell ref="O7:S7"/>
    <mergeCell ref="O8:S8"/>
    <mergeCell ref="E6:S6"/>
  </mergeCells>
  <pageMargins left="0.51181102362204722" right="0.15748031496062992" top="0.59055118110236227" bottom="0.47244094488188981" header="3.937007874015748E-2" footer="0.27559055118110237"/>
  <pageSetup paperSize="9" scale="59" firstPageNumber="7" fitToHeight="0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>
    <pageSetUpPr fitToPage="1"/>
  </sheetPr>
  <dimension ref="A1:Y43"/>
  <sheetViews>
    <sheetView tabSelected="1" view="pageBreakPreview" zoomScale="80" zoomScaleNormal="100" zoomScaleSheetLayoutView="80" workbookViewId="0">
      <selection activeCell="G14" sqref="G14"/>
    </sheetView>
  </sheetViews>
  <sheetFormatPr defaultColWidth="10.44140625" defaultRowHeight="20.100000000000001" customHeight="1"/>
  <cols>
    <col min="1" max="2" width="2.109375" style="127" customWidth="1"/>
    <col min="3" max="3" width="38.5546875" style="127" customWidth="1"/>
    <col min="4" max="4" width="1.6640625" style="154" customWidth="1"/>
    <col min="5" max="5" width="24.33203125" style="15" customWidth="1"/>
    <col min="6" max="6" width="1.6640625" style="15" customWidth="1"/>
    <col min="7" max="7" width="24.33203125" style="15" customWidth="1"/>
    <col min="8" max="8" width="1.6640625" style="15" customWidth="1"/>
    <col min="9" max="9" width="24.33203125" style="15" customWidth="1"/>
    <col min="10" max="10" width="1.6640625" style="15" customWidth="1"/>
    <col min="11" max="11" width="24.33203125" style="15" customWidth="1"/>
    <col min="12" max="12" width="1.6640625" style="15" customWidth="1"/>
    <col min="13" max="13" width="25.88671875" style="15" customWidth="1"/>
    <col min="14" max="14" width="1.6640625" style="15" customWidth="1"/>
    <col min="15" max="15" width="24.44140625" style="15" customWidth="1"/>
    <col min="16" max="16" width="1" style="127" customWidth="1"/>
    <col min="17" max="17" width="0.6640625" style="127" customWidth="1"/>
    <col min="18" max="18" width="14.6640625" style="127" bestFit="1" customWidth="1"/>
    <col min="19" max="19" width="18.6640625" style="127" bestFit="1" customWidth="1"/>
    <col min="20" max="20" width="12.88671875" style="127" bestFit="1" customWidth="1"/>
    <col min="21" max="16384" width="10.44140625" style="127"/>
  </cols>
  <sheetData>
    <row r="1" spans="1:19" ht="20.100000000000001" customHeight="1">
      <c r="A1" s="237" t="s">
        <v>17</v>
      </c>
      <c r="B1" s="121"/>
      <c r="C1" s="121"/>
      <c r="D1" s="164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39" t="s">
        <v>82</v>
      </c>
      <c r="P1" s="121"/>
      <c r="Q1" s="103"/>
      <c r="R1" s="103"/>
    </row>
    <row r="2" spans="1:19" ht="20.100000000000001" customHeight="1">
      <c r="A2" s="237" t="s">
        <v>2</v>
      </c>
      <c r="B2" s="121"/>
      <c r="C2" s="121"/>
      <c r="D2" s="164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39" t="s">
        <v>83</v>
      </c>
      <c r="P2" s="121"/>
      <c r="Q2" s="103"/>
      <c r="R2" s="103"/>
    </row>
    <row r="3" spans="1:19" ht="20.100000000000001" customHeight="1">
      <c r="A3" s="113" t="s">
        <v>172</v>
      </c>
      <c r="B3" s="121"/>
      <c r="C3" s="121"/>
      <c r="D3" s="164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164"/>
      <c r="Q3" s="137"/>
      <c r="R3" s="137"/>
    </row>
    <row r="4" spans="1:19" ht="20.100000000000001" customHeight="1">
      <c r="A4" s="148"/>
      <c r="B4" s="148"/>
      <c r="C4" s="148"/>
      <c r="D4" s="166"/>
      <c r="E4" s="311" t="s">
        <v>53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106"/>
      <c r="Q4" s="137"/>
      <c r="R4" s="137"/>
    </row>
    <row r="5" spans="1:19" ht="20.100000000000001" customHeight="1">
      <c r="A5" s="148"/>
      <c r="B5" s="148"/>
      <c r="C5" s="148"/>
      <c r="D5" s="166"/>
      <c r="E5" s="311" t="s">
        <v>148</v>
      </c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106"/>
      <c r="Q5" s="137"/>
      <c r="R5" s="137"/>
    </row>
    <row r="6" spans="1:19" ht="20.100000000000001" customHeight="1">
      <c r="A6" s="148"/>
      <c r="B6" s="148"/>
      <c r="C6" s="148"/>
      <c r="D6" s="166"/>
      <c r="F6" s="20"/>
      <c r="G6" s="188"/>
      <c r="H6" s="188"/>
      <c r="L6" s="20"/>
      <c r="M6" s="257" t="s">
        <v>86</v>
      </c>
      <c r="N6" s="257"/>
      <c r="O6" s="188"/>
      <c r="P6" s="245"/>
      <c r="Q6" s="103"/>
      <c r="R6" s="103"/>
    </row>
    <row r="7" spans="1:19" ht="20.100000000000001" customHeight="1">
      <c r="A7" s="148"/>
      <c r="B7" s="148"/>
      <c r="C7" s="148"/>
      <c r="D7" s="166"/>
      <c r="E7" s="239"/>
      <c r="F7" s="239"/>
      <c r="G7" s="20"/>
      <c r="H7" s="20"/>
      <c r="I7" s="239"/>
      <c r="J7" s="239"/>
      <c r="K7" s="239"/>
      <c r="L7" s="239"/>
      <c r="M7" s="257" t="s">
        <v>76</v>
      </c>
      <c r="N7" s="257"/>
      <c r="P7" s="246"/>
      <c r="Q7" s="103"/>
      <c r="R7" s="103"/>
    </row>
    <row r="8" spans="1:19" ht="20.100000000000001" customHeight="1">
      <c r="A8" s="148"/>
      <c r="B8" s="148"/>
      <c r="C8" s="148"/>
      <c r="D8" s="166"/>
      <c r="E8" s="239"/>
      <c r="F8" s="239"/>
      <c r="G8" s="20"/>
      <c r="H8" s="20"/>
      <c r="I8" s="239"/>
      <c r="J8" s="239"/>
      <c r="K8" s="239"/>
      <c r="L8" s="239"/>
      <c r="M8" s="258" t="s">
        <v>87</v>
      </c>
      <c r="N8" s="257"/>
      <c r="P8" s="246"/>
      <c r="Q8" s="103"/>
      <c r="R8" s="103"/>
    </row>
    <row r="9" spans="1:19" ht="20.100000000000001" customHeight="1">
      <c r="A9" s="148"/>
      <c r="B9" s="148"/>
      <c r="C9" s="148"/>
      <c r="D9" s="166"/>
      <c r="E9" s="239"/>
      <c r="F9" s="239"/>
      <c r="G9" s="20"/>
      <c r="H9" s="20"/>
      <c r="I9" s="311" t="s">
        <v>24</v>
      </c>
      <c r="J9" s="311"/>
      <c r="K9" s="311"/>
      <c r="L9" s="239"/>
      <c r="M9" s="259" t="s">
        <v>88</v>
      </c>
      <c r="N9" s="257"/>
      <c r="P9" s="246"/>
      <c r="Q9" s="103"/>
      <c r="R9" s="103"/>
    </row>
    <row r="10" spans="1:19" ht="20.100000000000001" customHeight="1">
      <c r="A10" s="148"/>
      <c r="B10" s="148"/>
      <c r="C10" s="148"/>
      <c r="D10" s="166"/>
      <c r="E10" s="239" t="s">
        <v>27</v>
      </c>
      <c r="F10" s="239"/>
      <c r="G10" s="239"/>
      <c r="H10" s="239"/>
      <c r="I10" s="239"/>
      <c r="J10" s="239"/>
      <c r="K10" s="239"/>
      <c r="L10" s="239"/>
      <c r="M10" s="260" t="s">
        <v>109</v>
      </c>
      <c r="N10" s="20"/>
      <c r="P10" s="246"/>
      <c r="Q10" s="103"/>
      <c r="R10" s="103"/>
    </row>
    <row r="11" spans="1:19" ht="20.100000000000001" customHeight="1">
      <c r="A11" s="148"/>
      <c r="B11" s="148"/>
      <c r="C11" s="148"/>
      <c r="D11" s="166"/>
      <c r="E11" s="239" t="s">
        <v>30</v>
      </c>
      <c r="F11" s="239"/>
      <c r="G11" s="239" t="s">
        <v>196</v>
      </c>
      <c r="H11" s="239"/>
      <c r="I11" s="239" t="s">
        <v>108</v>
      </c>
      <c r="J11" s="239">
        <v>0</v>
      </c>
      <c r="K11" s="239"/>
      <c r="L11" s="239"/>
      <c r="M11" s="257" t="s">
        <v>89</v>
      </c>
      <c r="N11" s="20"/>
      <c r="O11" s="20"/>
      <c r="P11" s="246"/>
      <c r="Q11" s="103"/>
      <c r="R11" s="103"/>
    </row>
    <row r="12" spans="1:19" ht="18.600000000000001" customHeight="1">
      <c r="A12" s="148"/>
      <c r="B12" s="148"/>
      <c r="C12" s="148"/>
      <c r="D12" s="166"/>
      <c r="E12" s="57" t="s">
        <v>35</v>
      </c>
      <c r="F12" s="20"/>
      <c r="G12" s="57" t="s">
        <v>35</v>
      </c>
      <c r="H12" s="20"/>
      <c r="I12" s="57" t="s">
        <v>36</v>
      </c>
      <c r="J12" s="20">
        <v>0</v>
      </c>
      <c r="K12" s="57" t="s">
        <v>37</v>
      </c>
      <c r="L12" s="20"/>
      <c r="M12" s="259" t="s">
        <v>90</v>
      </c>
      <c r="N12" s="20"/>
      <c r="O12" s="57" t="s">
        <v>13</v>
      </c>
      <c r="P12" s="245"/>
      <c r="Q12" s="103"/>
      <c r="R12" s="103"/>
    </row>
    <row r="13" spans="1:19" ht="20.100000000000001" customHeight="1">
      <c r="A13" s="237" t="s">
        <v>173</v>
      </c>
      <c r="C13" s="248"/>
      <c r="D13" s="166"/>
      <c r="E13" s="313">
        <v>1112738</v>
      </c>
      <c r="F13" s="313"/>
      <c r="G13" s="313">
        <v>-746116</v>
      </c>
      <c r="H13" s="313"/>
      <c r="I13" s="313">
        <v>11250</v>
      </c>
      <c r="J13" s="313"/>
      <c r="K13" s="313">
        <v>-411988</v>
      </c>
      <c r="L13" s="313"/>
      <c r="M13" s="313">
        <v>965</v>
      </c>
      <c r="N13" s="312"/>
      <c r="O13" s="312">
        <f>SUM(E13:K13,M13)</f>
        <v>-33151</v>
      </c>
      <c r="P13" s="146"/>
      <c r="Q13" s="103"/>
      <c r="R13" s="103"/>
    </row>
    <row r="14" spans="1:19" ht="20.100000000000001" customHeight="1">
      <c r="A14" s="237" t="s">
        <v>46</v>
      </c>
      <c r="D14" s="166"/>
      <c r="P14" s="146"/>
      <c r="Q14" s="103"/>
      <c r="R14" s="136"/>
      <c r="S14" s="114"/>
    </row>
    <row r="15" spans="1:19" ht="20.100000000000001" customHeight="1">
      <c r="A15" s="148" t="s">
        <v>102</v>
      </c>
      <c r="D15" s="166"/>
      <c r="E15" s="239" t="s">
        <v>65</v>
      </c>
      <c r="G15" s="239" t="s">
        <v>65</v>
      </c>
      <c r="I15" s="239" t="s">
        <v>65</v>
      </c>
      <c r="K15" s="15">
        <f>'PL (E) (6M)'!J46</f>
        <v>-9163</v>
      </c>
      <c r="M15" s="239" t="str">
        <f>'PL (E) (6M)'!J29</f>
        <v>-</v>
      </c>
      <c r="O15" s="22">
        <f>SUM(E15:K15,M15)</f>
        <v>-9163</v>
      </c>
      <c r="P15" s="146"/>
      <c r="Q15" s="103"/>
      <c r="R15" s="136"/>
      <c r="S15" s="114"/>
    </row>
    <row r="16" spans="1:19" ht="20.100000000000001" customHeight="1">
      <c r="A16" s="148" t="s">
        <v>25</v>
      </c>
      <c r="D16" s="166"/>
      <c r="E16" s="57" t="s">
        <v>65</v>
      </c>
      <c r="G16" s="57" t="s">
        <v>65</v>
      </c>
      <c r="I16" s="57" t="s">
        <v>65</v>
      </c>
      <c r="K16" s="57">
        <f>+'PL (E) (6M)'!J35</f>
        <v>49</v>
      </c>
      <c r="M16" s="57">
        <f>'PL (E) (6M)'!J28</f>
        <v>-281</v>
      </c>
      <c r="O16" s="58">
        <f>SUM(E16:K16,M16)</f>
        <v>-232</v>
      </c>
      <c r="P16" s="146"/>
      <c r="Q16" s="103"/>
      <c r="R16" s="136"/>
      <c r="S16" s="114"/>
    </row>
    <row r="17" spans="1:25" ht="20.100000000000001" customHeight="1">
      <c r="A17" s="237" t="s">
        <v>80</v>
      </c>
      <c r="D17" s="166"/>
      <c r="E17" s="239" t="s">
        <v>65</v>
      </c>
      <c r="G17" s="239" t="s">
        <v>65</v>
      </c>
      <c r="I17" s="239" t="s">
        <v>65</v>
      </c>
      <c r="K17" s="15">
        <f>SUM(K15:K16)</f>
        <v>-9114</v>
      </c>
      <c r="M17" s="239">
        <f>SUM(M15:M16)</f>
        <v>-281</v>
      </c>
      <c r="O17" s="58">
        <f>SUM(E17:K17,M17)</f>
        <v>-9395</v>
      </c>
      <c r="P17" s="146"/>
      <c r="Q17" s="103"/>
      <c r="R17" s="136"/>
      <c r="S17" s="114"/>
    </row>
    <row r="18" spans="1:25" ht="20.100000000000001" customHeight="1" thickBot="1">
      <c r="A18" s="131" t="s">
        <v>174</v>
      </c>
      <c r="B18" s="148"/>
      <c r="C18" s="248"/>
      <c r="D18" s="166"/>
      <c r="E18" s="261">
        <f>E13</f>
        <v>1112738</v>
      </c>
      <c r="F18" s="20">
        <f>SUM(F13:F13)</f>
        <v>0</v>
      </c>
      <c r="G18" s="261">
        <f>G13</f>
        <v>-746116</v>
      </c>
      <c r="H18" s="188">
        <f>SUM(H13:H13)</f>
        <v>0</v>
      </c>
      <c r="I18" s="261">
        <f>SUM(I13,I17)</f>
        <v>11250</v>
      </c>
      <c r="J18" s="238">
        <f>SUM(J13:J13)</f>
        <v>0</v>
      </c>
      <c r="K18" s="261">
        <f>SUM(K13,K17)</f>
        <v>-421102</v>
      </c>
      <c r="L18" s="188">
        <f>SUM(L13:L13)</f>
        <v>0</v>
      </c>
      <c r="M18" s="261">
        <f>SUM(M13,M17)</f>
        <v>684</v>
      </c>
      <c r="N18" s="188">
        <f>SUM(N13:N13)</f>
        <v>0</v>
      </c>
      <c r="O18" s="261">
        <f>O13+O17</f>
        <v>-42546</v>
      </c>
      <c r="P18" s="146"/>
      <c r="Q18" s="103"/>
      <c r="R18" s="116"/>
      <c r="S18" s="116"/>
    </row>
    <row r="19" spans="1:25" ht="20.100000000000001" customHeight="1" thickTop="1">
      <c r="A19" s="237"/>
      <c r="B19" s="148"/>
      <c r="C19" s="148"/>
      <c r="D19" s="252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45"/>
      <c r="Q19" s="103"/>
      <c r="R19" s="103"/>
    </row>
    <row r="20" spans="1:25" ht="20.100000000000001" customHeight="1">
      <c r="A20" s="237" t="s">
        <v>141</v>
      </c>
      <c r="C20" s="248"/>
      <c r="D20" s="166"/>
      <c r="E20" s="15">
        <v>337497</v>
      </c>
      <c r="G20" s="15">
        <v>-5895</v>
      </c>
      <c r="I20" s="15">
        <v>11250</v>
      </c>
      <c r="K20" s="15">
        <v>-382409</v>
      </c>
      <c r="M20" s="15">
        <v>624</v>
      </c>
      <c r="O20" s="15">
        <f>SUM(E20:K20,M20)</f>
        <v>-38933</v>
      </c>
      <c r="P20" s="146"/>
      <c r="Q20" s="103"/>
      <c r="R20" s="103"/>
    </row>
    <row r="21" spans="1:25" ht="19.5" customHeight="1">
      <c r="A21" s="250" t="s">
        <v>81</v>
      </c>
      <c r="B21" s="247"/>
      <c r="C21" s="248"/>
      <c r="D21" s="166"/>
      <c r="E21" s="188"/>
      <c r="F21" s="134"/>
      <c r="G21" s="188"/>
      <c r="H21" s="249"/>
      <c r="I21" s="188"/>
      <c r="J21" s="249"/>
      <c r="K21" s="188"/>
      <c r="L21" s="146"/>
      <c r="M21" s="188"/>
      <c r="N21" s="249"/>
      <c r="O21" s="188"/>
      <c r="P21" s="216"/>
      <c r="Q21" s="188">
        <f>SUM(O21:O21)</f>
        <v>0</v>
      </c>
      <c r="R21" s="216"/>
      <c r="S21" s="188">
        <f>SUM(E21:M21,Q21)</f>
        <v>0</v>
      </c>
      <c r="T21" s="146"/>
      <c r="U21" s="188"/>
      <c r="V21" s="238"/>
      <c r="W21" s="188">
        <f t="shared" ref="W21" si="0">SUM(S21:U21)</f>
        <v>0</v>
      </c>
      <c r="X21" s="103"/>
      <c r="Y21" s="103"/>
    </row>
    <row r="22" spans="1:25" ht="19.5" customHeight="1">
      <c r="A22" s="250" t="s">
        <v>76</v>
      </c>
      <c r="B22" s="247"/>
      <c r="C22" s="248"/>
      <c r="D22" s="166"/>
      <c r="E22" s="188"/>
      <c r="F22" s="134"/>
      <c r="G22" s="188"/>
      <c r="H22" s="249"/>
      <c r="I22" s="188"/>
      <c r="J22" s="249"/>
      <c r="K22" s="188"/>
      <c r="L22" s="146"/>
      <c r="M22" s="188"/>
      <c r="N22" s="249"/>
      <c r="O22" s="188"/>
      <c r="P22" s="216"/>
      <c r="Q22" s="188"/>
      <c r="R22" s="216"/>
      <c r="S22" s="188"/>
      <c r="T22" s="146"/>
      <c r="U22" s="188"/>
      <c r="V22" s="238"/>
      <c r="W22" s="188"/>
      <c r="X22" s="103"/>
      <c r="Y22" s="103"/>
    </row>
    <row r="23" spans="1:25" ht="20.100000000000001" customHeight="1">
      <c r="A23" s="148" t="s">
        <v>101</v>
      </c>
      <c r="D23" s="166"/>
      <c r="E23" s="58">
        <v>674994</v>
      </c>
      <c r="G23" s="58">
        <v>-647994</v>
      </c>
      <c r="I23" s="57" t="s">
        <v>65</v>
      </c>
      <c r="J23" s="239"/>
      <c r="K23" s="57" t="s">
        <v>65</v>
      </c>
      <c r="L23" s="239"/>
      <c r="M23" s="57" t="s">
        <v>65</v>
      </c>
      <c r="O23" s="58">
        <f>SUM(E23:K23,M23)</f>
        <v>27000</v>
      </c>
      <c r="P23" s="146"/>
      <c r="Q23" s="103"/>
      <c r="R23" s="103"/>
    </row>
    <row r="24" spans="1:25" ht="20.100000000000001" customHeight="1">
      <c r="A24" s="237" t="s">
        <v>79</v>
      </c>
      <c r="D24" s="166"/>
      <c r="P24" s="146"/>
      <c r="Q24" s="103"/>
      <c r="R24" s="103"/>
    </row>
    <row r="25" spans="1:25" ht="20.100000000000001" customHeight="1">
      <c r="A25" s="237" t="s">
        <v>78</v>
      </c>
      <c r="D25" s="166"/>
      <c r="E25" s="58">
        <f>SUM(E23:E24)</f>
        <v>674994</v>
      </c>
      <c r="G25" s="58">
        <f>SUM(G23:G24)</f>
        <v>-647994</v>
      </c>
      <c r="I25" s="57" t="s">
        <v>65</v>
      </c>
      <c r="J25" s="239"/>
      <c r="K25" s="57" t="s">
        <v>65</v>
      </c>
      <c r="L25" s="239"/>
      <c r="M25" s="57" t="s">
        <v>65</v>
      </c>
      <c r="N25" s="239"/>
      <c r="O25" s="58">
        <f>SUM(E25:K25,M25)</f>
        <v>27000</v>
      </c>
      <c r="P25" s="146"/>
      <c r="Q25" s="103"/>
      <c r="R25" s="136"/>
      <c r="S25" s="114"/>
    </row>
    <row r="26" spans="1:25" ht="20.100000000000001" customHeight="1">
      <c r="A26" s="237" t="s">
        <v>46</v>
      </c>
      <c r="D26" s="166"/>
      <c r="P26" s="146"/>
      <c r="Q26" s="103"/>
      <c r="R26" s="136"/>
      <c r="S26" s="114"/>
    </row>
    <row r="27" spans="1:25" ht="20.100000000000001" customHeight="1">
      <c r="A27" s="148" t="s">
        <v>102</v>
      </c>
      <c r="D27" s="166"/>
      <c r="E27" s="239" t="s">
        <v>65</v>
      </c>
      <c r="G27" s="239" t="s">
        <v>65</v>
      </c>
      <c r="I27" s="239" t="s">
        <v>65</v>
      </c>
      <c r="K27" s="15">
        <f>'PL (E) (6M)'!L46</f>
        <v>-16745</v>
      </c>
      <c r="M27" s="239" t="str">
        <f>'PL (E) (6M)'!L29</f>
        <v>-</v>
      </c>
      <c r="O27" s="22">
        <f>SUM(E27:K27,M27)</f>
        <v>-16745</v>
      </c>
      <c r="P27" s="146"/>
      <c r="Q27" s="103"/>
      <c r="R27" s="136"/>
      <c r="S27" s="114"/>
    </row>
    <row r="28" spans="1:25" ht="20.100000000000001" customHeight="1">
      <c r="A28" s="148" t="s">
        <v>25</v>
      </c>
      <c r="D28" s="166"/>
      <c r="E28" s="57" t="s">
        <v>65</v>
      </c>
      <c r="G28" s="57" t="s">
        <v>65</v>
      </c>
      <c r="I28" s="57" t="s">
        <v>65</v>
      </c>
      <c r="K28" s="57">
        <f>'PL (E) (6M)'!L35</f>
        <v>-1</v>
      </c>
      <c r="M28" s="57">
        <f>'PL (E) (6M)'!L28</f>
        <v>15</v>
      </c>
      <c r="O28" s="58">
        <f>SUM(E28:K28,M28)</f>
        <v>14</v>
      </c>
      <c r="P28" s="146"/>
      <c r="Q28" s="103"/>
      <c r="R28" s="136"/>
      <c r="S28" s="114"/>
    </row>
    <row r="29" spans="1:25" ht="20.100000000000001" customHeight="1">
      <c r="A29" s="237" t="s">
        <v>80</v>
      </c>
      <c r="D29" s="166"/>
      <c r="E29" s="239" t="s">
        <v>65</v>
      </c>
      <c r="G29" s="239" t="s">
        <v>65</v>
      </c>
      <c r="I29" s="239" t="s">
        <v>65</v>
      </c>
      <c r="K29" s="15">
        <f>SUM(K27:K28)</f>
        <v>-16746</v>
      </c>
      <c r="M29" s="239">
        <f>SUM(M27:M28)</f>
        <v>15</v>
      </c>
      <c r="O29" s="58">
        <f>SUM(E29:K29,M29)</f>
        <v>-16731</v>
      </c>
      <c r="P29" s="146"/>
      <c r="Q29" s="103"/>
      <c r="R29" s="136"/>
      <c r="S29" s="114"/>
    </row>
    <row r="30" spans="1:25" ht="20.100000000000001" customHeight="1" thickBot="1">
      <c r="A30" s="131" t="s">
        <v>144</v>
      </c>
      <c r="B30" s="148"/>
      <c r="C30" s="248"/>
      <c r="D30" s="166"/>
      <c r="E30" s="261">
        <f>SUM(E20,E25,E29)</f>
        <v>1012491</v>
      </c>
      <c r="F30" s="20">
        <f>SUM(F20:F25)</f>
        <v>0</v>
      </c>
      <c r="G30" s="261">
        <f>SUM(G20,G25,G29)</f>
        <v>-653889</v>
      </c>
      <c r="H30" s="188">
        <f>SUM(H20:H25)</f>
        <v>0</v>
      </c>
      <c r="I30" s="261">
        <f>SUM(I20,I25,I29)</f>
        <v>11250</v>
      </c>
      <c r="J30" s="238">
        <f>SUM(J20:J25)</f>
        <v>0</v>
      </c>
      <c r="K30" s="261">
        <f>SUM(K20,K25,K29)</f>
        <v>-399155</v>
      </c>
      <c r="L30" s="188">
        <f>SUM(L20:L25)</f>
        <v>0</v>
      </c>
      <c r="M30" s="261">
        <f>SUM(M20,M25,M29)</f>
        <v>639</v>
      </c>
      <c r="N30" s="188">
        <f>SUM(N20:N25)</f>
        <v>0</v>
      </c>
      <c r="O30" s="261">
        <f>SUM(O20,O25,O29)</f>
        <v>-28664</v>
      </c>
      <c r="P30" s="146"/>
      <c r="Q30" s="103"/>
      <c r="R30" s="116"/>
      <c r="S30" s="116"/>
    </row>
    <row r="31" spans="1:25" ht="20.100000000000001" customHeight="1" thickTop="1">
      <c r="A31" s="237"/>
      <c r="B31" s="148"/>
      <c r="C31" s="248"/>
      <c r="D31" s="166"/>
      <c r="E31" s="188"/>
      <c r="G31" s="188"/>
      <c r="I31" s="188"/>
      <c r="K31" s="188"/>
      <c r="M31" s="188"/>
      <c r="O31" s="262">
        <v>43168173.629999995</v>
      </c>
      <c r="P31" s="146"/>
      <c r="Q31" s="103"/>
      <c r="R31" s="116"/>
      <c r="S31" s="116"/>
    </row>
    <row r="32" spans="1:25" ht="20.100000000000001" customHeight="1">
      <c r="A32" s="237"/>
      <c r="B32" s="148"/>
      <c r="C32" s="248"/>
      <c r="D32" s="166"/>
      <c r="E32" s="188"/>
      <c r="G32" s="188"/>
      <c r="I32" s="188"/>
      <c r="K32" s="188"/>
      <c r="M32" s="188"/>
      <c r="O32" s="262"/>
      <c r="P32" s="146"/>
      <c r="Q32" s="103"/>
      <c r="R32" s="116"/>
      <c r="S32" s="116"/>
    </row>
    <row r="33" spans="1:19" ht="20.100000000000001" customHeight="1">
      <c r="A33" s="237"/>
      <c r="B33" s="148"/>
      <c r="C33" s="248"/>
      <c r="D33" s="166"/>
      <c r="E33" s="188"/>
      <c r="G33" s="188"/>
      <c r="I33" s="188"/>
      <c r="K33" s="188"/>
      <c r="M33" s="188"/>
      <c r="O33" s="262"/>
      <c r="P33" s="146"/>
      <c r="Q33" s="103"/>
      <c r="R33" s="116"/>
      <c r="S33" s="116"/>
    </row>
    <row r="34" spans="1:19" ht="20.100000000000001" customHeight="1">
      <c r="A34" s="237"/>
      <c r="B34" s="148"/>
      <c r="C34" s="248"/>
      <c r="D34" s="166"/>
      <c r="E34" s="188"/>
      <c r="G34" s="188"/>
      <c r="I34" s="188"/>
      <c r="K34" s="188"/>
      <c r="M34" s="188"/>
      <c r="O34" s="262"/>
      <c r="P34" s="146"/>
      <c r="Q34" s="103"/>
      <c r="R34" s="116"/>
      <c r="S34" s="116"/>
    </row>
    <row r="35" spans="1:19" ht="20.100000000000001" customHeight="1">
      <c r="A35" s="148"/>
      <c r="B35" s="148"/>
      <c r="C35" s="248"/>
      <c r="D35" s="166"/>
      <c r="E35" s="253" t="s">
        <v>91</v>
      </c>
      <c r="F35" s="20"/>
      <c r="G35" s="188"/>
      <c r="H35" s="188"/>
      <c r="I35" s="188"/>
      <c r="J35" s="238"/>
      <c r="K35" s="253" t="s">
        <v>91</v>
      </c>
      <c r="L35" s="188"/>
      <c r="M35" s="188"/>
      <c r="N35" s="188"/>
      <c r="O35" s="188"/>
      <c r="P35" s="146"/>
      <c r="Q35" s="103"/>
      <c r="R35" s="116"/>
      <c r="S35" s="116"/>
    </row>
    <row r="37" spans="1:19" ht="20.100000000000001" customHeight="1">
      <c r="E37" s="254"/>
      <c r="G37" s="254"/>
      <c r="I37" s="254"/>
      <c r="K37" s="254"/>
      <c r="M37" s="254"/>
      <c r="O37" s="254"/>
    </row>
    <row r="38" spans="1:19" ht="20.100000000000001" customHeight="1">
      <c r="E38" s="254"/>
      <c r="G38" s="254"/>
      <c r="I38" s="254"/>
      <c r="K38" s="254"/>
      <c r="M38" s="254"/>
      <c r="N38" s="15">
        <v>564</v>
      </c>
      <c r="O38" s="254"/>
    </row>
    <row r="40" spans="1:19" ht="20.100000000000001" customHeight="1">
      <c r="N40" s="15">
        <v>0</v>
      </c>
    </row>
    <row r="41" spans="1:19" ht="20.100000000000001" customHeight="1">
      <c r="N41" s="15">
        <v>-3821</v>
      </c>
    </row>
    <row r="42" spans="1:19" ht="20.100000000000001" customHeight="1">
      <c r="N42" s="15">
        <v>3802</v>
      </c>
    </row>
    <row r="43" spans="1:19" ht="20.100000000000001" customHeight="1">
      <c r="N43" s="15">
        <v>545</v>
      </c>
    </row>
  </sheetData>
  <mergeCells count="3">
    <mergeCell ref="I9:K9"/>
    <mergeCell ref="E4:O4"/>
    <mergeCell ref="E5:O5"/>
  </mergeCells>
  <pageMargins left="0.51181102362204722" right="0.47244094488188981" top="0.59055118110236227" bottom="0.47244094488188981" header="0.31496062992125984" footer="0.31496062992125984"/>
  <pageSetup paperSize="9" scale="69" firstPageNumber="8" fitToHeight="0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topLeftCell="A41" zoomScaleNormal="100" zoomScaleSheetLayoutView="100" workbookViewId="0">
      <selection activeCell="I53" sqref="I53"/>
    </sheetView>
  </sheetViews>
  <sheetFormatPr defaultColWidth="15.5546875" defaultRowHeight="20.100000000000001" customHeight="1"/>
  <cols>
    <col min="1" max="1" width="62.44140625" style="72" customWidth="1"/>
    <col min="2" max="2" width="1" style="72" customWidth="1"/>
    <col min="3" max="3" width="14.33203125" style="238" customWidth="1"/>
    <col min="4" max="4" width="1" style="238" customWidth="1"/>
    <col min="5" max="5" width="14.33203125" style="238" customWidth="1"/>
    <col min="6" max="6" width="1" style="238" customWidth="1"/>
    <col min="7" max="7" width="14.33203125" style="238" customWidth="1"/>
    <col min="8" max="8" width="1" style="238" customWidth="1"/>
    <col min="9" max="9" width="14.33203125" style="238" customWidth="1"/>
    <col min="10" max="10" width="2.33203125" style="72" customWidth="1"/>
    <col min="11" max="16384" width="15.5546875" style="72"/>
  </cols>
  <sheetData>
    <row r="1" spans="1:9" ht="19.8" customHeight="1">
      <c r="A1" s="263" t="s">
        <v>17</v>
      </c>
      <c r="B1" s="263"/>
      <c r="C1" s="264"/>
      <c r="D1" s="264"/>
      <c r="E1" s="264"/>
      <c r="F1" s="264"/>
      <c r="G1" s="264"/>
      <c r="H1" s="264"/>
      <c r="I1" s="239" t="s">
        <v>82</v>
      </c>
    </row>
    <row r="2" spans="1:9" ht="19.8" customHeight="1">
      <c r="A2" s="265" t="s">
        <v>179</v>
      </c>
      <c r="B2" s="265"/>
      <c r="C2" s="264"/>
      <c r="D2" s="264"/>
      <c r="E2" s="264"/>
      <c r="F2" s="264"/>
      <c r="G2" s="264"/>
      <c r="H2" s="264"/>
      <c r="I2" s="239" t="s">
        <v>83</v>
      </c>
    </row>
    <row r="3" spans="1:9" ht="19.8" customHeight="1">
      <c r="A3" s="265" t="s">
        <v>172</v>
      </c>
      <c r="B3" s="265"/>
      <c r="C3" s="264"/>
      <c r="D3" s="264"/>
      <c r="E3" s="264"/>
      <c r="F3" s="264"/>
      <c r="G3" s="264"/>
      <c r="H3" s="264"/>
      <c r="I3" s="264"/>
    </row>
    <row r="4" spans="1:9" ht="13.95" customHeight="1">
      <c r="B4" s="266"/>
      <c r="C4" s="311" t="s">
        <v>53</v>
      </c>
      <c r="D4" s="311"/>
      <c r="E4" s="311"/>
      <c r="F4" s="311"/>
      <c r="G4" s="311"/>
      <c r="H4" s="311"/>
      <c r="I4" s="311"/>
    </row>
    <row r="5" spans="1:9" ht="13.95" customHeight="1">
      <c r="B5" s="266"/>
      <c r="C5" s="311" t="s">
        <v>43</v>
      </c>
      <c r="D5" s="311"/>
      <c r="E5" s="311"/>
      <c r="F5" s="20"/>
      <c r="G5" s="311" t="s">
        <v>147</v>
      </c>
      <c r="H5" s="311"/>
      <c r="I5" s="311"/>
    </row>
    <row r="6" spans="1:9" s="10" customFormat="1" ht="13.95" customHeight="1">
      <c r="C6" s="267">
        <v>2019</v>
      </c>
      <c r="D6" s="20"/>
      <c r="E6" s="267">
        <v>2018</v>
      </c>
      <c r="F6" s="239"/>
      <c r="G6" s="267">
        <v>2019</v>
      </c>
      <c r="H6" s="20"/>
      <c r="I6" s="267">
        <v>2018</v>
      </c>
    </row>
    <row r="7" spans="1:9" ht="19.8" customHeight="1">
      <c r="A7" s="265" t="s">
        <v>110</v>
      </c>
      <c r="B7" s="73"/>
      <c r="C7" s="268"/>
      <c r="D7" s="188"/>
      <c r="H7" s="188"/>
    </row>
    <row r="8" spans="1:9" ht="19.8" customHeight="1">
      <c r="A8" s="75" t="s">
        <v>112</v>
      </c>
      <c r="B8" s="269"/>
      <c r="C8" s="238">
        <f>'PL (E) (6M)'!F19</f>
        <v>-9447</v>
      </c>
      <c r="E8" s="238">
        <f>'PL (E) (6M)'!H19</f>
        <v>-18541</v>
      </c>
      <c r="G8" s="238">
        <f>'PL (E) (6M)'!J19</f>
        <v>-9154</v>
      </c>
      <c r="I8" s="238">
        <f>'PL (E) (6M)'!L19</f>
        <v>-16774</v>
      </c>
    </row>
    <row r="9" spans="1:9" ht="19.8" customHeight="1">
      <c r="A9" s="265" t="s">
        <v>111</v>
      </c>
      <c r="B9" s="269"/>
    </row>
    <row r="10" spans="1:9" ht="19.8" customHeight="1">
      <c r="A10" s="75" t="s">
        <v>47</v>
      </c>
      <c r="B10" s="269"/>
      <c r="C10" s="238">
        <v>95</v>
      </c>
      <c r="E10" s="238">
        <v>225</v>
      </c>
      <c r="G10" s="238">
        <v>95</v>
      </c>
      <c r="I10" s="238">
        <v>224</v>
      </c>
    </row>
    <row r="11" spans="1:9" ht="19.8" customHeight="1">
      <c r="A11" s="75" t="s">
        <v>193</v>
      </c>
      <c r="B11" s="269"/>
      <c r="C11" s="238">
        <v>-1146</v>
      </c>
      <c r="E11" s="238">
        <v>2430</v>
      </c>
      <c r="G11" s="238">
        <v>-1227</v>
      </c>
      <c r="I11" s="238">
        <v>545</v>
      </c>
    </row>
    <row r="12" spans="1:9" ht="19.8" customHeight="1">
      <c r="A12" s="75" t="s">
        <v>198</v>
      </c>
      <c r="B12" s="269"/>
      <c r="C12" s="238">
        <v>-81</v>
      </c>
      <c r="E12" s="239" t="s">
        <v>65</v>
      </c>
      <c r="G12" s="238">
        <v>-81</v>
      </c>
      <c r="I12" s="239" t="s">
        <v>65</v>
      </c>
    </row>
    <row r="13" spans="1:9" ht="19.8" customHeight="1">
      <c r="A13" s="75" t="s">
        <v>48</v>
      </c>
      <c r="B13" s="269"/>
      <c r="C13" s="238">
        <v>34</v>
      </c>
      <c r="E13" s="238">
        <v>54</v>
      </c>
      <c r="G13" s="238">
        <v>34</v>
      </c>
      <c r="I13" s="238">
        <v>54</v>
      </c>
    </row>
    <row r="14" spans="1:9" ht="19.8" customHeight="1">
      <c r="A14" s="75" t="s">
        <v>158</v>
      </c>
      <c r="B14" s="269"/>
      <c r="C14" s="238">
        <v>2072</v>
      </c>
      <c r="E14" s="238">
        <v>-142</v>
      </c>
      <c r="G14" s="238">
        <v>2493</v>
      </c>
      <c r="I14" s="238">
        <v>-90</v>
      </c>
    </row>
    <row r="15" spans="1:9" ht="19.8" customHeight="1">
      <c r="A15" s="75" t="s">
        <v>165</v>
      </c>
      <c r="B15" s="269"/>
      <c r="C15" s="239" t="s">
        <v>65</v>
      </c>
      <c r="E15" s="238">
        <v>-334</v>
      </c>
      <c r="G15" s="239" t="s">
        <v>65</v>
      </c>
      <c r="I15" s="238">
        <v>-334</v>
      </c>
    </row>
    <row r="16" spans="1:9" ht="19.8" customHeight="1">
      <c r="A16" s="75" t="s">
        <v>145</v>
      </c>
      <c r="B16" s="269"/>
      <c r="C16" s="238">
        <v>-32</v>
      </c>
      <c r="E16" s="238">
        <v>-38</v>
      </c>
      <c r="G16" s="238">
        <v>-32</v>
      </c>
      <c r="I16" s="238">
        <v>-38</v>
      </c>
    </row>
    <row r="17" spans="1:9" ht="19.8" customHeight="1">
      <c r="A17" s="75" t="s">
        <v>49</v>
      </c>
      <c r="B17" s="269"/>
      <c r="C17" s="238">
        <v>-997</v>
      </c>
      <c r="E17" s="238">
        <v>-893</v>
      </c>
      <c r="G17" s="238">
        <v>-808</v>
      </c>
      <c r="I17" s="238">
        <v>-826</v>
      </c>
    </row>
    <row r="18" spans="1:9" ht="19.8" customHeight="1">
      <c r="A18" s="75" t="s">
        <v>125</v>
      </c>
      <c r="B18" s="270"/>
      <c r="C18" s="212">
        <v>409</v>
      </c>
      <c r="D18" s="188"/>
      <c r="E18" s="212">
        <v>860</v>
      </c>
      <c r="G18" s="212">
        <v>409</v>
      </c>
      <c r="I18" s="212">
        <v>860</v>
      </c>
    </row>
    <row r="19" spans="1:9" ht="19.8" customHeight="1">
      <c r="A19" s="75" t="s">
        <v>115</v>
      </c>
      <c r="B19" s="269"/>
    </row>
    <row r="20" spans="1:9" ht="19.8" customHeight="1">
      <c r="A20" s="75" t="s">
        <v>50</v>
      </c>
      <c r="B20" s="269"/>
      <c r="C20" s="238">
        <f>SUM(C8:C19)</f>
        <v>-9093</v>
      </c>
      <c r="E20" s="238">
        <f>SUM(E8:E18)</f>
        <v>-16379</v>
      </c>
      <c r="G20" s="238">
        <f>SUM(G8:G18)</f>
        <v>-8271</v>
      </c>
      <c r="I20" s="238">
        <f>SUM(I8:I18)</f>
        <v>-16379</v>
      </c>
    </row>
    <row r="21" spans="1:9" ht="19.8" customHeight="1">
      <c r="A21" s="271" t="s">
        <v>114</v>
      </c>
      <c r="B21" s="269"/>
      <c r="F21" s="188"/>
      <c r="H21" s="188"/>
    </row>
    <row r="22" spans="1:9" ht="19.8" customHeight="1">
      <c r="A22" s="75" t="s">
        <v>15</v>
      </c>
      <c r="B22" s="269"/>
      <c r="C22" s="238">
        <v>338</v>
      </c>
      <c r="E22" s="238">
        <v>1150</v>
      </c>
      <c r="F22" s="188"/>
      <c r="G22" s="238">
        <v>-191</v>
      </c>
      <c r="H22" s="188"/>
      <c r="I22" s="238">
        <v>1034</v>
      </c>
    </row>
    <row r="23" spans="1:9" ht="19.8" customHeight="1">
      <c r="A23" s="75" t="s">
        <v>3</v>
      </c>
      <c r="B23" s="270"/>
      <c r="C23" s="238">
        <v>78</v>
      </c>
      <c r="E23" s="238">
        <v>-166</v>
      </c>
      <c r="G23" s="238">
        <v>78</v>
      </c>
      <c r="I23" s="238">
        <v>-168</v>
      </c>
    </row>
    <row r="24" spans="1:9" s="266" customFormat="1" ht="19.8" customHeight="1">
      <c r="A24" s="75" t="s">
        <v>9</v>
      </c>
      <c r="B24" s="272"/>
      <c r="C24" s="239">
        <v>-138</v>
      </c>
      <c r="D24" s="188"/>
      <c r="E24" s="239" t="s">
        <v>65</v>
      </c>
      <c r="F24" s="188"/>
      <c r="G24" s="239">
        <v>-138</v>
      </c>
      <c r="H24" s="188"/>
      <c r="I24" s="239" t="s">
        <v>65</v>
      </c>
    </row>
    <row r="25" spans="1:9" ht="19.8" customHeight="1">
      <c r="A25" s="271" t="s">
        <v>116</v>
      </c>
      <c r="B25" s="270"/>
    </row>
    <row r="26" spans="1:9" ht="19.8" customHeight="1">
      <c r="A26" s="75" t="s">
        <v>20</v>
      </c>
      <c r="B26" s="270"/>
      <c r="C26" s="238">
        <v>-385</v>
      </c>
      <c r="E26" s="238">
        <v>1046</v>
      </c>
      <c r="G26" s="238">
        <v>44</v>
      </c>
      <c r="I26" s="238">
        <v>1015</v>
      </c>
    </row>
    <row r="27" spans="1:9" ht="19.8" customHeight="1">
      <c r="A27" s="75" t="s">
        <v>7</v>
      </c>
      <c r="B27" s="270"/>
      <c r="C27" s="57">
        <v>-28</v>
      </c>
      <c r="E27" s="283">
        <v>-295</v>
      </c>
      <c r="G27" s="212">
        <v>-28</v>
      </c>
      <c r="I27" s="212">
        <v>-295</v>
      </c>
    </row>
    <row r="28" spans="1:9" ht="19.8" customHeight="1">
      <c r="A28" s="271" t="s">
        <v>159</v>
      </c>
      <c r="B28" s="270"/>
      <c r="C28" s="238">
        <f>SUM(C20:C27)</f>
        <v>-9228</v>
      </c>
      <c r="D28" s="188"/>
      <c r="E28" s="238">
        <f>SUM(E20:E27)</f>
        <v>-14644</v>
      </c>
      <c r="G28" s="238">
        <f>SUM(G20:G27)</f>
        <v>-8506</v>
      </c>
      <c r="I28" s="238">
        <f>SUM(I20:I27)</f>
        <v>-14793</v>
      </c>
    </row>
    <row r="29" spans="1:9" ht="19.8" customHeight="1">
      <c r="A29" s="75" t="s">
        <v>51</v>
      </c>
      <c r="B29" s="270"/>
      <c r="C29" s="239" t="s">
        <v>65</v>
      </c>
      <c r="D29" s="188"/>
      <c r="E29" s="238">
        <v>-853</v>
      </c>
      <c r="G29" s="239" t="s">
        <v>65</v>
      </c>
      <c r="I29" s="238">
        <v>-853</v>
      </c>
    </row>
    <row r="30" spans="1:9" ht="19.8" customHeight="1">
      <c r="A30" s="75" t="s">
        <v>52</v>
      </c>
      <c r="B30" s="270"/>
      <c r="C30" s="238">
        <v>-196</v>
      </c>
      <c r="D30" s="188"/>
      <c r="E30" s="238">
        <v>-65</v>
      </c>
      <c r="G30" s="238">
        <v>-196</v>
      </c>
      <c r="I30" s="238">
        <v>-65</v>
      </c>
    </row>
    <row r="31" spans="1:9" ht="19.8" customHeight="1">
      <c r="A31" s="271" t="s">
        <v>160</v>
      </c>
      <c r="B31" s="270"/>
      <c r="C31" s="273">
        <f>SUM(C28:C30)</f>
        <v>-9424</v>
      </c>
      <c r="D31" s="188"/>
      <c r="E31" s="273">
        <f>SUM(E28:E30)</f>
        <v>-15562</v>
      </c>
      <c r="G31" s="273">
        <f>SUM(G28:G30)</f>
        <v>-8702</v>
      </c>
      <c r="I31" s="273">
        <f>SUM(I28:I30)</f>
        <v>-15711</v>
      </c>
    </row>
    <row r="32" spans="1:9" ht="10.050000000000001" customHeight="1">
      <c r="A32" s="271"/>
      <c r="B32" s="270"/>
      <c r="C32" s="20"/>
      <c r="D32" s="188"/>
      <c r="E32" s="20"/>
      <c r="G32" s="20"/>
      <c r="I32" s="20"/>
    </row>
    <row r="33" spans="1:10" ht="17.399999999999999" customHeight="1">
      <c r="A33" s="265" t="s">
        <v>117</v>
      </c>
      <c r="B33" s="275"/>
      <c r="C33" s="239"/>
      <c r="D33" s="20"/>
      <c r="E33" s="188"/>
      <c r="F33" s="188"/>
      <c r="G33" s="188"/>
      <c r="H33" s="188"/>
    </row>
    <row r="34" spans="1:10" ht="19.8" customHeight="1">
      <c r="A34" s="75" t="s">
        <v>151</v>
      </c>
      <c r="C34" s="139">
        <v>1</v>
      </c>
      <c r="E34" s="139">
        <v>17</v>
      </c>
      <c r="G34" s="139">
        <v>1</v>
      </c>
      <c r="I34" s="139">
        <v>17</v>
      </c>
    </row>
    <row r="35" spans="1:10" ht="19.8" customHeight="1">
      <c r="A35" s="75" t="s">
        <v>161</v>
      </c>
      <c r="C35" s="20" t="s">
        <v>65</v>
      </c>
      <c r="E35" s="139">
        <v>46630</v>
      </c>
      <c r="G35" s="20" t="s">
        <v>65</v>
      </c>
      <c r="I35" s="139">
        <v>46630</v>
      </c>
    </row>
    <row r="36" spans="1:10" ht="19.8" customHeight="1">
      <c r="A36" s="75" t="s">
        <v>162</v>
      </c>
      <c r="C36" s="20">
        <v>32</v>
      </c>
      <c r="E36" s="20">
        <v>38</v>
      </c>
      <c r="G36" s="20">
        <v>32</v>
      </c>
      <c r="I36" s="20">
        <v>38</v>
      </c>
    </row>
    <row r="37" spans="1:10" ht="19.8" customHeight="1">
      <c r="A37" s="7" t="s">
        <v>119</v>
      </c>
      <c r="B37" s="275"/>
      <c r="C37" s="20" t="s">
        <v>65</v>
      </c>
      <c r="D37" s="277"/>
      <c r="E37" s="20">
        <v>-459</v>
      </c>
      <c r="G37" s="20" t="s">
        <v>65</v>
      </c>
      <c r="I37" s="20">
        <v>-459</v>
      </c>
    </row>
    <row r="38" spans="1:10" ht="19.8" customHeight="1">
      <c r="A38" s="7" t="s">
        <v>118</v>
      </c>
      <c r="B38" s="91"/>
      <c r="C38" s="20">
        <v>-18</v>
      </c>
      <c r="D38" s="277"/>
      <c r="E38" s="20">
        <v>-7</v>
      </c>
      <c r="F38" s="188"/>
      <c r="G38" s="20">
        <v>-18</v>
      </c>
      <c r="I38" s="20">
        <v>-7</v>
      </c>
    </row>
    <row r="39" spans="1:10" ht="18" customHeight="1">
      <c r="A39" s="271" t="s">
        <v>201</v>
      </c>
      <c r="B39" s="51"/>
      <c r="C39" s="273">
        <f>SUM(C34:C38)</f>
        <v>15</v>
      </c>
      <c r="D39" s="277"/>
      <c r="E39" s="273">
        <f>SUM(E34:E38)</f>
        <v>46219</v>
      </c>
      <c r="G39" s="273">
        <f>SUM(G34:G38)</f>
        <v>15</v>
      </c>
      <c r="I39" s="273">
        <f>SUM(I34:I38)</f>
        <v>46219</v>
      </c>
    </row>
    <row r="40" spans="1:10" ht="10.050000000000001" customHeight="1">
      <c r="A40" s="75"/>
      <c r="C40" s="277"/>
      <c r="D40" s="277"/>
      <c r="E40" s="239"/>
      <c r="I40" s="239"/>
    </row>
    <row r="41" spans="1:10" ht="17.399999999999999" customHeight="1">
      <c r="A41" s="271" t="s">
        <v>120</v>
      </c>
      <c r="B41" s="275"/>
      <c r="C41" s="277"/>
      <c r="D41" s="277"/>
      <c r="E41" s="239"/>
      <c r="I41" s="239"/>
    </row>
    <row r="42" spans="1:10" ht="19.8" customHeight="1">
      <c r="A42" s="7" t="s">
        <v>199</v>
      </c>
      <c r="B42" s="275"/>
      <c r="C42" s="239" t="s">
        <v>65</v>
      </c>
      <c r="D42" s="277"/>
      <c r="E42" s="277">
        <v>-44984</v>
      </c>
      <c r="G42" s="239" t="s">
        <v>65</v>
      </c>
      <c r="I42" s="277">
        <v>-44984</v>
      </c>
      <c r="J42" s="278"/>
    </row>
    <row r="43" spans="1:10" ht="19.8" customHeight="1">
      <c r="A43" s="7" t="s">
        <v>200</v>
      </c>
      <c r="B43" s="275"/>
      <c r="C43" s="20">
        <v>-1141</v>
      </c>
      <c r="D43" s="277"/>
      <c r="E43" s="20" t="s">
        <v>65</v>
      </c>
      <c r="G43" s="20">
        <v>-1141</v>
      </c>
      <c r="I43" s="20" t="s">
        <v>65</v>
      </c>
      <c r="J43" s="278"/>
    </row>
    <row r="44" spans="1:10" ht="19.8" customHeight="1">
      <c r="A44" s="7" t="s">
        <v>163</v>
      </c>
      <c r="B44" s="275"/>
      <c r="C44" s="20">
        <v>9000</v>
      </c>
      <c r="D44" s="277"/>
      <c r="E44" s="20">
        <v>10016</v>
      </c>
      <c r="G44" s="20">
        <v>9000</v>
      </c>
      <c r="I44" s="20">
        <v>10016</v>
      </c>
      <c r="J44" s="278"/>
    </row>
    <row r="45" spans="1:10" ht="19.8" customHeight="1">
      <c r="A45" s="7" t="s">
        <v>164</v>
      </c>
      <c r="B45" s="275"/>
      <c r="C45" s="20" t="s">
        <v>65</v>
      </c>
      <c r="D45" s="277"/>
      <c r="E45" s="20">
        <v>-19696</v>
      </c>
      <c r="G45" s="20" t="s">
        <v>65</v>
      </c>
      <c r="I45" s="20">
        <v>-19696</v>
      </c>
      <c r="J45" s="278"/>
    </row>
    <row r="46" spans="1:10" ht="19.8" customHeight="1">
      <c r="A46" s="7" t="s">
        <v>126</v>
      </c>
      <c r="B46" s="275"/>
      <c r="C46" s="239" t="s">
        <v>65</v>
      </c>
      <c r="D46" s="277"/>
      <c r="E46" s="277">
        <v>27000</v>
      </c>
      <c r="G46" s="239" t="s">
        <v>65</v>
      </c>
      <c r="I46" s="277">
        <v>27000</v>
      </c>
      <c r="J46" s="278"/>
    </row>
    <row r="47" spans="1:10" ht="19.8" customHeight="1">
      <c r="A47" s="271" t="s">
        <v>121</v>
      </c>
      <c r="C47" s="279">
        <f>SUM(C42:C46)</f>
        <v>7859</v>
      </c>
      <c r="D47" s="277"/>
      <c r="E47" s="279">
        <f>SUM(E42:E46)</f>
        <v>-27664</v>
      </c>
      <c r="G47" s="279">
        <f>SUM(G42:G46)</f>
        <v>7859</v>
      </c>
      <c r="I47" s="279">
        <f>SUM(I42:I46)</f>
        <v>-27664</v>
      </c>
    </row>
    <row r="48" spans="1:10" ht="10.050000000000001" customHeight="1">
      <c r="A48" s="34"/>
      <c r="C48" s="280"/>
      <c r="D48" s="139"/>
      <c r="E48" s="280"/>
      <c r="G48" s="280"/>
      <c r="I48" s="280"/>
    </row>
    <row r="49" spans="1:9" ht="18.600000000000001" customHeight="1">
      <c r="A49" s="75" t="s">
        <v>133</v>
      </c>
      <c r="C49" s="69">
        <v>446</v>
      </c>
      <c r="D49" s="139"/>
      <c r="E49" s="69">
        <v>-227</v>
      </c>
      <c r="G49" s="57" t="s">
        <v>65</v>
      </c>
      <c r="I49" s="57" t="s">
        <v>65</v>
      </c>
    </row>
    <row r="50" spans="1:9" ht="10.050000000000001" customHeight="1">
      <c r="A50" s="75"/>
      <c r="C50" s="139"/>
      <c r="D50" s="139"/>
      <c r="E50" s="139"/>
      <c r="F50" s="188"/>
      <c r="G50" s="139"/>
      <c r="H50" s="188"/>
      <c r="I50" s="139"/>
    </row>
    <row r="51" spans="1:9" ht="18.600000000000001" customHeight="1">
      <c r="A51" s="271" t="s">
        <v>134</v>
      </c>
      <c r="B51" s="275"/>
      <c r="C51" s="139">
        <f>SUM(C47:C49,C39,C31)</f>
        <v>-1104</v>
      </c>
      <c r="D51" s="139"/>
      <c r="E51" s="139">
        <f>SUM(E47:E49,E39,E31)</f>
        <v>2766</v>
      </c>
      <c r="F51" s="139"/>
      <c r="G51" s="139">
        <f>SUM(G47:G49,G39,G31)</f>
        <v>-828</v>
      </c>
      <c r="H51" s="139"/>
      <c r="I51" s="139">
        <f>SUM(I47:I49,I39,I31)</f>
        <v>2844</v>
      </c>
    </row>
    <row r="52" spans="1:9" ht="10.050000000000001" customHeight="1">
      <c r="A52" s="271"/>
      <c r="B52" s="275"/>
      <c r="C52" s="139"/>
      <c r="D52" s="139"/>
      <c r="E52" s="139"/>
      <c r="F52" s="139"/>
      <c r="G52" s="139"/>
      <c r="H52" s="139"/>
      <c r="I52" s="139"/>
    </row>
    <row r="53" spans="1:9" ht="19.8" customHeight="1">
      <c r="A53" s="7" t="s">
        <v>202</v>
      </c>
      <c r="B53" s="275"/>
      <c r="C53" s="69">
        <f>+'BS (E)'!H13</f>
        <v>1482</v>
      </c>
      <c r="D53" s="277"/>
      <c r="E53" s="69">
        <v>1001</v>
      </c>
      <c r="F53" s="139"/>
      <c r="G53" s="69">
        <f>+'BS (E)'!L13</f>
        <v>1140</v>
      </c>
      <c r="H53" s="139"/>
      <c r="I53" s="69">
        <v>487</v>
      </c>
    </row>
    <row r="54" spans="1:9" ht="10.050000000000001" customHeight="1">
      <c r="A54" s="7"/>
      <c r="B54" s="275"/>
      <c r="C54" s="291"/>
      <c r="D54" s="277"/>
      <c r="E54" s="291"/>
      <c r="F54" s="139"/>
      <c r="G54" s="291"/>
      <c r="H54" s="139"/>
      <c r="I54" s="292"/>
    </row>
    <row r="55" spans="1:9" ht="19.8" customHeight="1" thickBot="1">
      <c r="A55" s="271" t="s">
        <v>122</v>
      </c>
      <c r="B55" s="275"/>
      <c r="C55" s="290">
        <f>SUM(C51:C53)</f>
        <v>378</v>
      </c>
      <c r="D55" s="188"/>
      <c r="E55" s="290">
        <f>SUM(E51:E53)</f>
        <v>3767</v>
      </c>
      <c r="F55" s="139"/>
      <c r="G55" s="290">
        <f t="shared" ref="G55:I55" si="0">SUM(G51:G53)</f>
        <v>312</v>
      </c>
      <c r="H55" s="139"/>
      <c r="I55" s="290">
        <f t="shared" si="0"/>
        <v>3331</v>
      </c>
    </row>
    <row r="56" spans="1:9" ht="15" customHeight="1" thickTop="1">
      <c r="A56" s="75"/>
      <c r="B56" s="275"/>
      <c r="C56" s="277"/>
      <c r="D56" s="277"/>
      <c r="F56" s="139"/>
      <c r="H56" s="139"/>
    </row>
    <row r="57" spans="1:9" ht="16.2" customHeight="1">
      <c r="A57" s="274" t="s">
        <v>91</v>
      </c>
      <c r="B57" s="275"/>
      <c r="C57" s="239"/>
      <c r="D57" s="239"/>
      <c r="E57" s="276" t="s">
        <v>91</v>
      </c>
      <c r="I57" s="277"/>
    </row>
    <row r="58" spans="1:9" ht="20.100000000000001" customHeight="1">
      <c r="A58" s="75"/>
      <c r="B58" s="275"/>
      <c r="C58" s="239"/>
      <c r="D58" s="239"/>
      <c r="E58" s="277"/>
      <c r="I58" s="277"/>
    </row>
    <row r="59" spans="1:9" ht="20.100000000000001" customHeight="1">
      <c r="C59" s="238">
        <f>+C55-'BS (E)'!F13</f>
        <v>0</v>
      </c>
      <c r="G59" s="238">
        <f>+G55-'BS (E)'!J13</f>
        <v>0</v>
      </c>
    </row>
    <row r="63" spans="1:9" ht="20.100000000000001" customHeight="1">
      <c r="C63" s="72"/>
      <c r="D63" s="72"/>
      <c r="E63" s="188"/>
      <c r="F63" s="72"/>
      <c r="G63" s="72"/>
      <c r="H63" s="72"/>
      <c r="I63" s="72"/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5" firstPageNumber="9" orientation="portrait" useFirstPageNumber="1" r:id="rId1"/>
  <headerFooter alignWithMargins="0">
    <oddFooter>&amp;L&amp;"-,Regular"&amp;10          The accompanying notes form an integral part of these financial statements.&amp;R&amp;"-,Regular"&amp;10&amp;P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(6M)'!Print_Area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วันดี</cp:lastModifiedBy>
  <cp:lastPrinted>2019-08-06T11:33:11Z</cp:lastPrinted>
  <dcterms:created xsi:type="dcterms:W3CDTF">2005-05-17T04:06:56Z</dcterms:created>
  <dcterms:modified xsi:type="dcterms:W3CDTF">2019-08-06T11:34:08Z</dcterms:modified>
</cp:coreProperties>
</file>