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640" windowHeight="11760" activeTab="5"/>
  </bookViews>
  <sheets>
    <sheet name="BS " sheetId="18" r:id="rId1"/>
    <sheet name="PL3M " sheetId="23" r:id="rId2"/>
    <sheet name="PL6M" sheetId="24" r:id="rId3"/>
    <sheet name="SE Conso" sheetId="21" r:id="rId4"/>
    <sheet name="SE Separate" sheetId="22" r:id="rId5"/>
    <sheet name="CF " sheetId="17" r:id="rId6"/>
  </sheets>
  <definedNames>
    <definedName name="_xlnm.Print_Area" localSheetId="0">'BS '!$A$1:$M$74</definedName>
    <definedName name="_xlnm.Print_Area" localSheetId="5">'CF '!$A$1:$N$75</definedName>
    <definedName name="_xlnm.Print_Area" localSheetId="1">'PL3M '!$A$1:$M$51</definedName>
    <definedName name="_xlnm.Print_Area" localSheetId="2">PL6M!$A$1:$M$51</definedName>
    <definedName name="_xlnm.Print_Area" localSheetId="3">'SE Conso'!$A$1:$V$21</definedName>
    <definedName name="_xlnm.Print_Area" localSheetId="4">'SE Separate'!$A$1:$P$21</definedName>
    <definedName name="_xlnm.Print_Titles" localSheetId="1">'PL3M '!$1:$6</definedName>
    <definedName name="_xlnm.Print_Titles" localSheetId="2">PL6M!$1:$6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9" i="22" l="1"/>
  <c r="P13" i="22"/>
  <c r="P12" i="22"/>
  <c r="P15" i="22" s="1"/>
  <c r="N14" i="22"/>
  <c r="N13" i="22"/>
  <c r="H15" i="22"/>
  <c r="F15" i="22"/>
  <c r="D15" i="22"/>
  <c r="L13" i="22"/>
  <c r="J14" i="22"/>
  <c r="L14" i="22" s="1"/>
  <c r="N18" i="22"/>
  <c r="N17" i="22"/>
  <c r="L12" i="22"/>
  <c r="N12" i="22" s="1"/>
  <c r="N15" i="22"/>
  <c r="K68" i="18" s="1"/>
  <c r="R17" i="21"/>
  <c r="R12" i="21"/>
  <c r="N13" i="21"/>
  <c r="L14" i="21"/>
  <c r="N14" i="21" s="1"/>
  <c r="N19" i="22" l="1"/>
  <c r="L15" i="22"/>
  <c r="P17" i="21" l="1"/>
  <c r="V17" i="21"/>
  <c r="P18" i="21"/>
  <c r="P13" i="21"/>
  <c r="P12" i="21"/>
  <c r="J15" i="21"/>
  <c r="H15" i="21"/>
  <c r="F15" i="21"/>
  <c r="D15" i="21"/>
  <c r="D19" i="21"/>
  <c r="J19" i="21"/>
  <c r="H19" i="21"/>
  <c r="F19" i="21"/>
  <c r="N15" i="21"/>
  <c r="P14" i="21" l="1"/>
  <c r="P19" i="21"/>
  <c r="G41" i="23"/>
  <c r="R14" i="21" l="1"/>
  <c r="V14" i="21" s="1"/>
  <c r="P15" i="21"/>
  <c r="G68" i="18" s="1"/>
  <c r="N69" i="17"/>
  <c r="L69" i="17"/>
  <c r="J69" i="17"/>
  <c r="H69" i="17"/>
  <c r="T18" i="21" l="1"/>
  <c r="I22" i="23"/>
  <c r="L39" i="24"/>
  <c r="J39" i="24"/>
  <c r="L36" i="24"/>
  <c r="L44" i="24" s="1"/>
  <c r="J36" i="24"/>
  <c r="J44" i="24" s="1"/>
  <c r="H36" i="24"/>
  <c r="H44" i="24" s="1"/>
  <c r="L35" i="24"/>
  <c r="J35" i="24"/>
  <c r="H35" i="24"/>
  <c r="M34" i="24"/>
  <c r="M35" i="24" s="1"/>
  <c r="K34" i="24"/>
  <c r="K35" i="24" s="1"/>
  <c r="I34" i="24"/>
  <c r="I35" i="24" s="1"/>
  <c r="G34" i="24"/>
  <c r="G35" i="24" s="1"/>
  <c r="M22" i="24"/>
  <c r="K22" i="24"/>
  <c r="I22" i="24"/>
  <c r="G22" i="24"/>
  <c r="M16" i="24"/>
  <c r="K16" i="24"/>
  <c r="I16" i="24"/>
  <c r="G16" i="24"/>
  <c r="M11" i="24"/>
  <c r="K11" i="24"/>
  <c r="I11" i="24"/>
  <c r="G11" i="24"/>
  <c r="G17" i="24" s="1"/>
  <c r="G19" i="24" s="1"/>
  <c r="G23" i="24" s="1"/>
  <c r="G25" i="24" s="1"/>
  <c r="G27" i="24" s="1"/>
  <c r="K17" i="24" l="1"/>
  <c r="K19" i="24" s="1"/>
  <c r="K23" i="24" s="1"/>
  <c r="K25" i="24" s="1"/>
  <c r="K27" i="24" s="1"/>
  <c r="K39" i="24" s="1"/>
  <c r="M17" i="24"/>
  <c r="M19" i="24" s="1"/>
  <c r="M23" i="24" s="1"/>
  <c r="M25" i="24" s="1"/>
  <c r="M27" i="24" s="1"/>
  <c r="M36" i="24" s="1"/>
  <c r="M44" i="24" s="1"/>
  <c r="M46" i="24" s="1"/>
  <c r="I17" i="24"/>
  <c r="I19" i="24" s="1"/>
  <c r="I23" i="24" s="1"/>
  <c r="I25" i="24" s="1"/>
  <c r="I27" i="24" s="1"/>
  <c r="I36" i="24" s="1"/>
  <c r="I44" i="24" s="1"/>
  <c r="I46" i="24" s="1"/>
  <c r="G39" i="24"/>
  <c r="G36" i="24"/>
  <c r="G44" i="24" s="1"/>
  <c r="G46" i="24" s="1"/>
  <c r="K36" i="24" l="1"/>
  <c r="K44" i="24" s="1"/>
  <c r="K46" i="24" s="1"/>
  <c r="M39" i="24"/>
  <c r="M48" i="24" s="1"/>
  <c r="I39" i="24"/>
  <c r="I48" i="24" s="1"/>
  <c r="M41" i="24"/>
  <c r="G41" i="24"/>
  <c r="G48" i="24"/>
  <c r="K41" i="24"/>
  <c r="K48" i="24"/>
  <c r="N41" i="17"/>
  <c r="L41" i="17"/>
  <c r="J41" i="17"/>
  <c r="H41" i="17"/>
  <c r="N8" i="17" l="1"/>
  <c r="N30" i="17" s="1"/>
  <c r="J18" i="22"/>
  <c r="L8" i="17"/>
  <c r="L30" i="17" s="1"/>
  <c r="J13" i="22"/>
  <c r="J15" i="22" s="1"/>
  <c r="H8" i="17"/>
  <c r="H30" i="17" s="1"/>
  <c r="L13" i="21"/>
  <c r="I41" i="24"/>
  <c r="H49" i="17"/>
  <c r="L15" i="21" l="1"/>
  <c r="R13" i="21"/>
  <c r="J8" i="17"/>
  <c r="J30" i="17" s="1"/>
  <c r="L18" i="21"/>
  <c r="R18" i="21" s="1"/>
  <c r="P17" i="22"/>
  <c r="V18" i="21" l="1"/>
  <c r="R19" i="21"/>
  <c r="M63" i="18"/>
  <c r="I63" i="18"/>
  <c r="G18" i="18"/>
  <c r="J39" i="23" l="1"/>
  <c r="L39" i="23"/>
  <c r="H35" i="23"/>
  <c r="J35" i="23"/>
  <c r="L35" i="23"/>
  <c r="H36" i="23"/>
  <c r="H44" i="23" s="1"/>
  <c r="J36" i="23"/>
  <c r="J44" i="23" s="1"/>
  <c r="L36" i="23"/>
  <c r="L44" i="23" s="1"/>
  <c r="M34" i="23"/>
  <c r="M35" i="23" s="1"/>
  <c r="K34" i="23"/>
  <c r="K35" i="23" s="1"/>
  <c r="I34" i="23"/>
  <c r="I35" i="23" s="1"/>
  <c r="G34" i="23"/>
  <c r="G35" i="23" s="1"/>
  <c r="K22" i="23"/>
  <c r="M22" i="23"/>
  <c r="G22" i="23"/>
  <c r="G63" i="18" l="1"/>
  <c r="K63" i="18" l="1"/>
  <c r="N55" i="17" l="1"/>
  <c r="N49" i="17"/>
  <c r="J49" i="17" l="1"/>
  <c r="L49" i="17" l="1"/>
  <c r="T15" i="21" l="1"/>
  <c r="I70" i="18" s="1"/>
  <c r="G64" i="18"/>
  <c r="V12" i="21"/>
  <c r="I11" i="23" l="1"/>
  <c r="A1" i="21" l="1"/>
  <c r="H55" i="17" l="1"/>
  <c r="L55" i="17"/>
  <c r="J55" i="17"/>
  <c r="I16" i="23" l="1"/>
  <c r="I17" i="23" s="1"/>
  <c r="I19" i="23" s="1"/>
  <c r="I23" i="23" s="1"/>
  <c r="I25" i="23" l="1"/>
  <c r="I27" i="23" s="1"/>
  <c r="I39" i="23" s="1"/>
  <c r="I48" i="23" s="1"/>
  <c r="I36" i="23" l="1"/>
  <c r="M59" i="17"/>
  <c r="K59" i="17"/>
  <c r="I59" i="17"/>
  <c r="L58" i="17"/>
  <c r="L77" i="17" s="1"/>
  <c r="H58" i="17"/>
  <c r="H77" i="17" s="1"/>
  <c r="H39" i="17"/>
  <c r="K64" i="18"/>
  <c r="H19" i="22"/>
  <c r="F19" i="22"/>
  <c r="D19" i="22"/>
  <c r="A38" i="17"/>
  <c r="A2" i="22"/>
  <c r="M19" i="21"/>
  <c r="K19" i="21"/>
  <c r="G66" i="18"/>
  <c r="I19" i="21"/>
  <c r="G65" i="18"/>
  <c r="G19" i="21"/>
  <c r="T19" i="21"/>
  <c r="G70" i="18" s="1"/>
  <c r="A1" i="22"/>
  <c r="A1" i="17" s="1"/>
  <c r="A36" i="17" s="1"/>
  <c r="M16" i="23"/>
  <c r="K16" i="23"/>
  <c r="G16" i="23"/>
  <c r="M11" i="23"/>
  <c r="K11" i="23"/>
  <c r="G11" i="23"/>
  <c r="H75" i="18"/>
  <c r="M56" i="18"/>
  <c r="K56" i="18"/>
  <c r="I56" i="18"/>
  <c r="G56" i="18"/>
  <c r="M49" i="18"/>
  <c r="K49" i="18"/>
  <c r="I49" i="18"/>
  <c r="G49" i="18"/>
  <c r="A36" i="18"/>
  <c r="A34" i="18"/>
  <c r="M29" i="18"/>
  <c r="K29" i="18"/>
  <c r="I29" i="18"/>
  <c r="G29" i="18"/>
  <c r="M18" i="18"/>
  <c r="K18" i="18"/>
  <c r="I18" i="18"/>
  <c r="I44" i="23" l="1"/>
  <c r="I69" i="18"/>
  <c r="K17" i="23"/>
  <c r="G17" i="23"/>
  <c r="G19" i="23" s="1"/>
  <c r="K30" i="18"/>
  <c r="M17" i="23"/>
  <c r="M19" i="23" s="1"/>
  <c r="G30" i="18"/>
  <c r="G57" i="18"/>
  <c r="I57" i="18"/>
  <c r="K57" i="18"/>
  <c r="M57" i="18"/>
  <c r="I30" i="18"/>
  <c r="M30" i="18"/>
  <c r="M69" i="18" l="1"/>
  <c r="M71" i="18" s="1"/>
  <c r="M72" i="18" s="1"/>
  <c r="M76" i="18" s="1"/>
  <c r="K19" i="23"/>
  <c r="K23" i="23" s="1"/>
  <c r="K25" i="23" s="1"/>
  <c r="K27" i="23" s="1"/>
  <c r="I71" i="18"/>
  <c r="I72" i="18" s="1"/>
  <c r="I76" i="18" s="1"/>
  <c r="G23" i="23"/>
  <c r="G25" i="23" s="1"/>
  <c r="G27" i="23" s="1"/>
  <c r="G39" i="23" s="1"/>
  <c r="G48" i="23" s="1"/>
  <c r="M23" i="23"/>
  <c r="M25" i="23" s="1"/>
  <c r="M27" i="23" s="1"/>
  <c r="M39" i="23" s="1"/>
  <c r="M48" i="23" s="1"/>
  <c r="K39" i="23" l="1"/>
  <c r="K36" i="23"/>
  <c r="G36" i="23"/>
  <c r="G44" i="23" s="1"/>
  <c r="M36" i="23"/>
  <c r="I41" i="23"/>
  <c r="I46" i="23"/>
  <c r="K41" i="23" l="1"/>
  <c r="K48" i="23"/>
  <c r="K44" i="23"/>
  <c r="K46" i="23" s="1"/>
  <c r="M44" i="23"/>
  <c r="M46" i="23" s="1"/>
  <c r="G46" i="23"/>
  <c r="M41" i="23"/>
  <c r="J33" i="17" l="1"/>
  <c r="J57" i="17" s="1"/>
  <c r="J59" i="17" s="1"/>
  <c r="L33" i="17"/>
  <c r="L57" i="17" s="1"/>
  <c r="L59" i="17" s="1"/>
  <c r="L76" i="17" s="1"/>
  <c r="L19" i="21"/>
  <c r="P18" i="22"/>
  <c r="V19" i="21"/>
  <c r="N33" i="17" l="1"/>
  <c r="N57" i="17" s="1"/>
  <c r="N59" i="17" s="1"/>
  <c r="H33" i="17"/>
  <c r="H57" i="17" s="1"/>
  <c r="H59" i="17" s="1"/>
  <c r="K67" i="18"/>
  <c r="K69" i="18" s="1"/>
  <c r="K71" i="18" s="1"/>
  <c r="G67" i="18"/>
  <c r="Q59" i="17"/>
  <c r="J19" i="22"/>
  <c r="G69" i="18" l="1"/>
  <c r="G71" i="18" s="1"/>
  <c r="G72" i="18" s="1"/>
  <c r="G76" i="18" s="1"/>
  <c r="V13" i="21"/>
  <c r="V15" i="21" s="1"/>
  <c r="R15" i="21"/>
  <c r="O59" i="17"/>
  <c r="H76" i="17"/>
  <c r="K72" i="18"/>
  <c r="K76" i="18" s="1"/>
</calcChain>
</file>

<file path=xl/sharedStrings.xml><?xml version="1.0" encoding="utf-8"?>
<sst xmlns="http://schemas.openxmlformats.org/spreadsheetml/2006/main" count="346" uniqueCount="208">
  <si>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</si>
  <si>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</si>
  <si>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</si>
  <si>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</si>
  <si>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</si>
  <si>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</si>
  <si>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</si>
  <si>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NON-CURRENT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</si>
  <si>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</si>
  <si>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</si>
  <si>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</si>
  <si>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</si>
  <si>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</si>
  <si>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</si>
  <si>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</si>
  <si>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</si>
  <si>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</si>
  <si>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</si>
  <si>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</si>
  <si>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1)</t>
  </si>
  <si>
    <t>STATEMENTS OF FINANCIAL POSITION</t>
  </si>
  <si>
    <t>STATEMENTS OF COMPREHENSIVE INCOME</t>
  </si>
  <si>
    <t>2)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</si>
  <si>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</si>
  <si>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</si>
  <si>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</si>
  <si>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</si>
  <si>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</si>
  <si>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</si>
  <si>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</si>
  <si>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>Trade accounts and other non-current receivable</t>
  </si>
  <si>
    <t xml:space="preserve">Trade accounts and other current payable </t>
  </si>
  <si>
    <t>Current tax assets</t>
  </si>
  <si>
    <t>Total current liabilities</t>
  </si>
  <si>
    <t>Current investments</t>
  </si>
  <si>
    <t>Deferred tax assets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</si>
  <si>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</si>
  <si>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</si>
  <si>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</si>
  <si>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</si>
  <si>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</si>
  <si>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</si>
  <si>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</si>
  <si>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</si>
  <si>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</si>
  <si>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</si>
  <si>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</si>
  <si>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</si>
  <si>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</si>
  <si>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</si>
  <si>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</si>
  <si>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</si>
  <si>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</si>
  <si>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</si>
  <si>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</si>
  <si>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</si>
  <si>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</si>
  <si>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</si>
  <si>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</si>
  <si>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</si>
  <si>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</si>
  <si>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</si>
  <si>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</si>
  <si>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</si>
  <si>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</si>
  <si>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</si>
  <si>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</si>
  <si>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</si>
  <si>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</si>
  <si>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</si>
  <si>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Other non - current assets</t>
  </si>
  <si>
    <t>Total non current assets</t>
  </si>
  <si>
    <t>NON CURRENT LIABILITIES</t>
  </si>
  <si>
    <t>Total non current liabilities</t>
  </si>
  <si>
    <t>Trade accounts and other non current payable</t>
  </si>
  <si>
    <t>Non current provisions for employee benefits</t>
  </si>
  <si>
    <t>Issued and paid up</t>
  </si>
  <si>
    <t>2018</t>
  </si>
  <si>
    <t>(In Thousand Shares)</t>
  </si>
  <si>
    <t>Balance as at January 1, 2018</t>
  </si>
  <si>
    <t>Revenues from hotel business</t>
  </si>
  <si>
    <t xml:space="preserve">Gross profit 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</si>
  <si>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</si>
  <si>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</si>
  <si>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</si>
  <si>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</si>
  <si>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</si>
  <si>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</si>
  <si>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</si>
  <si>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</si>
  <si>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</si>
  <si>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</si>
  <si>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</si>
  <si>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</si>
  <si>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</si>
  <si>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</si>
  <si>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</si>
  <si>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</si>
  <si>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>Cash paid for property, plant, equipment and leasehold rights</t>
  </si>
  <si>
    <t xml:space="preserve">Discount on common shares </t>
  </si>
  <si>
    <t>Property, plant, equipment and leasehold rights</t>
  </si>
  <si>
    <t>Total shareholders' equity of parent - net</t>
  </si>
  <si>
    <t>Total shareholders equity - net</t>
  </si>
  <si>
    <t xml:space="preserve">Weighted average number of shares </t>
  </si>
  <si>
    <t>Current portion of long-term debts</t>
  </si>
  <si>
    <t>Long term debts</t>
  </si>
  <si>
    <t>Intangible assets</t>
  </si>
  <si>
    <t>-</t>
  </si>
  <si>
    <t>REVENUES</t>
  </si>
  <si>
    <t>Total revenues</t>
  </si>
  <si>
    <t>Share holders</t>
  </si>
  <si>
    <t>eguity-net</t>
  </si>
  <si>
    <t>Adjusted  inventories decrease</t>
  </si>
  <si>
    <t>Cash received from interest income</t>
  </si>
  <si>
    <t xml:space="preserve">Interest paid       </t>
  </si>
  <si>
    <t>85,324.81  million common shares, Baht 0.50 per share</t>
  </si>
  <si>
    <t>Other long-term investments</t>
  </si>
  <si>
    <t xml:space="preserve">Adjusted trade accounts and other non-current receivable (increase) decrease 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</si>
  <si>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</si>
  <si>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</si>
  <si>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</si>
  <si>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</si>
  <si>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>Cash received from short-term loans</t>
  </si>
  <si>
    <r>
      <t>Supplemental disclosure of cash flows information</t>
    </r>
    <r>
      <rPr>
        <b/>
        <sz val="12"/>
        <rFont val="Times New Roman"/>
        <family val="1"/>
      </rPr>
      <t xml:space="preserve"> :</t>
    </r>
  </si>
  <si>
    <t>Profit (loss)  before income tax</t>
  </si>
  <si>
    <t>Total comprehensive income (loss) attributable to:</t>
  </si>
  <si>
    <t xml:space="preserve">Adjusted bad debt and doubtful debts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</si>
  <si>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</si>
  <si>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</si>
  <si>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</si>
  <si>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</si>
  <si>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Profit (loss)  before financial cost and income tax</t>
  </si>
  <si>
    <t>Basic profit (loss) per share : Owners of the parent</t>
  </si>
  <si>
    <t>" Unaudited"</t>
  </si>
  <si>
    <t>"reviewed "</t>
  </si>
  <si>
    <t>2019</t>
  </si>
  <si>
    <t>As at December 31,</t>
  </si>
  <si>
    <t>" Audited "</t>
  </si>
  <si>
    <t>The accompanying notes to interim financial statements are an integral part of the interim financial statements.</t>
  </si>
  <si>
    <t>1, 16</t>
  </si>
  <si>
    <t>1, 15</t>
  </si>
  <si>
    <t>17</t>
  </si>
  <si>
    <t>"UNAUDITED"</t>
  </si>
  <si>
    <t>"REVIEWED"</t>
  </si>
  <si>
    <t>Balance as at January 1, 2019</t>
  </si>
  <si>
    <t>Profit (loss) for the period</t>
  </si>
  <si>
    <t>Profit (loss) for the period attributable to :</t>
  </si>
  <si>
    <t>Total comprehensive income (loss) for the period</t>
  </si>
  <si>
    <t>Loss for the period</t>
  </si>
  <si>
    <t>Comprehensive income for the period</t>
  </si>
  <si>
    <t>Adjusted trade accounts and other current payable increase (decrease)</t>
  </si>
  <si>
    <t>Other components of shareholders' equity</t>
  </si>
  <si>
    <t>Items that will not be reclassified in profit or loss later</t>
  </si>
  <si>
    <t>Total items that will not be reclassified in profit or loss later</t>
  </si>
  <si>
    <t>Cash and cash equivalents at beginning of the period</t>
  </si>
  <si>
    <t>Cash and cash equivalents at end of  the period</t>
  </si>
  <si>
    <t>During the period, interest capitalized to inventories</t>
  </si>
  <si>
    <t xml:space="preserve">       values of defined employee benefits</t>
  </si>
  <si>
    <t>Adjusted provision for liabilities</t>
  </si>
  <si>
    <t>Long - term loans</t>
  </si>
  <si>
    <t>Cash paid for decrease liabilities that occurs from lease agreements</t>
  </si>
  <si>
    <t>Loss for the period - Net tax</t>
  </si>
  <si>
    <t xml:space="preserve">Loss from the measurement of new </t>
  </si>
  <si>
    <t xml:space="preserve"> </t>
  </si>
  <si>
    <t>Adjusted with  provision for liabilities damages from lawsuits</t>
  </si>
  <si>
    <t>Tax income</t>
  </si>
  <si>
    <t>Other comprehensive</t>
  </si>
  <si>
    <t>AS AT JUNE 30, 2019</t>
  </si>
  <si>
    <t>As at June 30,</t>
  </si>
  <si>
    <t>Balance as at June 30, 2019</t>
  </si>
  <si>
    <t>Balance as at June 30, 2018</t>
  </si>
  <si>
    <t xml:space="preserve">During the period of year 2018, the Company has received transfer of the condominium units </t>
  </si>
  <si>
    <t>to settle the debt. (note 8)</t>
  </si>
  <si>
    <t>- Deposits for purchases of condominium units</t>
  </si>
  <si>
    <t>- Interest received from default</t>
  </si>
  <si>
    <t>Adjustment with default interest payment</t>
  </si>
  <si>
    <t>Adjusted for unrealized gain on current investments</t>
  </si>
  <si>
    <t>Adjustment with other income</t>
  </si>
  <si>
    <t>Cash received (paid) for current investments</t>
  </si>
  <si>
    <t xml:space="preserve">Adjusted with loss from amortization property, plant, equipment </t>
  </si>
  <si>
    <t xml:space="preserve">      and leasehold rights</t>
  </si>
  <si>
    <t>Adjusted with amortization expenses</t>
  </si>
  <si>
    <t>Adjusted by reversal of impairment in inventories</t>
  </si>
  <si>
    <t>Other comprehensive income</t>
  </si>
  <si>
    <t>Gains on remeasurements of defined benefit plans</t>
  </si>
  <si>
    <t>Company</t>
  </si>
  <si>
    <t xml:space="preserve"> equity of the </t>
  </si>
  <si>
    <t xml:space="preserve">Total </t>
  </si>
  <si>
    <t>shareholders'</t>
  </si>
  <si>
    <t xml:space="preserve">shareholders' equity </t>
  </si>
  <si>
    <t xml:space="preserve">Total other </t>
  </si>
  <si>
    <t xml:space="preserve">components of </t>
  </si>
  <si>
    <t>Transferred to retained earnings</t>
  </si>
  <si>
    <t>FOR THE THREE - MONTH PERIODS ENDED JUNE 30, 2019</t>
  </si>
  <si>
    <t>FOR THE SIX - MONTH PERIODS ENDED JUNE 30, 2019</t>
  </si>
  <si>
    <t>Adjusted tax income</t>
  </si>
  <si>
    <t xml:space="preserve">Adjusted trade accounts and other current receivables  (increase) decrease </t>
  </si>
  <si>
    <t>Adjusted other non current assets increase</t>
  </si>
  <si>
    <t>Discount from decrease in shareholding in subsidiary</t>
  </si>
  <si>
    <t>Adjusted interest income</t>
  </si>
  <si>
    <t>Depreciation, losses and amortization</t>
  </si>
  <si>
    <t>Cash and cash equivalents net decrease</t>
  </si>
  <si>
    <t xml:space="preserve">3) During period, the Company a transfer condominium units  for payment to subsidiary. (note 8)
</t>
  </si>
  <si>
    <t>4)</t>
  </si>
  <si>
    <t>Net cash From (used in) operating activities</t>
  </si>
  <si>
    <t>Net cash from (used in) investing activities</t>
  </si>
  <si>
    <t>Net cash used in financing activities</t>
  </si>
  <si>
    <t>During period,  the Company transferred property, plan and equipment to inventory. (note 12.1)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</si>
</sst>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</numFmts>
  <fonts count="37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sz val="10"/>
      <name val="ApFont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b/>
      <sz val="12"/>
      <name val="AngsanaUPC"/>
      <family val="1"/>
      <charset val="222"/>
    </font>
    <font>
      <sz val="12"/>
      <name val="Calibri"/>
      <family val="2"/>
      <charset val="222"/>
    </font>
    <font>
      <sz val="10.5"/>
      <name val="Times New Roman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7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34" fillId="0" borderId="0"/>
  </cellStyleXfs>
  <cellXfs count="285">
    <xf numFmtId="0" fontId="0" fillId="0" borderId="0" xfId="0"/>
    <xf numFmtId="41" fontId="15" fillId="0" borderId="0" xfId="26" applyNumberFormat="1" applyFont="1" applyFill="1" applyBorder="1" applyAlignment="1"/>
    <xf numFmtId="49" fontId="3" fillId="0" borderId="0" xfId="36" applyNumberFormat="1" applyFont="1" applyFill="1" applyBorder="1" applyAlignment="1">
      <alignment horizontal="right"/>
    </xf>
    <xf numFmtId="0" fontId="4" fillId="0" borderId="0" xfId="36" applyFont="1" applyFill="1"/>
    <xf numFmtId="41" fontId="19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41" fontId="19" fillId="0" borderId="6" xfId="26" applyNumberFormat="1" applyFont="1" applyFill="1" applyBorder="1" applyAlignment="1"/>
    <xf numFmtId="41" fontId="20" fillId="0" borderId="0" xfId="26" applyNumberFormat="1" applyFont="1" applyFill="1" applyBorder="1" applyAlignment="1"/>
    <xf numFmtId="0" fontId="20" fillId="0" borderId="0" xfId="36" applyFont="1" applyFill="1"/>
    <xf numFmtId="0" fontId="21" fillId="0" borderId="0" xfId="34" applyFont="1" applyFill="1"/>
    <xf numFmtId="0" fontId="22" fillId="0" borderId="0" xfId="36" applyFont="1" applyFill="1" applyAlignment="1">
      <alignment horizontal="centerContinuous"/>
    </xf>
    <xf numFmtId="0" fontId="22" fillId="0" borderId="0" xfId="36" applyFont="1" applyFill="1" applyBorder="1" applyAlignment="1">
      <alignment horizontal="centerContinuous"/>
    </xf>
    <xf numFmtId="0" fontId="22" fillId="0" borderId="0" xfId="36" applyFont="1" applyFill="1" applyBorder="1"/>
    <xf numFmtId="0" fontId="22" fillId="0" borderId="0" xfId="36" applyFont="1" applyFill="1"/>
    <xf numFmtId="0" fontId="22" fillId="0" borderId="0" xfId="34" applyFont="1" applyFill="1" applyBorder="1" applyAlignment="1"/>
    <xf numFmtId="0" fontId="21" fillId="0" borderId="0" xfId="36" applyFont="1" applyFill="1"/>
    <xf numFmtId="49" fontId="22" fillId="0" borderId="3" xfId="36" applyNumberFormat="1" applyFont="1" applyFill="1" applyBorder="1" applyAlignment="1">
      <alignment horizontal="center"/>
    </xf>
    <xf numFmtId="0" fontId="22" fillId="0" borderId="5" xfId="34" quotePrefix="1" applyFont="1" applyFill="1" applyBorder="1" applyAlignment="1">
      <alignment horizontal="center"/>
    </xf>
    <xf numFmtId="198" fontId="22" fillId="0" borderId="0" xfId="36" applyNumberFormat="1" applyFont="1" applyFill="1" applyBorder="1"/>
    <xf numFmtId="0" fontId="22" fillId="0" borderId="0" xfId="34" applyFont="1" applyFill="1" applyBorder="1"/>
    <xf numFmtId="0" fontId="21" fillId="0" borderId="0" xfId="36" applyFont="1" applyFill="1" applyBorder="1"/>
    <xf numFmtId="49" fontId="21" fillId="0" borderId="0" xfId="36" applyNumberFormat="1" applyFont="1" applyFill="1" applyBorder="1" applyAlignment="1">
      <alignment horizontal="center"/>
    </xf>
    <xf numFmtId="0" fontId="21" fillId="0" borderId="0" xfId="34" quotePrefix="1" applyFont="1" applyFill="1" applyBorder="1" applyAlignment="1">
      <alignment horizontal="center"/>
    </xf>
    <xf numFmtId="0" fontId="21" fillId="0" borderId="0" xfId="34" applyFont="1" applyFill="1" applyBorder="1"/>
    <xf numFmtId="197" fontId="22" fillId="0" borderId="0" xfId="1" applyNumberFormat="1" applyFont="1" applyFill="1" applyBorder="1"/>
    <xf numFmtId="187" fontId="22" fillId="0" borderId="0" xfId="21" applyNumberFormat="1" applyFont="1" applyFill="1" applyBorder="1"/>
    <xf numFmtId="2" fontId="21" fillId="0" borderId="0" xfId="36" applyNumberFormat="1" applyFont="1" applyFill="1" applyAlignment="1">
      <alignment horizontal="center"/>
    </xf>
    <xf numFmtId="197" fontId="22" fillId="0" borderId="5" xfId="1" applyNumberFormat="1" applyFont="1" applyFill="1" applyBorder="1"/>
    <xf numFmtId="197" fontId="21" fillId="0" borderId="0" xfId="1" applyNumberFormat="1" applyFont="1" applyFill="1" applyBorder="1"/>
    <xf numFmtId="2" fontId="22" fillId="0" borderId="0" xfId="36" applyNumberFormat="1" applyFont="1" applyFill="1" applyAlignment="1">
      <alignment horizontal="center"/>
    </xf>
    <xf numFmtId="187" fontId="22" fillId="0" borderId="5" xfId="21" applyNumberFormat="1" applyFont="1" applyFill="1" applyBorder="1"/>
    <xf numFmtId="49" fontId="21" fillId="0" borderId="0" xfId="20" applyNumberFormat="1" applyFont="1" applyFill="1" applyAlignment="1"/>
    <xf numFmtId="49" fontId="22" fillId="0" borderId="0" xfId="20" applyNumberFormat="1" applyFont="1" applyFill="1" applyAlignment="1"/>
    <xf numFmtId="1" fontId="22" fillId="0" borderId="0" xfId="36" applyNumberFormat="1" applyFont="1" applyFill="1" applyAlignment="1">
      <alignment horizontal="center"/>
    </xf>
    <xf numFmtId="49" fontId="22" fillId="0" borderId="0" xfId="20" applyNumberFormat="1" applyFont="1" applyFill="1"/>
    <xf numFmtId="197" fontId="22" fillId="0" borderId="4" xfId="1" applyNumberFormat="1" applyFont="1" applyFill="1" applyBorder="1"/>
    <xf numFmtId="197" fontId="22" fillId="0" borderId="3" xfId="1" applyNumberFormat="1" applyFont="1" applyFill="1" applyBorder="1"/>
    <xf numFmtId="187" fontId="22" fillId="0" borderId="3" xfId="21" applyNumberFormat="1" applyFont="1" applyFill="1" applyBorder="1"/>
    <xf numFmtId="41" fontId="22" fillId="0" borderId="3" xfId="26" applyNumberFormat="1" applyFont="1" applyFill="1" applyBorder="1" applyAlignment="1"/>
    <xf numFmtId="0" fontId="23" fillId="0" borderId="0" xfId="36" applyFont="1" applyFill="1"/>
    <xf numFmtId="187" fontId="22" fillId="0" borderId="6" xfId="26" applyNumberFormat="1" applyFont="1" applyFill="1" applyBorder="1" applyAlignment="1"/>
    <xf numFmtId="41" fontId="22" fillId="0" borderId="0" xfId="26" applyNumberFormat="1" applyFont="1" applyFill="1" applyBorder="1" applyAlignment="1"/>
    <xf numFmtId="197" fontId="22" fillId="0" borderId="6" xfId="1" applyNumberFormat="1" applyFont="1" applyFill="1" applyBorder="1"/>
    <xf numFmtId="0" fontId="23" fillId="0" borderId="0" xfId="36" applyFont="1" applyFill="1" applyBorder="1"/>
    <xf numFmtId="187" fontId="22" fillId="0" borderId="0" xfId="26" applyNumberFormat="1" applyFont="1" applyFill="1" applyBorder="1" applyAlignment="1"/>
    <xf numFmtId="187" fontId="24" fillId="0" borderId="0" xfId="37" applyNumberFormat="1" applyFont="1" applyFill="1" applyAlignment="1"/>
    <xf numFmtId="41" fontId="22" fillId="0" borderId="0" xfId="5" applyNumberFormat="1" applyFont="1" applyFill="1" applyBorder="1" applyAlignment="1"/>
    <xf numFmtId="0" fontId="25" fillId="0" borderId="0" xfId="0" applyFont="1" applyFill="1"/>
    <xf numFmtId="189" fontId="22" fillId="0" borderId="0" xfId="36" applyNumberFormat="1" applyFont="1" applyFill="1" applyBorder="1"/>
    <xf numFmtId="191" fontId="22" fillId="0" borderId="0" xfId="1" applyNumberFormat="1" applyFont="1" applyFill="1" applyBorder="1"/>
    <xf numFmtId="43" fontId="22" fillId="0" borderId="0" xfId="25" applyFont="1" applyFill="1"/>
    <xf numFmtId="187" fontId="22" fillId="0" borderId="0" xfId="36" applyNumberFormat="1" applyFont="1" applyFill="1"/>
    <xf numFmtId="0" fontId="26" fillId="0" borderId="0" xfId="16" applyFont="1" applyFill="1" applyBorder="1"/>
    <xf numFmtId="0" fontId="27" fillId="0" borderId="0" xfId="36" applyFont="1" applyFill="1" applyBorder="1" applyAlignment="1">
      <alignment horizontal="centerContinuous"/>
    </xf>
    <xf numFmtId="0" fontId="27" fillId="0" borderId="0" xfId="36" applyFont="1" applyFill="1" applyBorder="1" applyAlignment="1">
      <alignment horizontal="center"/>
    </xf>
    <xf numFmtId="0" fontId="27" fillId="0" borderId="0" xfId="36" applyFont="1" applyFill="1" applyBorder="1" applyAlignment="1"/>
    <xf numFmtId="191" fontId="27" fillId="0" borderId="0" xfId="1" applyNumberFormat="1" applyFont="1" applyFill="1" applyBorder="1" applyAlignment="1">
      <alignment horizontal="centerContinuous"/>
    </xf>
    <xf numFmtId="0" fontId="27" fillId="0" borderId="0" xfId="36" applyFont="1" applyFill="1" applyAlignment="1"/>
    <xf numFmtId="0" fontId="26" fillId="0" borderId="0" xfId="36" applyFont="1" applyFill="1" applyBorder="1" applyAlignment="1">
      <alignment horizontal="left"/>
    </xf>
    <xf numFmtId="0" fontId="27" fillId="0" borderId="0" xfId="36" applyFont="1" applyFill="1"/>
    <xf numFmtId="0" fontId="27" fillId="0" borderId="0" xfId="36" applyFont="1" applyFill="1" applyBorder="1"/>
    <xf numFmtId="0" fontId="27" fillId="0" borderId="0" xfId="36" applyFont="1" applyFill="1" applyAlignment="1">
      <alignment horizontal="centerContinuous"/>
    </xf>
    <xf numFmtId="0" fontId="27" fillId="0" borderId="0" xfId="36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49" fontId="27" fillId="0" borderId="4" xfId="36" applyNumberFormat="1" applyFont="1" applyFill="1" applyBorder="1" applyAlignment="1"/>
    <xf numFmtId="0" fontId="26" fillId="0" borderId="0" xfId="36" applyFont="1" applyFill="1" applyBorder="1"/>
    <xf numFmtId="0" fontId="26" fillId="0" borderId="0" xfId="36" applyFont="1" applyFill="1"/>
    <xf numFmtId="49" fontId="27" fillId="0" borderId="0" xfId="36" applyNumberFormat="1" applyFont="1" applyFill="1" applyBorder="1" applyAlignment="1">
      <alignment horizontal="center"/>
    </xf>
    <xf numFmtId="0" fontId="26" fillId="0" borderId="0" xfId="36" applyFont="1" applyFill="1" applyAlignment="1">
      <alignment horizontal="left"/>
    </xf>
    <xf numFmtId="190" fontId="28" fillId="0" borderId="0" xfId="16" applyNumberFormat="1" applyFont="1" applyFill="1" applyAlignment="1"/>
    <xf numFmtId="0" fontId="26" fillId="0" borderId="0" xfId="36" applyFont="1" applyFill="1" applyAlignment="1">
      <alignment horizontal="center"/>
    </xf>
    <xf numFmtId="0" fontId="26" fillId="0" borderId="0" xfId="36" applyFont="1" applyFill="1" applyAlignment="1"/>
    <xf numFmtId="0" fontId="26" fillId="0" borderId="0" xfId="16" applyFont="1" applyFill="1" applyBorder="1" applyAlignment="1">
      <alignment horizontal="center"/>
    </xf>
    <xf numFmtId="191" fontId="26" fillId="0" borderId="0" xfId="1" applyNumberFormat="1" applyFont="1" applyFill="1" applyBorder="1" applyAlignment="1">
      <alignment horizontal="center"/>
    </xf>
    <xf numFmtId="0" fontId="26" fillId="0" borderId="0" xfId="16" applyFont="1" applyFill="1" applyBorder="1" applyAlignment="1">
      <alignment horizontal="centerContinuous"/>
    </xf>
    <xf numFmtId="191" fontId="27" fillId="0" borderId="0" xfId="1" applyNumberFormat="1" applyFont="1" applyFill="1" applyBorder="1"/>
    <xf numFmtId="43" fontId="27" fillId="0" borderId="0" xfId="36" applyNumberFormat="1" applyFont="1" applyFill="1" applyBorder="1"/>
    <xf numFmtId="187" fontId="27" fillId="0" borderId="0" xfId="21" applyNumberFormat="1" applyFont="1" applyFill="1" applyBorder="1"/>
    <xf numFmtId="41" fontId="27" fillId="0" borderId="0" xfId="36" applyNumberFormat="1" applyFont="1" applyFill="1" applyBorder="1"/>
    <xf numFmtId="188" fontId="27" fillId="0" borderId="0" xfId="21" applyNumberFormat="1" applyFont="1" applyFill="1" applyBorder="1"/>
    <xf numFmtId="191" fontId="27" fillId="0" borderId="0" xfId="1" applyNumberFormat="1" applyFont="1" applyFill="1"/>
    <xf numFmtId="198" fontId="27" fillId="0" borderId="5" xfId="36" applyNumberFormat="1" applyFont="1" applyFill="1" applyBorder="1"/>
    <xf numFmtId="198" fontId="27" fillId="0" borderId="5" xfId="36" applyNumberFormat="1" applyFont="1" applyFill="1" applyBorder="1" applyAlignment="1"/>
    <xf numFmtId="198" fontId="27" fillId="0" borderId="0" xfId="36" applyNumberFormat="1" applyFont="1" applyFill="1"/>
    <xf numFmtId="41" fontId="26" fillId="0" borderId="0" xfId="36" applyNumberFormat="1" applyFont="1" applyFill="1" applyBorder="1"/>
    <xf numFmtId="41" fontId="27" fillId="0" borderId="0" xfId="36" applyNumberFormat="1" applyFont="1" applyFill="1" applyBorder="1" applyAlignment="1"/>
    <xf numFmtId="0" fontId="27" fillId="0" borderId="0" xfId="0" applyFont="1" applyFill="1" applyAlignment="1">
      <alignment horizontal="center"/>
    </xf>
    <xf numFmtId="198" fontId="27" fillId="0" borderId="0" xfId="36" applyNumberFormat="1" applyFont="1" applyFill="1" applyBorder="1"/>
    <xf numFmtId="0" fontId="26" fillId="0" borderId="0" xfId="16" applyFont="1" applyFill="1"/>
    <xf numFmtId="198" fontId="27" fillId="0" borderId="6" xfId="36" applyNumberFormat="1" applyFont="1" applyFill="1" applyBorder="1"/>
    <xf numFmtId="198" fontId="27" fillId="0" borderId="6" xfId="36" applyNumberFormat="1" applyFont="1" applyFill="1" applyBorder="1" applyAlignment="1"/>
    <xf numFmtId="43" fontId="26" fillId="0" borderId="0" xfId="1" applyFont="1" applyFill="1" applyBorder="1"/>
    <xf numFmtId="188" fontId="27" fillId="0" borderId="0" xfId="36" applyNumberFormat="1" applyFont="1" applyFill="1" applyAlignment="1"/>
    <xf numFmtId="0" fontId="26" fillId="0" borderId="0" xfId="36" applyFont="1" applyFill="1" applyBorder="1" applyAlignment="1"/>
    <xf numFmtId="190" fontId="26" fillId="0" borderId="0" xfId="16" applyNumberFormat="1" applyFont="1" applyFill="1" applyAlignment="1"/>
    <xf numFmtId="49" fontId="26" fillId="0" borderId="0" xfId="36" applyNumberFormat="1" applyFont="1" applyFill="1" applyBorder="1" applyAlignment="1">
      <alignment horizontal="center"/>
    </xf>
    <xf numFmtId="0" fontId="26" fillId="0" borderId="0" xfId="16" applyFont="1" applyFill="1" applyBorder="1" applyAlignment="1"/>
    <xf numFmtId="198" fontId="27" fillId="0" borderId="0" xfId="36" applyNumberFormat="1" applyFont="1" applyFill="1" applyBorder="1" applyAlignment="1"/>
    <xf numFmtId="197" fontId="27" fillId="0" borderId="3" xfId="1" applyNumberFormat="1" applyFont="1" applyFill="1" applyBorder="1"/>
    <xf numFmtId="191" fontId="27" fillId="0" borderId="5" xfId="1" applyNumberFormat="1" applyFont="1" applyFill="1" applyBorder="1" applyAlignment="1"/>
    <xf numFmtId="0" fontId="27" fillId="0" borderId="0" xfId="16" applyFont="1" applyFill="1" applyBorder="1" applyAlignment="1">
      <alignment horizontal="center"/>
    </xf>
    <xf numFmtId="191" fontId="27" fillId="0" borderId="5" xfId="1" applyNumberFormat="1" applyFont="1" applyFill="1" applyBorder="1"/>
    <xf numFmtId="191" fontId="27" fillId="0" borderId="0" xfId="1" applyNumberFormat="1" applyFont="1" applyFill="1" applyBorder="1" applyAlignment="1"/>
    <xf numFmtId="191" fontId="27" fillId="0" borderId="0" xfId="1" applyNumberFormat="1" applyFont="1" applyFill="1" applyBorder="1" applyAlignment="1">
      <alignment horizontal="right"/>
    </xf>
    <xf numFmtId="191" fontId="27" fillId="0" borderId="0" xfId="36" applyNumberFormat="1" applyFont="1" applyFill="1"/>
    <xf numFmtId="191" fontId="27" fillId="0" borderId="0" xfId="36" applyNumberFormat="1" applyFont="1" applyFill="1" applyAlignment="1">
      <alignment horizontal="center"/>
    </xf>
    <xf numFmtId="191" fontId="27" fillId="0" borderId="0" xfId="36" applyNumberFormat="1" applyFont="1" applyFill="1" applyBorder="1" applyAlignment="1"/>
    <xf numFmtId="191" fontId="27" fillId="0" borderId="0" xfId="36" applyNumberFormat="1" applyFont="1" applyFill="1" applyBorder="1"/>
    <xf numFmtId="188" fontId="27" fillId="0" borderId="0" xfId="36" applyNumberFormat="1" applyFont="1" applyFill="1" applyBorder="1" applyAlignment="1"/>
    <xf numFmtId="188" fontId="27" fillId="0" borderId="0" xfId="36" applyNumberFormat="1" applyFont="1" applyFill="1" applyBorder="1"/>
    <xf numFmtId="0" fontId="27" fillId="0" borderId="0" xfId="36" applyFont="1" applyFill="1" applyAlignment="1">
      <alignment horizontal="right"/>
    </xf>
    <xf numFmtId="49" fontId="26" fillId="0" borderId="0" xfId="36" applyNumberFormat="1" applyFont="1" applyFill="1" applyBorder="1" applyAlignment="1"/>
    <xf numFmtId="197" fontId="27" fillId="0" borderId="7" xfId="36" applyNumberFormat="1" applyFont="1" applyFill="1" applyBorder="1"/>
    <xf numFmtId="197" fontId="27" fillId="0" borderId="0" xfId="36" applyNumberFormat="1" applyFont="1" applyFill="1" applyBorder="1"/>
    <xf numFmtId="191" fontId="27" fillId="0" borderId="7" xfId="1" applyNumberFormat="1" applyFont="1" applyFill="1" applyBorder="1"/>
    <xf numFmtId="197" fontId="27" fillId="0" borderId="0" xfId="36" applyNumberFormat="1" applyFont="1" applyFill="1"/>
    <xf numFmtId="187" fontId="27" fillId="0" borderId="0" xfId="21" applyNumberFormat="1" applyFont="1" applyFill="1" applyBorder="1" applyAlignment="1"/>
    <xf numFmtId="191" fontId="27" fillId="0" borderId="0" xfId="1" applyNumberFormat="1" applyFont="1" applyFill="1" applyAlignment="1"/>
    <xf numFmtId="197" fontId="27" fillId="0" borderId="0" xfId="36" applyNumberFormat="1" applyFont="1" applyFill="1" applyBorder="1" applyAlignment="1"/>
    <xf numFmtId="187" fontId="27" fillId="0" borderId="3" xfId="21" applyNumberFormat="1" applyFont="1" applyFill="1" applyBorder="1"/>
    <xf numFmtId="187" fontId="27" fillId="0" borderId="3" xfId="21" applyNumberFormat="1" applyFont="1" applyFill="1" applyBorder="1" applyAlignment="1"/>
    <xf numFmtId="41" fontId="27" fillId="0" borderId="3" xfId="36" applyNumberFormat="1" applyFont="1" applyFill="1" applyBorder="1"/>
    <xf numFmtId="197" fontId="27" fillId="0" borderId="6" xfId="36" applyNumberFormat="1" applyFont="1" applyFill="1" applyBorder="1"/>
    <xf numFmtId="197" fontId="27" fillId="0" borderId="6" xfId="36" applyNumberFormat="1" applyFont="1" applyFill="1" applyBorder="1" applyAlignment="1"/>
    <xf numFmtId="191" fontId="27" fillId="0" borderId="6" xfId="1" applyNumberFormat="1" applyFont="1" applyFill="1" applyBorder="1"/>
    <xf numFmtId="43" fontId="27" fillId="0" borderId="0" xfId="36" applyNumberFormat="1" applyFont="1" applyFill="1"/>
    <xf numFmtId="43" fontId="27" fillId="0" borderId="0" xfId="1" applyFont="1" applyFill="1" applyBorder="1"/>
    <xf numFmtId="43" fontId="27" fillId="0" borderId="0" xfId="36" applyNumberFormat="1" applyFont="1" applyFill="1" applyAlignment="1"/>
    <xf numFmtId="198" fontId="27" fillId="0" borderId="0" xfId="36" applyNumberFormat="1" applyFont="1" applyFill="1" applyAlignment="1"/>
    <xf numFmtId="0" fontId="27" fillId="0" borderId="0" xfId="16" applyFont="1" applyFill="1" applyAlignment="1"/>
    <xf numFmtId="197" fontId="27" fillId="0" borderId="0" xfId="36" applyNumberFormat="1" applyFont="1" applyFill="1" applyAlignment="1"/>
    <xf numFmtId="0" fontId="21" fillId="0" borderId="0" xfId="21" applyFont="1" applyFill="1" applyAlignment="1">
      <alignment horizontal="left"/>
    </xf>
    <xf numFmtId="0" fontId="22" fillId="0" borderId="0" xfId="21" applyFont="1" applyFill="1" applyAlignment="1">
      <alignment horizontal="centerContinuous"/>
    </xf>
    <xf numFmtId="43" fontId="27" fillId="0" borderId="0" xfId="1" applyFont="1" applyFill="1" applyAlignment="1">
      <alignment horizontal="centerContinuous"/>
    </xf>
    <xf numFmtId="0" fontId="22" fillId="0" borderId="0" xfId="21" applyFont="1" applyFill="1" applyBorder="1" applyAlignment="1"/>
    <xf numFmtId="0" fontId="22" fillId="0" borderId="0" xfId="21" applyFont="1" applyFill="1" applyAlignment="1"/>
    <xf numFmtId="0" fontId="22" fillId="0" borderId="0" xfId="21" applyFont="1" applyFill="1" applyBorder="1" applyAlignment="1">
      <alignment horizontal="centerContinuous"/>
    </xf>
    <xf numFmtId="0" fontId="22" fillId="0" borderId="0" xfId="21" applyFont="1" applyFill="1"/>
    <xf numFmtId="0" fontId="22" fillId="0" borderId="0" xfId="21" applyFont="1" applyFill="1" applyBorder="1"/>
    <xf numFmtId="49" fontId="22" fillId="0" borderId="0" xfId="21" applyNumberFormat="1" applyFont="1" applyFill="1" applyAlignment="1">
      <alignment horizontal="centerContinuous"/>
    </xf>
    <xf numFmtId="49" fontId="22" fillId="0" borderId="0" xfId="21" applyNumberFormat="1" applyFont="1" applyFill="1" applyAlignment="1">
      <alignment horizontal="center"/>
    </xf>
    <xf numFmtId="49" fontId="29" fillId="0" borderId="0" xfId="21" applyNumberFormat="1" applyFont="1" applyFill="1" applyAlignment="1">
      <alignment horizontal="center"/>
    </xf>
    <xf numFmtId="49" fontId="30" fillId="0" borderId="0" xfId="21" applyNumberFormat="1" applyFont="1" applyFill="1" applyBorder="1" applyAlignment="1">
      <alignment horizontal="center"/>
    </xf>
    <xf numFmtId="0" fontId="27" fillId="0" borderId="5" xfId="0" quotePrefix="1" applyFont="1" applyFill="1" applyBorder="1" applyAlignment="1">
      <alignment horizontal="center"/>
    </xf>
    <xf numFmtId="0" fontId="27" fillId="0" borderId="0" xfId="0" quotePrefix="1" applyFont="1" applyFill="1" applyBorder="1" applyAlignment="1">
      <alignment horizontal="center"/>
    </xf>
    <xf numFmtId="0" fontId="27" fillId="0" borderId="5" xfId="1" quotePrefix="1" applyNumberFormat="1" applyFont="1" applyFill="1" applyBorder="1" applyAlignment="1">
      <alignment horizontal="center"/>
    </xf>
    <xf numFmtId="0" fontId="27" fillId="0" borderId="0" xfId="0" applyFont="1" applyFill="1" applyBorder="1"/>
    <xf numFmtId="49" fontId="21" fillId="0" borderId="0" xfId="20" applyNumberFormat="1" applyFont="1" applyFill="1"/>
    <xf numFmtId="43" fontId="27" fillId="0" borderId="0" xfId="1" applyFont="1" applyFill="1"/>
    <xf numFmtId="188" fontId="22" fillId="0" borderId="0" xfId="21" applyNumberFormat="1" applyFont="1" applyFill="1" applyBorder="1"/>
    <xf numFmtId="187" fontId="22" fillId="0" borderId="0" xfId="1" applyNumberFormat="1" applyFont="1" applyFill="1" applyBorder="1"/>
    <xf numFmtId="187" fontId="27" fillId="0" borderId="0" xfId="1" applyNumberFormat="1" applyFont="1" applyFill="1" applyBorder="1"/>
    <xf numFmtId="0" fontId="27" fillId="0" borderId="0" xfId="21" applyFont="1" applyFill="1"/>
    <xf numFmtId="0" fontId="21" fillId="0" borderId="0" xfId="21" applyFont="1" applyFill="1"/>
    <xf numFmtId="0" fontId="31" fillId="0" borderId="0" xfId="21" applyFont="1" applyFill="1"/>
    <xf numFmtId="187" fontId="27" fillId="0" borderId="5" xfId="21" applyNumberFormat="1" applyFont="1" applyFill="1" applyBorder="1"/>
    <xf numFmtId="187" fontId="21" fillId="0" borderId="0" xfId="21" applyNumberFormat="1" applyFont="1" applyFill="1" applyBorder="1"/>
    <xf numFmtId="0" fontId="21" fillId="0" borderId="0" xfId="21" applyFont="1" applyFill="1" applyBorder="1"/>
    <xf numFmtId="198" fontId="21" fillId="0" borderId="0" xfId="21" applyNumberFormat="1" applyFont="1" applyFill="1" applyBorder="1"/>
    <xf numFmtId="198" fontId="22" fillId="0" borderId="0" xfId="21" applyNumberFormat="1" applyFont="1" applyFill="1" applyBorder="1"/>
    <xf numFmtId="187" fontId="21" fillId="0" borderId="5" xfId="21" applyNumberFormat="1" applyFont="1" applyFill="1" applyBorder="1"/>
    <xf numFmtId="0" fontId="32" fillId="0" borderId="0" xfId="21" applyFont="1" applyFill="1" applyAlignment="1">
      <alignment horizontal="center"/>
    </xf>
    <xf numFmtId="43" fontId="22" fillId="0" borderId="0" xfId="1" applyFont="1" applyFill="1" applyBorder="1"/>
    <xf numFmtId="49" fontId="22" fillId="0" borderId="0" xfId="21" applyNumberFormat="1" applyFont="1" applyFill="1" applyBorder="1" applyAlignment="1">
      <alignment horizontal="center"/>
    </xf>
    <xf numFmtId="187" fontId="22" fillId="0" borderId="0" xfId="21" applyNumberFormat="1" applyFont="1" applyFill="1" applyBorder="1" applyAlignment="1">
      <alignment horizontal="right"/>
    </xf>
    <xf numFmtId="0" fontId="22" fillId="0" borderId="0" xfId="0" applyFont="1" applyFill="1"/>
    <xf numFmtId="189" fontId="22" fillId="0" borderId="0" xfId="21" applyNumberFormat="1" applyFont="1" applyFill="1" applyBorder="1" applyAlignment="1">
      <alignment horizontal="right"/>
    </xf>
    <xf numFmtId="49" fontId="22" fillId="0" borderId="0" xfId="2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41" fontId="22" fillId="0" borderId="0" xfId="1" applyNumberFormat="1" applyFont="1" applyFill="1" applyBorder="1" applyAlignment="1">
      <alignment horizontal="right"/>
    </xf>
    <xf numFmtId="198" fontId="21" fillId="0" borderId="5" xfId="21" applyNumberFormat="1" applyFont="1" applyFill="1" applyBorder="1" applyAlignment="1">
      <alignment horizontal="right"/>
    </xf>
    <xf numFmtId="49" fontId="21" fillId="0" borderId="0" xfId="21" applyNumberFormat="1" applyFont="1" applyFill="1" applyBorder="1" applyAlignment="1">
      <alignment horizontal="right"/>
    </xf>
    <xf numFmtId="0" fontId="21" fillId="0" borderId="0" xfId="21" applyFont="1" applyFill="1" applyAlignment="1">
      <alignment horizontal="right"/>
    </xf>
    <xf numFmtId="198" fontId="21" fillId="0" borderId="0" xfId="21" applyNumberFormat="1" applyFont="1" applyFill="1" applyAlignment="1">
      <alignment horizontal="right"/>
    </xf>
    <xf numFmtId="43" fontId="27" fillId="0" borderId="0" xfId="1" applyFont="1" applyFill="1" applyBorder="1" applyAlignment="1">
      <alignment horizontal="right"/>
    </xf>
    <xf numFmtId="0" fontId="22" fillId="0" borderId="0" xfId="21" applyFont="1" applyFill="1" applyAlignment="1">
      <alignment horizontal="right"/>
    </xf>
    <xf numFmtId="191" fontId="22" fillId="0" borderId="0" xfId="1" applyNumberFormat="1" applyFont="1" applyFill="1" applyBorder="1" applyAlignment="1">
      <alignment horizontal="right"/>
    </xf>
    <xf numFmtId="49" fontId="21" fillId="0" borderId="0" xfId="21" applyNumberFormat="1" applyFont="1" applyFill="1" applyAlignment="1">
      <alignment horizontal="center"/>
    </xf>
    <xf numFmtId="187" fontId="21" fillId="0" borderId="5" xfId="21" applyNumberFormat="1" applyFont="1" applyFill="1" applyBorder="1" applyAlignment="1">
      <alignment horizontal="right"/>
    </xf>
    <xf numFmtId="198" fontId="21" fillId="0" borderId="0" xfId="21" applyNumberFormat="1" applyFont="1" applyFill="1" applyBorder="1" applyAlignment="1">
      <alignment horizontal="right"/>
    </xf>
    <xf numFmtId="187" fontId="26" fillId="0" borderId="0" xfId="21" applyNumberFormat="1" applyFont="1" applyFill="1" applyBorder="1" applyAlignment="1">
      <alignment horizontal="right"/>
    </xf>
    <xf numFmtId="49" fontId="26" fillId="0" borderId="0" xfId="21" applyNumberFormat="1" applyFont="1" applyFill="1" applyBorder="1" applyAlignment="1">
      <alignment horizontal="right"/>
    </xf>
    <xf numFmtId="198" fontId="26" fillId="0" borderId="0" xfId="21" applyNumberFormat="1" applyFont="1" applyFill="1" applyBorder="1" applyAlignment="1">
      <alignment horizontal="right"/>
    </xf>
    <xf numFmtId="0" fontId="26" fillId="0" borderId="0" xfId="21" applyFont="1" applyFill="1" applyAlignment="1">
      <alignment horizontal="left"/>
    </xf>
    <xf numFmtId="49" fontId="21" fillId="0" borderId="0" xfId="20" applyNumberFormat="1" applyFont="1" applyFill="1" applyAlignment="1">
      <alignment horizontal="left"/>
    </xf>
    <xf numFmtId="187" fontId="21" fillId="0" borderId="6" xfId="21" applyNumberFormat="1" applyFont="1" applyFill="1" applyBorder="1" applyAlignment="1">
      <alignment horizontal="right"/>
    </xf>
    <xf numFmtId="187" fontId="21" fillId="0" borderId="0" xfId="21" applyNumberFormat="1" applyFont="1" applyFill="1" applyBorder="1" applyAlignment="1">
      <alignment horizontal="right"/>
    </xf>
    <xf numFmtId="43" fontId="26" fillId="0" borderId="0" xfId="1" applyFont="1" applyFill="1" applyBorder="1" applyAlignment="1">
      <alignment horizontal="right"/>
    </xf>
    <xf numFmtId="0" fontId="29" fillId="0" borderId="0" xfId="21" applyFont="1" applyFill="1"/>
    <xf numFmtId="0" fontId="22" fillId="0" borderId="0" xfId="21" applyFont="1" applyFill="1" applyBorder="1" applyAlignment="1">
      <alignment horizontal="right"/>
    </xf>
    <xf numFmtId="43" fontId="22" fillId="0" borderId="0" xfId="1" applyFont="1" applyFill="1"/>
    <xf numFmtId="0" fontId="21" fillId="0" borderId="0" xfId="0" applyFont="1" applyFill="1"/>
    <xf numFmtId="187" fontId="22" fillId="0" borderId="0" xfId="21" applyNumberFormat="1" applyFont="1" applyFill="1"/>
    <xf numFmtId="187" fontId="22" fillId="0" borderId="7" xfId="21" applyNumberFormat="1" applyFont="1" applyFill="1" applyBorder="1" applyAlignment="1">
      <alignment horizontal="right"/>
    </xf>
    <xf numFmtId="187" fontId="22" fillId="0" borderId="6" xfId="21" applyNumberFormat="1" applyFont="1" applyFill="1" applyBorder="1" applyAlignment="1">
      <alignment horizontal="right"/>
    </xf>
    <xf numFmtId="49" fontId="27" fillId="0" borderId="4" xfId="36" applyNumberFormat="1" applyFont="1" applyFill="1" applyBorder="1" applyAlignment="1">
      <alignment horizontal="center"/>
    </xf>
    <xf numFmtId="197" fontId="22" fillId="0" borderId="0" xfId="36" applyNumberFormat="1" applyFont="1" applyFill="1" applyBorder="1"/>
    <xf numFmtId="0" fontId="27" fillId="0" borderId="0" xfId="21" applyFont="1" applyFill="1" applyBorder="1"/>
    <xf numFmtId="0" fontId="12" fillId="0" borderId="0" xfId="36" applyFont="1" applyFill="1"/>
    <xf numFmtId="187" fontId="22" fillId="0" borderId="4" xfId="21" applyNumberFormat="1" applyFont="1" applyFill="1" applyBorder="1"/>
    <xf numFmtId="41" fontId="22" fillId="0" borderId="4" xfId="26" applyNumberFormat="1" applyFont="1" applyFill="1" applyBorder="1" applyAlignment="1"/>
    <xf numFmtId="41" fontId="22" fillId="0" borderId="6" xfId="26" applyNumberFormat="1" applyFont="1" applyFill="1" applyBorder="1" applyAlignment="1"/>
    <xf numFmtId="49" fontId="27" fillId="0" borderId="0" xfId="36" applyNumberFormat="1" applyFont="1" applyFill="1" applyBorder="1" applyAlignment="1"/>
    <xf numFmtId="197" fontId="27" fillId="0" borderId="0" xfId="1" applyNumberFormat="1" applyFont="1" applyFill="1" applyBorder="1"/>
    <xf numFmtId="191" fontId="22" fillId="0" borderId="0" xfId="1" applyNumberFormat="1" applyFont="1" applyFill="1" applyAlignment="1">
      <alignment horizontal="right"/>
    </xf>
    <xf numFmtId="187" fontId="22" fillId="0" borderId="0" xfId="36" applyNumberFormat="1" applyFont="1" applyFill="1" applyBorder="1"/>
    <xf numFmtId="191" fontId="22" fillId="0" borderId="0" xfId="1" applyNumberFormat="1" applyFont="1" applyFill="1"/>
    <xf numFmtId="0" fontId="33" fillId="0" borderId="0" xfId="21" applyFont="1" applyFill="1"/>
    <xf numFmtId="49" fontId="27" fillId="0" borderId="3" xfId="36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201" fontId="12" fillId="0" borderId="0" xfId="57" applyNumberFormat="1" applyFont="1" applyFill="1" applyBorder="1" applyAlignment="1">
      <alignment horizontal="center" wrapText="1"/>
    </xf>
    <xf numFmtId="201" fontId="12" fillId="0" borderId="3" xfId="57" applyNumberFormat="1" applyFont="1" applyFill="1" applyBorder="1" applyAlignment="1">
      <alignment horizontal="center" wrapText="1"/>
    </xf>
    <xf numFmtId="0" fontId="23" fillId="0" borderId="0" xfId="21" applyFont="1" applyFill="1"/>
    <xf numFmtId="197" fontId="22" fillId="0" borderId="0" xfId="3" applyNumberFormat="1" applyFont="1" applyFill="1"/>
    <xf numFmtId="197" fontId="27" fillId="0" borderId="0" xfId="7" applyNumberFormat="1" applyFont="1" applyFill="1"/>
    <xf numFmtId="197" fontId="27" fillId="0" borderId="0" xfId="3" applyNumberFormat="1" applyFont="1" applyFill="1"/>
    <xf numFmtId="0" fontId="33" fillId="0" borderId="0" xfId="0" applyFont="1" applyFill="1"/>
    <xf numFmtId="0" fontId="33" fillId="0" borderId="0" xfId="0" quotePrefix="1" applyFont="1" applyFill="1"/>
    <xf numFmtId="0" fontId="35" fillId="0" borderId="0" xfId="18" applyFont="1" applyFill="1"/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20" fillId="0" borderId="0" xfId="18" applyFont="1" applyFill="1"/>
    <xf numFmtId="0" fontId="15" fillId="0" borderId="4" xfId="18" applyFont="1" applyFill="1" applyBorder="1" applyAlignment="1">
      <alignment horizontal="center"/>
    </xf>
    <xf numFmtId="0" fontId="15" fillId="0" borderId="0" xfId="18" applyFont="1" applyFill="1" applyAlignment="1">
      <alignment horizontal="left"/>
    </xf>
    <xf numFmtId="0" fontId="15" fillId="0" borderId="0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0" fontId="20" fillId="0" borderId="0" xfId="18" applyFont="1" applyFill="1" applyBorder="1" applyAlignment="1">
      <alignment horizontal="center" vertical="center" wrapText="1"/>
    </xf>
    <xf numFmtId="0" fontId="20" fillId="0" borderId="3" xfId="18" applyFont="1" applyFill="1" applyBorder="1" applyAlignment="1">
      <alignment horizontal="center" vertical="center" wrapText="1"/>
    </xf>
    <xf numFmtId="197" fontId="15" fillId="0" borderId="0" xfId="3" applyNumberFormat="1" applyFont="1" applyFill="1"/>
    <xf numFmtId="188" fontId="15" fillId="0" borderId="0" xfId="3" applyFont="1" applyFill="1"/>
    <xf numFmtId="197" fontId="20" fillId="0" borderId="0" xfId="3" applyNumberFormat="1" applyFont="1" applyFill="1" applyBorder="1"/>
    <xf numFmtId="201" fontId="2" fillId="0" borderId="0" xfId="16" applyNumberFormat="1" applyFont="1" applyFill="1" applyAlignment="1">
      <alignment vertical="center"/>
    </xf>
    <xf numFmtId="197" fontId="15" fillId="0" borderId="6" xfId="3" applyNumberFormat="1" applyFont="1" applyFill="1" applyBorder="1"/>
    <xf numFmtId="197" fontId="15" fillId="0" borderId="0" xfId="3" applyNumberFormat="1" applyFont="1" applyFill="1" applyBorder="1"/>
    <xf numFmtId="197" fontId="15" fillId="0" borderId="0" xfId="18" applyNumberFormat="1" applyFont="1" applyFill="1"/>
    <xf numFmtId="0" fontId="18" fillId="0" borderId="0" xfId="18" applyFont="1" applyFill="1"/>
    <xf numFmtId="0" fontId="20" fillId="0" borderId="0" xfId="18" applyFont="1" applyFill="1" applyAlignment="1">
      <alignment horizontal="center"/>
    </xf>
    <xf numFmtId="0" fontId="20" fillId="0" borderId="0" xfId="18" applyFont="1" applyFill="1" applyBorder="1" applyAlignment="1">
      <alignment horizontal="center"/>
    </xf>
    <xf numFmtId="0" fontId="20" fillId="0" borderId="0" xfId="18" applyFont="1" applyFill="1" applyBorder="1" applyAlignment="1"/>
    <xf numFmtId="0" fontId="20" fillId="0" borderId="4" xfId="18" applyFont="1" applyFill="1" applyBorder="1" applyAlignment="1">
      <alignment horizontal="center" vertical="center" wrapText="1"/>
    </xf>
    <xf numFmtId="0" fontId="20" fillId="0" borderId="3" xfId="18" applyFont="1" applyFill="1" applyBorder="1" applyAlignment="1">
      <alignment horizontal="center"/>
    </xf>
    <xf numFmtId="0" fontId="20" fillId="0" borderId="3" xfId="18" quotePrefix="1" applyFont="1" applyFill="1" applyBorder="1" applyAlignment="1">
      <alignment horizontal="center"/>
    </xf>
    <xf numFmtId="197" fontId="20" fillId="0" borderId="0" xfId="1" applyNumberFormat="1" applyFont="1" applyFill="1" applyBorder="1"/>
    <xf numFmtId="197" fontId="20" fillId="0" borderId="0" xfId="1" applyNumberFormat="1" applyFont="1" applyFill="1"/>
    <xf numFmtId="197" fontId="20" fillId="0" borderId="0" xfId="1" applyNumberFormat="1" applyFont="1" applyFill="1" applyBorder="1" applyAlignment="1"/>
    <xf numFmtId="0" fontId="20" fillId="0" borderId="0" xfId="0" applyFont="1" applyFill="1"/>
    <xf numFmtId="197" fontId="20" fillId="0" borderId="0" xfId="3" applyNumberFormat="1" applyFont="1" applyFill="1"/>
    <xf numFmtId="197" fontId="18" fillId="0" borderId="0" xfId="3" applyNumberFormat="1" applyFont="1" applyFill="1"/>
    <xf numFmtId="197" fontId="20" fillId="0" borderId="6" xfId="3" applyNumberFormat="1" applyFont="1" applyFill="1" applyBorder="1"/>
    <xf numFmtId="197" fontId="20" fillId="0" borderId="6" xfId="3" applyNumberFormat="1" applyFont="1" applyFill="1" applyBorder="1" applyAlignment="1"/>
    <xf numFmtId="197" fontId="20" fillId="0" borderId="0" xfId="18" applyNumberFormat="1" applyFont="1" applyFill="1"/>
    <xf numFmtId="49" fontId="26" fillId="0" borderId="0" xfId="20" applyNumberFormat="1" applyFont="1" applyFill="1" applyAlignment="1"/>
    <xf numFmtId="49" fontId="27" fillId="0" borderId="0" xfId="20" applyNumberFormat="1" applyFont="1" applyFill="1" applyAlignment="1"/>
    <xf numFmtId="49" fontId="36" fillId="0" borderId="0" xfId="20" applyNumberFormat="1" applyFont="1" applyFill="1" applyAlignment="1"/>
    <xf numFmtId="187" fontId="22" fillId="0" borderId="6" xfId="21" applyNumberFormat="1" applyFont="1" applyFill="1" applyBorder="1"/>
    <xf numFmtId="197" fontId="22" fillId="0" borderId="0" xfId="3" applyNumberFormat="1" applyFont="1" applyFill="1" applyAlignment="1"/>
    <xf numFmtId="0" fontId="31" fillId="0" borderId="0" xfId="36" applyFont="1" applyFill="1" applyBorder="1"/>
    <xf numFmtId="0" fontId="31" fillId="0" borderId="0" xfId="36" applyFont="1" applyFill="1"/>
    <xf numFmtId="198" fontId="21" fillId="0" borderId="0" xfId="36" applyNumberFormat="1" applyFont="1" applyFill="1" applyBorder="1"/>
    <xf numFmtId="198" fontId="22" fillId="0" borderId="6" xfId="36" applyNumberFormat="1" applyFont="1" applyFill="1" applyBorder="1"/>
    <xf numFmtId="0" fontId="21" fillId="0" borderId="8" xfId="36" applyFont="1" applyFill="1" applyBorder="1"/>
    <xf numFmtId="200" fontId="22" fillId="0" borderId="7" xfId="21" applyNumberFormat="1" applyFont="1" applyFill="1" applyBorder="1"/>
    <xf numFmtId="199" fontId="22" fillId="0" borderId="0" xfId="36" applyNumberFormat="1" applyFont="1" applyFill="1" applyBorder="1"/>
    <xf numFmtId="199" fontId="22" fillId="0" borderId="7" xfId="36" applyNumberFormat="1" applyFont="1" applyFill="1" applyBorder="1"/>
    <xf numFmtId="0" fontId="21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Alignment="1">
      <alignment horizontal="center"/>
    </xf>
    <xf numFmtId="197" fontId="22" fillId="0" borderId="7" xfId="1" applyNumberFormat="1" applyFont="1" applyFill="1" applyBorder="1" applyAlignment="1"/>
    <xf numFmtId="197" fontId="22" fillId="0" borderId="0" xfId="1" applyNumberFormat="1" applyFont="1" applyFill="1" applyAlignment="1"/>
    <xf numFmtId="0" fontId="33" fillId="0" borderId="0" xfId="0" applyFont="1" applyFill="1" applyAlignment="1"/>
    <xf numFmtId="0" fontId="27" fillId="0" borderId="3" xfId="36" applyFont="1" applyFill="1" applyBorder="1" applyAlignment="1">
      <alignment horizontal="center"/>
    </xf>
    <xf numFmtId="49" fontId="27" fillId="0" borderId="5" xfId="36" applyNumberFormat="1" applyFont="1" applyFill="1" applyBorder="1" applyAlignment="1">
      <alignment horizontal="center"/>
    </xf>
    <xf numFmtId="49" fontId="27" fillId="0" borderId="3" xfId="36" applyNumberFormat="1" applyFont="1" applyFill="1" applyBorder="1" applyAlignment="1">
      <alignment horizontal="center"/>
    </xf>
    <xf numFmtId="0" fontId="21" fillId="0" borderId="0" xfId="34" applyFont="1" applyFill="1" applyAlignment="1">
      <alignment horizontal="left"/>
    </xf>
    <xf numFmtId="0" fontId="22" fillId="0" borderId="3" xfId="36" applyFont="1" applyFill="1" applyBorder="1" applyAlignment="1">
      <alignment horizontal="center"/>
    </xf>
    <xf numFmtId="49" fontId="22" fillId="0" borderId="5" xfId="36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/>
    </xf>
    <xf numFmtId="0" fontId="20" fillId="0" borderId="3" xfId="18" applyFont="1" applyFill="1" applyBorder="1" applyAlignment="1">
      <alignment horizontal="center"/>
    </xf>
    <xf numFmtId="0" fontId="15" fillId="0" borderId="5" xfId="18" applyFont="1" applyFill="1" applyBorder="1" applyAlignment="1">
      <alignment horizontal="center"/>
    </xf>
    <xf numFmtId="0" fontId="6" fillId="0" borderId="4" xfId="18" applyFont="1" applyFill="1" applyBorder="1" applyAlignment="1">
      <alignment horizontal="center" vertical="center" wrapText="1"/>
    </xf>
    <xf numFmtId="0" fontId="6" fillId="0" borderId="0" xfId="18" applyFont="1" applyFill="1" applyBorder="1" applyAlignment="1">
      <alignment horizontal="center" vertical="center" wrapText="1"/>
    </xf>
    <xf numFmtId="0" fontId="6" fillId="0" borderId="3" xfId="18" applyFont="1" applyFill="1" applyBorder="1" applyAlignment="1">
      <alignment horizontal="center" vertical="center" wrapText="1"/>
    </xf>
    <xf numFmtId="0" fontId="20" fillId="0" borderId="0" xfId="18" applyFont="1" applyFill="1" applyBorder="1" applyAlignment="1">
      <alignment horizontal="center" vertical="center" wrapText="1"/>
    </xf>
    <xf numFmtId="0" fontId="20" fillId="0" borderId="3" xfId="18" applyFont="1" applyFill="1" applyBorder="1" applyAlignment="1">
      <alignment horizontal="center" vertical="center" wrapText="1"/>
    </xf>
    <xf numFmtId="0" fontId="15" fillId="0" borderId="3" xfId="18" applyFont="1" applyFill="1" applyBorder="1" applyAlignment="1">
      <alignment horizontal="center"/>
    </xf>
  </cellXfs>
  <cellStyles count="58">
    <cellStyle name="Comma" xfId="1" builtinId="3"/>
    <cellStyle name="Comma 148" xfId="2"/>
    <cellStyle name="Comma 148 2" xfId="41"/>
    <cellStyle name="Comma 2" xfId="3"/>
    <cellStyle name="Comma 2 2" xfId="42"/>
    <cellStyle name="Comma 3" xfId="4"/>
    <cellStyle name="Comma 3 2" xfId="43"/>
    <cellStyle name="Comma 33 2" xfId="5"/>
    <cellStyle name="Comma 4" xfId="40"/>
    <cellStyle name="Comma 65" xfId="6"/>
    <cellStyle name="Comma 65 2" xfId="44"/>
    <cellStyle name="Comma 66" xfId="7"/>
    <cellStyle name="Comma 66 2" xfId="45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4"/>
    <cellStyle name="Normal 2" xfId="15"/>
    <cellStyle name="Normal 3" xfId="16"/>
    <cellStyle name="Normal 4" xfId="17"/>
    <cellStyle name="Normal 5" xfId="18"/>
    <cellStyle name="Normal 6" xfId="19"/>
    <cellStyle name="Normal 7" xfId="39"/>
    <cellStyle name="Normal 8" xfId="55"/>
    <cellStyle name="Normal 9" xfId="56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9"/>
    <cellStyle name="เครื่องหมายจุลภาค 2 2 2 3" xfId="48"/>
    <cellStyle name="เครื่องหมายจุลภาค 2 2 3" xfId="28"/>
    <cellStyle name="เครื่องหมายจุลภาค 2 2 3 2" xfId="50"/>
    <cellStyle name="เครื่องหมายจุลภาค 2 2 4" xfId="47"/>
    <cellStyle name="เครื่องหมายจุลภาค 2 3" xfId="29"/>
    <cellStyle name="เครื่องหมายจุลภาค 2 3 2" xfId="30"/>
    <cellStyle name="เครื่องหมายจุลภาค 2 3 2 2" xfId="52"/>
    <cellStyle name="เครื่องหมายจุลภาค 2 3 3" xfId="51"/>
    <cellStyle name="เครื่องหมายจุลภาค 2 4" xfId="31"/>
    <cellStyle name="เครื่องหมายจุลภาค 2 4 2" xfId="53"/>
    <cellStyle name="เครื่องหมายจุลภาค 2 5" xfId="46"/>
    <cellStyle name="ปกติ 10 2" xfId="32"/>
    <cellStyle name="ปกติ 2" xfId="33"/>
    <cellStyle name="ปกติ 2 2" xfId="34"/>
    <cellStyle name="ปกติ 3 3" xfId="35"/>
    <cellStyle name="ปกติ_KMC_T2" xfId="38"/>
    <cellStyle name="ปกติ_SENAT2_Mar_06 update 2มิย.49" xfId="36"/>
    <cellStyle name="ปกติ_Sheet1" xfId="57"/>
    <cellStyle name="ปกติ_ธนาสิริ_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15"/>
  <sheetViews>
    <sheetView view="pageBreakPreview" zoomScale="82" zoomScaleNormal="100" zoomScaleSheetLayoutView="82" workbookViewId="0">
      <selection activeCell="E64" sqref="E64"/>
    </sheetView>
  </sheetViews>
  <sheetFormatPr defaultColWidth="9.140625" defaultRowHeight="24.6" customHeight="1"/>
  <cols>
    <col min="1" max="1" width="1.42578125" style="59" customWidth="1"/>
    <col min="2" max="2" width="2.7109375" style="59" customWidth="1"/>
    <col min="3" max="3" width="3.28515625" style="59" customWidth="1"/>
    <col min="4" max="4" width="46" style="59" customWidth="1"/>
    <col min="5" max="5" width="14.7109375" style="62" customWidth="1"/>
    <col min="6" max="6" width="1.42578125" style="59" customWidth="1"/>
    <col min="7" max="7" width="18.42578125" style="59" customWidth="1"/>
    <col min="8" max="8" width="0.85546875" style="59" customWidth="1"/>
    <col min="9" max="9" width="18.42578125" style="57" customWidth="1"/>
    <col min="10" max="10" width="0.85546875" style="59" customWidth="1"/>
    <col min="11" max="11" width="18.42578125" style="80" customWidth="1"/>
    <col min="12" max="12" width="0.85546875" style="59" customWidth="1"/>
    <col min="13" max="13" width="18.42578125" style="59" customWidth="1"/>
    <col min="14" max="14" width="5.140625" style="59" customWidth="1"/>
    <col min="15" max="15" width="5" style="60" customWidth="1"/>
    <col min="16" max="16" width="12.28515625" style="60" bestFit="1" customWidth="1"/>
    <col min="17" max="18" width="9.140625" style="60"/>
    <col min="19" max="16384" width="9.140625" style="59"/>
  </cols>
  <sheetData>
    <row r="1" spans="1:25" s="57" customFormat="1" ht="24" customHeight="1">
      <c r="A1" s="52" t="s">
        <v>40</v>
      </c>
      <c r="B1" s="53"/>
      <c r="C1" s="53"/>
      <c r="D1" s="53"/>
      <c r="E1" s="54"/>
      <c r="F1" s="53"/>
      <c r="G1" s="53"/>
      <c r="H1" s="53"/>
      <c r="I1" s="55"/>
      <c r="J1" s="53"/>
      <c r="K1" s="56"/>
      <c r="L1" s="53"/>
      <c r="M1" s="53"/>
      <c r="O1" s="55"/>
      <c r="P1" s="55"/>
      <c r="Q1" s="55"/>
      <c r="R1" s="55"/>
    </row>
    <row r="2" spans="1:25" ht="24" customHeight="1">
      <c r="A2" s="58" t="s">
        <v>20</v>
      </c>
      <c r="B2" s="53"/>
      <c r="C2" s="53"/>
      <c r="D2" s="53"/>
      <c r="E2" s="54"/>
      <c r="F2" s="53"/>
      <c r="G2" s="53"/>
      <c r="H2" s="53"/>
      <c r="I2" s="55"/>
      <c r="J2" s="53"/>
      <c r="K2" s="56"/>
      <c r="L2" s="53"/>
      <c r="M2" s="53"/>
    </row>
    <row r="3" spans="1:25" s="60" customFormat="1" ht="24" customHeight="1">
      <c r="A3" s="58" t="s">
        <v>167</v>
      </c>
      <c r="B3" s="53"/>
      <c r="C3" s="53"/>
      <c r="D3" s="53"/>
      <c r="E3" s="54"/>
      <c r="F3" s="53"/>
      <c r="G3" s="53"/>
      <c r="H3" s="53"/>
      <c r="I3" s="55"/>
      <c r="J3" s="53"/>
      <c r="K3" s="56"/>
      <c r="L3" s="53"/>
      <c r="M3" s="53"/>
    </row>
    <row r="4" spans="1:25" ht="24" customHeight="1">
      <c r="B4" s="61"/>
      <c r="C4" s="61"/>
      <c r="D4" s="61"/>
      <c r="F4" s="61"/>
      <c r="G4" s="270" t="s">
        <v>83</v>
      </c>
      <c r="H4" s="270"/>
      <c r="I4" s="270"/>
      <c r="J4" s="270"/>
      <c r="K4" s="270"/>
      <c r="L4" s="270"/>
      <c r="M4" s="270"/>
      <c r="N4" s="63"/>
      <c r="S4" s="60"/>
      <c r="T4" s="60"/>
      <c r="U4" s="60"/>
      <c r="V4" s="60"/>
      <c r="W4" s="60"/>
      <c r="X4" s="60"/>
      <c r="Y4" s="60"/>
    </row>
    <row r="5" spans="1:25" s="66" customFormat="1" ht="24.6" customHeight="1">
      <c r="A5" s="59"/>
      <c r="B5" s="59"/>
      <c r="C5" s="59"/>
      <c r="D5" s="59"/>
      <c r="E5" s="62"/>
      <c r="F5" s="59"/>
      <c r="G5" s="271" t="s">
        <v>0</v>
      </c>
      <c r="H5" s="271"/>
      <c r="I5" s="271"/>
      <c r="J5" s="64"/>
      <c r="K5" s="271" t="s">
        <v>1</v>
      </c>
      <c r="L5" s="271"/>
      <c r="M5" s="271"/>
      <c r="N5" s="63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1:25" s="66" customFormat="1" ht="24.6" customHeight="1">
      <c r="A6" s="59"/>
      <c r="B6" s="59"/>
      <c r="C6" s="59"/>
      <c r="D6" s="59"/>
      <c r="E6" s="62"/>
      <c r="F6" s="59"/>
      <c r="G6" s="67" t="s">
        <v>168</v>
      </c>
      <c r="H6" s="67"/>
      <c r="I6" s="67" t="s">
        <v>136</v>
      </c>
      <c r="J6" s="67"/>
      <c r="K6" s="67" t="s">
        <v>168</v>
      </c>
      <c r="L6" s="67"/>
      <c r="M6" s="67" t="s">
        <v>136</v>
      </c>
      <c r="N6" s="63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spans="1:25" s="66" customFormat="1" ht="24.6" customHeight="1">
      <c r="A7" s="59"/>
      <c r="B7" s="59"/>
      <c r="C7" s="59"/>
      <c r="D7" s="59"/>
      <c r="E7" s="62"/>
      <c r="F7" s="59"/>
      <c r="G7" s="67" t="s">
        <v>135</v>
      </c>
      <c r="H7" s="67"/>
      <c r="I7" s="67" t="s">
        <v>77</v>
      </c>
      <c r="J7" s="67"/>
      <c r="K7" s="67" t="s">
        <v>135</v>
      </c>
      <c r="L7" s="67"/>
      <c r="M7" s="67" t="s">
        <v>77</v>
      </c>
      <c r="N7" s="63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spans="1:25" s="66" customFormat="1" ht="24.6" customHeight="1">
      <c r="A8" s="59"/>
      <c r="B8" s="59"/>
      <c r="C8" s="59"/>
      <c r="D8" s="59"/>
      <c r="E8" s="62"/>
      <c r="F8" s="59"/>
      <c r="G8" s="67" t="s">
        <v>133</v>
      </c>
      <c r="H8" s="67"/>
      <c r="I8" s="67" t="s">
        <v>137</v>
      </c>
      <c r="J8" s="67"/>
      <c r="K8" s="67" t="s">
        <v>133</v>
      </c>
      <c r="L8" s="67"/>
      <c r="M8" s="67" t="s">
        <v>137</v>
      </c>
      <c r="N8" s="63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spans="1:25" s="66" customFormat="1" ht="24.6" customHeight="1">
      <c r="A9" s="59"/>
      <c r="B9" s="59"/>
      <c r="C9" s="59"/>
      <c r="D9" s="59"/>
      <c r="E9" s="208" t="s">
        <v>2</v>
      </c>
      <c r="F9" s="59"/>
      <c r="G9" s="208" t="s">
        <v>134</v>
      </c>
      <c r="H9" s="67"/>
      <c r="I9" s="208"/>
      <c r="J9" s="67"/>
      <c r="K9" s="208" t="s">
        <v>134</v>
      </c>
      <c r="L9" s="67"/>
      <c r="M9" s="208"/>
      <c r="N9" s="63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</row>
    <row r="10" spans="1:25" s="66" customFormat="1" ht="24.6" customHeight="1">
      <c r="A10" s="68" t="s">
        <v>3</v>
      </c>
      <c r="B10" s="69"/>
      <c r="C10" s="69"/>
      <c r="D10" s="69"/>
      <c r="E10" s="70"/>
      <c r="H10" s="59"/>
      <c r="I10" s="71"/>
      <c r="J10" s="72"/>
      <c r="K10" s="73"/>
      <c r="L10" s="74"/>
      <c r="M10" s="72"/>
      <c r="O10" s="65"/>
      <c r="P10" s="65"/>
      <c r="Q10" s="65"/>
      <c r="R10" s="65"/>
    </row>
    <row r="11" spans="1:25" ht="24.6" customHeight="1">
      <c r="A11" s="66" t="s">
        <v>4</v>
      </c>
      <c r="K11" s="75"/>
      <c r="M11" s="76"/>
    </row>
    <row r="12" spans="1:25" ht="24.6" customHeight="1">
      <c r="B12" s="59" t="s">
        <v>5</v>
      </c>
      <c r="F12" s="62"/>
      <c r="G12" s="77">
        <v>34723</v>
      </c>
      <c r="H12" s="77"/>
      <c r="I12" s="77">
        <v>84088</v>
      </c>
      <c r="J12" s="77"/>
      <c r="K12" s="75">
        <v>1346</v>
      </c>
      <c r="L12" s="77"/>
      <c r="M12" s="75">
        <v>10547</v>
      </c>
      <c r="N12" s="65"/>
      <c r="P12" s="78"/>
    </row>
    <row r="13" spans="1:25" ht="24.6" customHeight="1">
      <c r="B13" s="59" t="s">
        <v>34</v>
      </c>
      <c r="E13" s="62">
        <v>4</v>
      </c>
      <c r="F13" s="62"/>
      <c r="G13" s="77">
        <v>1072160</v>
      </c>
      <c r="H13" s="77"/>
      <c r="I13" s="77">
        <v>1066894</v>
      </c>
      <c r="J13" s="77"/>
      <c r="K13" s="75">
        <v>1072160</v>
      </c>
      <c r="L13" s="77"/>
      <c r="M13" s="75">
        <v>1066894</v>
      </c>
      <c r="N13" s="65"/>
      <c r="P13" s="78"/>
    </row>
    <row r="14" spans="1:25" ht="24.6" customHeight="1">
      <c r="B14" s="59" t="s">
        <v>29</v>
      </c>
      <c r="E14" s="62">
        <v>5</v>
      </c>
      <c r="F14" s="62"/>
      <c r="G14" s="77">
        <v>138448</v>
      </c>
      <c r="H14" s="77"/>
      <c r="I14" s="77">
        <v>121086</v>
      </c>
      <c r="J14" s="77"/>
      <c r="K14" s="75">
        <v>1154802</v>
      </c>
      <c r="L14" s="77"/>
      <c r="M14" s="75">
        <v>1225111</v>
      </c>
      <c r="N14" s="60"/>
      <c r="O14" s="78"/>
      <c r="P14" s="78"/>
    </row>
    <row r="15" spans="1:25" ht="24.6" customHeight="1">
      <c r="B15" s="59" t="s">
        <v>95</v>
      </c>
      <c r="E15" s="62">
        <v>6</v>
      </c>
      <c r="F15" s="62"/>
      <c r="G15" s="77">
        <v>412145</v>
      </c>
      <c r="H15" s="77"/>
      <c r="I15" s="77">
        <v>488658</v>
      </c>
      <c r="J15" s="77"/>
      <c r="K15" s="75">
        <v>1963029</v>
      </c>
      <c r="L15" s="77"/>
      <c r="M15" s="75">
        <v>2223648</v>
      </c>
      <c r="N15" s="60"/>
      <c r="O15" s="78"/>
      <c r="P15" s="78"/>
    </row>
    <row r="16" spans="1:25" ht="24.6" customHeight="1">
      <c r="B16" s="59" t="s">
        <v>87</v>
      </c>
      <c r="E16" s="62">
        <v>7</v>
      </c>
      <c r="F16" s="62"/>
      <c r="G16" s="77">
        <v>2089735</v>
      </c>
      <c r="H16" s="79"/>
      <c r="I16" s="77">
        <v>2266441</v>
      </c>
      <c r="J16" s="77"/>
      <c r="K16" s="80">
        <v>1127985</v>
      </c>
      <c r="L16" s="77"/>
      <c r="M16" s="80">
        <v>1158109</v>
      </c>
      <c r="N16" s="60"/>
      <c r="O16" s="78"/>
      <c r="P16" s="78"/>
    </row>
    <row r="17" spans="1:16" ht="24.6" customHeight="1">
      <c r="B17" s="59" t="s">
        <v>32</v>
      </c>
      <c r="F17" s="62"/>
      <c r="G17" s="77">
        <v>50314</v>
      </c>
      <c r="H17" s="79"/>
      <c r="I17" s="77">
        <v>49800</v>
      </c>
      <c r="J17" s="77"/>
      <c r="K17" s="80">
        <v>31265</v>
      </c>
      <c r="L17" s="77"/>
      <c r="M17" s="80">
        <v>29858</v>
      </c>
      <c r="N17" s="60"/>
      <c r="O17" s="78"/>
    </row>
    <row r="18" spans="1:16" s="65" customFormat="1" ht="24.6" customHeight="1">
      <c r="A18" s="66"/>
      <c r="B18" s="66"/>
      <c r="C18" s="66"/>
      <c r="D18" s="66" t="s">
        <v>6</v>
      </c>
      <c r="E18" s="70"/>
      <c r="F18" s="70"/>
      <c r="G18" s="81">
        <f>SUM(G12:G17)</f>
        <v>3797525</v>
      </c>
      <c r="H18" s="79"/>
      <c r="I18" s="82">
        <f>SUM(I12:I17)</f>
        <v>4076967</v>
      </c>
      <c r="J18" s="77"/>
      <c r="K18" s="81">
        <f>SUM(K12:K17)</f>
        <v>5350587</v>
      </c>
      <c r="L18" s="83"/>
      <c r="M18" s="81">
        <f>SUM(M12:M17)</f>
        <v>5714167</v>
      </c>
      <c r="O18" s="84"/>
    </row>
    <row r="19" spans="1:16" s="60" customFormat="1" ht="24.6" customHeight="1">
      <c r="A19" s="66" t="s">
        <v>7</v>
      </c>
      <c r="B19" s="59"/>
      <c r="C19" s="59"/>
      <c r="D19" s="59"/>
      <c r="E19" s="62"/>
      <c r="F19" s="62"/>
      <c r="G19" s="78"/>
      <c r="H19" s="79"/>
      <c r="I19" s="78"/>
      <c r="J19" s="77"/>
      <c r="K19" s="75"/>
      <c r="L19" s="59"/>
      <c r="M19" s="78"/>
      <c r="N19" s="65"/>
      <c r="O19" s="78"/>
    </row>
    <row r="20" spans="1:16" s="60" customFormat="1" ht="24.6" customHeight="1">
      <c r="A20" s="59"/>
      <c r="B20" s="59" t="s">
        <v>88</v>
      </c>
      <c r="C20" s="59"/>
      <c r="D20" s="59"/>
      <c r="E20" s="86">
        <v>9</v>
      </c>
      <c r="F20" s="62"/>
      <c r="G20" s="85">
        <v>0</v>
      </c>
      <c r="H20" s="79"/>
      <c r="I20" s="85">
        <v>0</v>
      </c>
      <c r="J20" s="78"/>
      <c r="K20" s="78">
        <v>0</v>
      </c>
      <c r="L20" s="78"/>
      <c r="M20" s="78">
        <v>0</v>
      </c>
      <c r="O20" s="78"/>
      <c r="P20" s="78"/>
    </row>
    <row r="21" spans="1:16" s="60" customFormat="1" ht="24.6" customHeight="1">
      <c r="A21" s="59"/>
      <c r="B21" s="59" t="s">
        <v>116</v>
      </c>
      <c r="C21" s="59"/>
      <c r="D21" s="59"/>
      <c r="E21" s="86">
        <v>10</v>
      </c>
      <c r="F21" s="62"/>
      <c r="G21" s="85">
        <v>900000</v>
      </c>
      <c r="H21" s="79"/>
      <c r="I21" s="85">
        <v>900000</v>
      </c>
      <c r="J21" s="78"/>
      <c r="K21" s="78">
        <v>900000</v>
      </c>
      <c r="L21" s="78"/>
      <c r="M21" s="78">
        <v>900000</v>
      </c>
      <c r="O21" s="78"/>
      <c r="P21" s="78"/>
    </row>
    <row r="22" spans="1:16" ht="24.6" customHeight="1">
      <c r="B22" s="59" t="s">
        <v>30</v>
      </c>
      <c r="E22" s="86"/>
      <c r="G22" s="203">
        <v>53352</v>
      </c>
      <c r="I22" s="85">
        <v>14135</v>
      </c>
      <c r="K22" s="80">
        <v>1164</v>
      </c>
      <c r="M22" s="80">
        <v>1333</v>
      </c>
      <c r="O22" s="59"/>
      <c r="P22" s="78"/>
    </row>
    <row r="23" spans="1:16" ht="24.6" customHeight="1">
      <c r="B23" s="59" t="s">
        <v>159</v>
      </c>
      <c r="E23" s="86"/>
      <c r="G23" s="85">
        <v>0</v>
      </c>
      <c r="H23" s="85"/>
      <c r="I23" s="85">
        <v>0</v>
      </c>
      <c r="J23" s="85"/>
      <c r="K23" s="85">
        <v>0</v>
      </c>
      <c r="L23" s="85"/>
      <c r="M23" s="85">
        <v>0</v>
      </c>
      <c r="O23" s="59"/>
      <c r="P23" s="78"/>
    </row>
    <row r="24" spans="1:16" s="60" customFormat="1" ht="24.6" customHeight="1">
      <c r="A24" s="59"/>
      <c r="B24" s="59" t="s">
        <v>89</v>
      </c>
      <c r="C24" s="59"/>
      <c r="D24" s="59"/>
      <c r="E24" s="86">
        <v>11</v>
      </c>
      <c r="F24" s="62"/>
      <c r="G24" s="85">
        <v>122955</v>
      </c>
      <c r="H24" s="79"/>
      <c r="I24" s="85">
        <v>126386</v>
      </c>
      <c r="J24" s="77"/>
      <c r="K24" s="75">
        <v>273287</v>
      </c>
      <c r="L24" s="83"/>
      <c r="M24" s="75">
        <v>276087</v>
      </c>
      <c r="O24" s="78"/>
      <c r="P24" s="78"/>
    </row>
    <row r="25" spans="1:16" s="60" customFormat="1" ht="24.6" customHeight="1">
      <c r="A25" s="59"/>
      <c r="B25" s="59" t="s">
        <v>100</v>
      </c>
      <c r="C25" s="59"/>
      <c r="D25" s="59"/>
      <c r="E25" s="86">
        <v>12</v>
      </c>
      <c r="F25" s="62"/>
      <c r="G25" s="85">
        <v>1100658</v>
      </c>
      <c r="H25" s="79"/>
      <c r="I25" s="85">
        <v>1164584</v>
      </c>
      <c r="J25" s="77"/>
      <c r="K25" s="75">
        <v>27261</v>
      </c>
      <c r="L25" s="83"/>
      <c r="M25" s="75">
        <v>29661</v>
      </c>
      <c r="O25" s="78"/>
      <c r="P25" s="78"/>
    </row>
    <row r="26" spans="1:16" s="60" customFormat="1" ht="24.6" customHeight="1">
      <c r="A26" s="59"/>
      <c r="B26" s="59" t="s">
        <v>106</v>
      </c>
      <c r="C26" s="59"/>
      <c r="D26" s="59"/>
      <c r="E26" s="86"/>
      <c r="F26" s="62"/>
      <c r="G26" s="85">
        <v>1981</v>
      </c>
      <c r="H26" s="79"/>
      <c r="I26" s="85">
        <v>2596</v>
      </c>
      <c r="J26" s="77"/>
      <c r="K26" s="78">
        <v>487</v>
      </c>
      <c r="L26" s="79"/>
      <c r="M26" s="78">
        <v>944</v>
      </c>
      <c r="O26" s="78"/>
      <c r="P26" s="78"/>
    </row>
    <row r="27" spans="1:16" s="60" customFormat="1" ht="24.6" customHeight="1">
      <c r="A27" s="59"/>
      <c r="B27" s="59" t="s">
        <v>35</v>
      </c>
      <c r="C27" s="59"/>
      <c r="D27" s="59"/>
      <c r="E27" s="86"/>
      <c r="F27" s="62"/>
      <c r="G27" s="85">
        <v>353</v>
      </c>
      <c r="H27" s="79"/>
      <c r="I27" s="85">
        <v>353</v>
      </c>
      <c r="J27" s="77"/>
      <c r="K27" s="78">
        <v>0</v>
      </c>
      <c r="L27" s="79"/>
      <c r="M27" s="78">
        <v>0</v>
      </c>
      <c r="O27" s="78"/>
      <c r="P27" s="78"/>
    </row>
    <row r="28" spans="1:16" s="60" customFormat="1" ht="24.6" customHeight="1">
      <c r="A28" s="59"/>
      <c r="B28" s="59" t="s">
        <v>70</v>
      </c>
      <c r="C28" s="59"/>
      <c r="D28" s="59"/>
      <c r="E28" s="86">
        <v>13</v>
      </c>
      <c r="F28" s="62"/>
      <c r="G28" s="85">
        <v>894189</v>
      </c>
      <c r="H28" s="79"/>
      <c r="I28" s="85">
        <v>826424</v>
      </c>
      <c r="J28" s="77"/>
      <c r="K28" s="78">
        <v>109575</v>
      </c>
      <c r="L28" s="87"/>
      <c r="M28" s="78">
        <v>51382</v>
      </c>
      <c r="O28" s="78"/>
      <c r="P28" s="78"/>
    </row>
    <row r="29" spans="1:16" s="65" customFormat="1" ht="24" customHeight="1">
      <c r="A29" s="66"/>
      <c r="B29" s="66"/>
      <c r="C29" s="66"/>
      <c r="D29" s="66" t="s">
        <v>71</v>
      </c>
      <c r="E29" s="70"/>
      <c r="F29" s="66"/>
      <c r="G29" s="81">
        <f>SUM(G19:G28)</f>
        <v>3073488</v>
      </c>
      <c r="H29" s="79"/>
      <c r="I29" s="82">
        <f>SUM(I20:I28)</f>
        <v>3034478</v>
      </c>
      <c r="J29" s="77"/>
      <c r="K29" s="81">
        <f>SUM(K20:K28)</f>
        <v>1311774</v>
      </c>
      <c r="L29" s="83"/>
      <c r="M29" s="81">
        <f>SUM(M20:M28)</f>
        <v>1259407</v>
      </c>
      <c r="O29" s="84"/>
    </row>
    <row r="30" spans="1:16" s="65" customFormat="1" ht="22.5" customHeight="1" thickBot="1">
      <c r="A30" s="66" t="s">
        <v>8</v>
      </c>
      <c r="B30" s="66"/>
      <c r="C30" s="66"/>
      <c r="D30" s="88"/>
      <c r="E30" s="70"/>
      <c r="F30" s="66"/>
      <c r="G30" s="89">
        <f>G18+G29</f>
        <v>6871013</v>
      </c>
      <c r="H30" s="79"/>
      <c r="I30" s="90">
        <f>I18+I29</f>
        <v>7111445</v>
      </c>
      <c r="J30" s="77"/>
      <c r="K30" s="89">
        <f>K18+K29</f>
        <v>6662361</v>
      </c>
      <c r="L30" s="83"/>
      <c r="M30" s="89">
        <f>M18+M29</f>
        <v>6973574</v>
      </c>
      <c r="O30" s="91"/>
    </row>
    <row r="31" spans="1:16" s="60" customFormat="1" ht="24.6" customHeight="1" thickTop="1">
      <c r="A31" s="59"/>
      <c r="B31" s="59"/>
      <c r="C31" s="59"/>
      <c r="D31" s="59"/>
      <c r="E31" s="62"/>
      <c r="F31" s="59"/>
      <c r="G31" s="59"/>
      <c r="H31" s="59"/>
      <c r="I31" s="92"/>
      <c r="J31" s="77"/>
      <c r="K31" s="75"/>
      <c r="L31" s="59"/>
      <c r="M31" s="59"/>
      <c r="N31" s="59"/>
      <c r="O31" s="87"/>
    </row>
    <row r="32" spans="1:16" s="60" customFormat="1" ht="24.6" customHeight="1">
      <c r="A32" s="59" t="s">
        <v>138</v>
      </c>
      <c r="B32" s="59"/>
      <c r="C32" s="59"/>
      <c r="D32" s="59"/>
      <c r="E32" s="62"/>
      <c r="F32" s="59"/>
      <c r="G32" s="59"/>
      <c r="H32" s="59"/>
      <c r="I32" s="57"/>
      <c r="J32" s="59"/>
      <c r="K32" s="75"/>
      <c r="L32" s="59"/>
      <c r="M32" s="59"/>
      <c r="N32" s="59"/>
    </row>
    <row r="33" spans="1:25" s="60" customFormat="1" ht="24.6" customHeight="1">
      <c r="A33" s="59"/>
      <c r="B33" s="59"/>
      <c r="C33" s="53"/>
      <c r="D33" s="53"/>
      <c r="E33" s="62"/>
      <c r="F33" s="53"/>
      <c r="G33" s="59"/>
      <c r="H33" s="53"/>
      <c r="I33" s="57"/>
      <c r="J33" s="59"/>
      <c r="K33" s="75"/>
      <c r="L33" s="59"/>
      <c r="M33" s="59"/>
      <c r="N33" s="59"/>
    </row>
    <row r="34" spans="1:25" s="57" customFormat="1" ht="24" customHeight="1">
      <c r="A34" s="52" t="str">
        <f>+A1</f>
        <v xml:space="preserve">AQ ESTATE PUBLIC COMPANY LIMITED AND SUBSIDIARIES  </v>
      </c>
      <c r="B34" s="53"/>
      <c r="C34" s="53"/>
      <c r="D34" s="53"/>
      <c r="E34" s="54"/>
      <c r="F34" s="53"/>
      <c r="G34" s="53"/>
      <c r="H34" s="53"/>
      <c r="I34" s="55"/>
      <c r="J34" s="53"/>
      <c r="K34" s="56"/>
      <c r="L34" s="53"/>
      <c r="M34" s="53"/>
      <c r="O34" s="55"/>
      <c r="P34" s="55"/>
      <c r="Q34" s="55"/>
      <c r="R34" s="55"/>
    </row>
    <row r="35" spans="1:25" ht="24" customHeight="1">
      <c r="A35" s="93" t="s">
        <v>20</v>
      </c>
      <c r="B35" s="53"/>
      <c r="C35" s="53"/>
      <c r="D35" s="53"/>
      <c r="E35" s="54"/>
      <c r="F35" s="53"/>
      <c r="G35" s="53"/>
      <c r="H35" s="55"/>
      <c r="I35" s="55"/>
      <c r="J35" s="53"/>
      <c r="K35" s="56"/>
      <c r="L35" s="53"/>
      <c r="M35" s="53"/>
    </row>
    <row r="36" spans="1:25" s="60" customFormat="1" ht="24" customHeight="1">
      <c r="A36" s="58" t="str">
        <f>+A3</f>
        <v>AS AT JUNE 30, 2019</v>
      </c>
      <c r="B36" s="53"/>
      <c r="C36" s="53"/>
      <c r="D36" s="53"/>
      <c r="E36" s="54"/>
      <c r="F36" s="53"/>
      <c r="G36" s="53"/>
      <c r="H36" s="53"/>
      <c r="I36" s="55"/>
      <c r="J36" s="53"/>
      <c r="K36" s="56"/>
      <c r="L36" s="53"/>
      <c r="M36" s="53"/>
    </row>
    <row r="37" spans="1:25" ht="24" customHeight="1">
      <c r="B37" s="61"/>
      <c r="G37" s="270" t="s">
        <v>83</v>
      </c>
      <c r="H37" s="270"/>
      <c r="I37" s="270"/>
      <c r="J37" s="270"/>
      <c r="K37" s="270"/>
      <c r="L37" s="270"/>
      <c r="M37" s="270"/>
      <c r="N37" s="63"/>
      <c r="S37" s="60"/>
      <c r="T37" s="60"/>
      <c r="U37" s="60"/>
      <c r="V37" s="60"/>
      <c r="W37" s="60"/>
      <c r="X37" s="60"/>
      <c r="Y37" s="60"/>
    </row>
    <row r="38" spans="1:25" s="66" customFormat="1" ht="24.6" customHeight="1">
      <c r="A38" s="59"/>
      <c r="B38" s="59"/>
      <c r="C38" s="59"/>
      <c r="D38" s="59"/>
      <c r="E38" s="62"/>
      <c r="F38" s="59"/>
      <c r="G38" s="272" t="s">
        <v>0</v>
      </c>
      <c r="H38" s="272"/>
      <c r="I38" s="272"/>
      <c r="J38" s="202"/>
      <c r="K38" s="272" t="s">
        <v>1</v>
      </c>
      <c r="L38" s="272"/>
      <c r="M38" s="272"/>
      <c r="N38" s="63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</row>
    <row r="39" spans="1:25" s="66" customFormat="1" ht="24.6" customHeight="1">
      <c r="A39" s="59"/>
      <c r="B39" s="59"/>
      <c r="C39" s="59"/>
      <c r="D39" s="59"/>
      <c r="F39" s="59"/>
      <c r="G39" s="195" t="s">
        <v>168</v>
      </c>
      <c r="H39" s="67"/>
      <c r="I39" s="195" t="s">
        <v>136</v>
      </c>
      <c r="J39" s="67"/>
      <c r="K39" s="195" t="s">
        <v>168</v>
      </c>
      <c r="L39" s="195"/>
      <c r="M39" s="195" t="s">
        <v>136</v>
      </c>
      <c r="N39" s="63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</row>
    <row r="40" spans="1:25" s="66" customFormat="1" ht="24.6" customHeight="1">
      <c r="A40" s="59"/>
      <c r="B40" s="59"/>
      <c r="C40" s="59"/>
      <c r="D40" s="59"/>
      <c r="E40" s="67"/>
      <c r="F40" s="59"/>
      <c r="G40" s="67" t="s">
        <v>135</v>
      </c>
      <c r="H40" s="67"/>
      <c r="I40" s="67" t="s">
        <v>77</v>
      </c>
      <c r="J40" s="67"/>
      <c r="K40" s="67" t="s">
        <v>135</v>
      </c>
      <c r="L40" s="67"/>
      <c r="M40" s="67" t="s">
        <v>77</v>
      </c>
      <c r="N40" s="63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</row>
    <row r="41" spans="1:25" s="66" customFormat="1" ht="24.6" customHeight="1">
      <c r="A41" s="59"/>
      <c r="B41" s="59"/>
      <c r="C41" s="59"/>
      <c r="D41" s="59"/>
      <c r="E41" s="67"/>
      <c r="F41" s="59"/>
      <c r="G41" s="67" t="s">
        <v>133</v>
      </c>
      <c r="H41" s="67"/>
      <c r="I41" s="67" t="s">
        <v>137</v>
      </c>
      <c r="J41" s="67"/>
      <c r="K41" s="67" t="s">
        <v>133</v>
      </c>
      <c r="L41" s="67"/>
      <c r="M41" s="67" t="s">
        <v>137</v>
      </c>
      <c r="N41" s="63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</row>
    <row r="42" spans="1:25" s="66" customFormat="1" ht="24.6" customHeight="1">
      <c r="A42" s="59"/>
      <c r="B42" s="59"/>
      <c r="C42" s="59"/>
      <c r="D42" s="59"/>
      <c r="E42" s="208" t="s">
        <v>2</v>
      </c>
      <c r="F42" s="59"/>
      <c r="G42" s="208" t="s">
        <v>134</v>
      </c>
      <c r="H42" s="67"/>
      <c r="I42" s="208"/>
      <c r="J42" s="67"/>
      <c r="K42" s="208" t="s">
        <v>134</v>
      </c>
      <c r="L42" s="67"/>
      <c r="M42" s="208"/>
      <c r="N42" s="63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</row>
    <row r="43" spans="1:25" s="66" customFormat="1" ht="24" customHeight="1">
      <c r="A43" s="94" t="s">
        <v>28</v>
      </c>
      <c r="B43" s="69"/>
      <c r="C43" s="59"/>
      <c r="D43" s="59"/>
      <c r="E43" s="70"/>
      <c r="F43" s="62"/>
      <c r="H43" s="95"/>
      <c r="I43" s="96"/>
      <c r="J43" s="72"/>
      <c r="K43" s="73"/>
      <c r="L43" s="74"/>
      <c r="M43" s="72"/>
      <c r="O43" s="65"/>
      <c r="P43" s="65"/>
      <c r="Q43" s="65"/>
      <c r="R43" s="65"/>
    </row>
    <row r="44" spans="1:25" ht="24" customHeight="1">
      <c r="A44" s="66" t="s">
        <v>9</v>
      </c>
      <c r="F44" s="62"/>
      <c r="G44" s="62"/>
      <c r="H44" s="95"/>
      <c r="I44" s="97"/>
      <c r="J44" s="72"/>
      <c r="K44" s="75"/>
      <c r="L44" s="87"/>
      <c r="M44" s="87"/>
    </row>
    <row r="45" spans="1:25" s="60" customFormat="1" ht="24.6" customHeight="1">
      <c r="A45" s="59"/>
      <c r="B45" s="59" t="s">
        <v>31</v>
      </c>
      <c r="C45" s="59"/>
      <c r="D45" s="59"/>
      <c r="E45" s="86">
        <v>14</v>
      </c>
      <c r="F45" s="62"/>
      <c r="G45" s="203">
        <v>234681</v>
      </c>
      <c r="H45" s="95"/>
      <c r="I45" s="78">
        <v>379505</v>
      </c>
      <c r="J45" s="72"/>
      <c r="K45" s="77">
        <v>201111</v>
      </c>
      <c r="L45" s="78"/>
      <c r="M45" s="77">
        <v>365508</v>
      </c>
      <c r="N45" s="59"/>
      <c r="O45" s="78"/>
    </row>
    <row r="46" spans="1:25" s="60" customFormat="1" ht="24.6" customHeight="1">
      <c r="A46" s="59"/>
      <c r="B46" s="59" t="s">
        <v>104</v>
      </c>
      <c r="C46" s="59"/>
      <c r="D46" s="59"/>
      <c r="E46" s="86" t="s">
        <v>139</v>
      </c>
      <c r="F46" s="62"/>
      <c r="G46" s="203">
        <v>1929</v>
      </c>
      <c r="H46" s="95"/>
      <c r="I46" s="78">
        <v>5287</v>
      </c>
      <c r="J46" s="72"/>
      <c r="K46" s="77">
        <v>1043</v>
      </c>
      <c r="L46" s="78"/>
      <c r="M46" s="77">
        <v>1033</v>
      </c>
      <c r="N46" s="59"/>
      <c r="O46" s="78"/>
    </row>
    <row r="47" spans="1:25" s="60" customFormat="1" ht="24.6" customHeight="1">
      <c r="A47" s="59"/>
      <c r="B47" s="59" t="s">
        <v>128</v>
      </c>
      <c r="C47" s="59"/>
      <c r="D47" s="59"/>
      <c r="E47" s="86"/>
      <c r="F47" s="62"/>
      <c r="G47" s="203">
        <v>685</v>
      </c>
      <c r="H47" s="95"/>
      <c r="I47" s="78">
        <v>381</v>
      </c>
      <c r="J47" s="72"/>
      <c r="K47" s="77">
        <v>685</v>
      </c>
      <c r="L47" s="78"/>
      <c r="M47" s="77">
        <v>381</v>
      </c>
      <c r="N47" s="59"/>
      <c r="O47" s="78"/>
    </row>
    <row r="48" spans="1:25" s="60" customFormat="1" ht="24.6" customHeight="1">
      <c r="A48" s="59"/>
      <c r="B48" s="59" t="s">
        <v>129</v>
      </c>
      <c r="C48" s="59"/>
      <c r="D48" s="59"/>
      <c r="E48" s="86" t="s">
        <v>140</v>
      </c>
      <c r="F48" s="62"/>
      <c r="G48" s="98">
        <v>2996516</v>
      </c>
      <c r="H48" s="95"/>
      <c r="I48" s="78">
        <v>2996061</v>
      </c>
      <c r="J48" s="72"/>
      <c r="K48" s="77">
        <v>2988806</v>
      </c>
      <c r="L48" s="78"/>
      <c r="M48" s="77">
        <v>2988681</v>
      </c>
      <c r="N48" s="59"/>
      <c r="O48" s="78"/>
    </row>
    <row r="49" spans="1:18" s="65" customFormat="1" ht="24.6" customHeight="1">
      <c r="A49" s="66"/>
      <c r="B49" s="66"/>
      <c r="C49" s="66"/>
      <c r="D49" s="66" t="s">
        <v>33</v>
      </c>
      <c r="E49" s="86"/>
      <c r="F49" s="70"/>
      <c r="G49" s="98">
        <f>SUM(G45:G48)</f>
        <v>3233811</v>
      </c>
      <c r="H49" s="67"/>
      <c r="I49" s="99">
        <f>SUM(I45:I48)</f>
        <v>3381234</v>
      </c>
      <c r="J49" s="100"/>
      <c r="K49" s="101">
        <f>SUM(K45:K48)</f>
        <v>3191645</v>
      </c>
      <c r="L49" s="78"/>
      <c r="M49" s="101">
        <f>SUM(M45:M48)</f>
        <v>3355603</v>
      </c>
      <c r="N49" s="66"/>
      <c r="O49" s="84"/>
    </row>
    <row r="50" spans="1:18" s="60" customFormat="1" ht="27" customHeight="1">
      <c r="A50" s="66" t="s">
        <v>72</v>
      </c>
      <c r="B50" s="59"/>
      <c r="C50" s="59"/>
      <c r="D50" s="59"/>
      <c r="E50" s="86"/>
      <c r="F50" s="62"/>
      <c r="G50" s="75"/>
      <c r="H50" s="95"/>
      <c r="I50" s="102"/>
      <c r="J50" s="72"/>
      <c r="K50" s="75"/>
      <c r="L50" s="78"/>
      <c r="M50" s="75"/>
      <c r="N50" s="59"/>
      <c r="O50" s="78"/>
    </row>
    <row r="51" spans="1:18" s="60" customFormat="1" ht="24.6" customHeight="1">
      <c r="A51" s="59"/>
      <c r="B51" s="59" t="s">
        <v>105</v>
      </c>
      <c r="C51" s="59"/>
      <c r="D51" s="59"/>
      <c r="E51" s="86" t="s">
        <v>139</v>
      </c>
      <c r="F51" s="62"/>
      <c r="G51" s="78">
        <v>0</v>
      </c>
      <c r="H51" s="95"/>
      <c r="I51" s="78">
        <v>203</v>
      </c>
      <c r="J51" s="72"/>
      <c r="K51" s="77">
        <v>0</v>
      </c>
      <c r="L51" s="78"/>
      <c r="M51" s="77">
        <v>0</v>
      </c>
      <c r="N51" s="59"/>
      <c r="O51" s="78"/>
    </row>
    <row r="52" spans="1:18" s="60" customFormat="1" ht="24.6" customHeight="1">
      <c r="A52" s="59"/>
      <c r="B52" s="59" t="s">
        <v>74</v>
      </c>
      <c r="C52" s="59"/>
      <c r="D52" s="59"/>
      <c r="E52" s="86"/>
      <c r="F52" s="62"/>
      <c r="G52" s="78">
        <v>2473</v>
      </c>
      <c r="H52" s="95"/>
      <c r="I52" s="78">
        <v>2449</v>
      </c>
      <c r="J52" s="72"/>
      <c r="K52" s="77">
        <v>0</v>
      </c>
      <c r="L52" s="78"/>
      <c r="M52" s="77">
        <v>0</v>
      </c>
      <c r="N52" s="59"/>
      <c r="O52" s="78"/>
    </row>
    <row r="53" spans="1:18" s="60" customFormat="1" ht="24.6" customHeight="1">
      <c r="A53" s="59"/>
      <c r="B53" s="59" t="s">
        <v>38</v>
      </c>
      <c r="C53" s="59"/>
      <c r="D53" s="59"/>
      <c r="E53" s="86"/>
      <c r="F53" s="62"/>
      <c r="G53" s="78">
        <v>2344</v>
      </c>
      <c r="H53" s="95"/>
      <c r="I53" s="78">
        <v>2445</v>
      </c>
      <c r="J53" s="72"/>
      <c r="K53" s="77">
        <v>0</v>
      </c>
      <c r="L53" s="77"/>
      <c r="M53" s="77">
        <v>0</v>
      </c>
      <c r="N53" s="59"/>
      <c r="O53" s="78"/>
    </row>
    <row r="54" spans="1:18" s="60" customFormat="1" ht="24.6" customHeight="1">
      <c r="A54" s="59"/>
      <c r="B54" s="59" t="s">
        <v>75</v>
      </c>
      <c r="C54" s="59"/>
      <c r="D54" s="59"/>
      <c r="E54" s="86"/>
      <c r="F54" s="62"/>
      <c r="G54" s="78">
        <v>4970</v>
      </c>
      <c r="H54" s="95"/>
      <c r="I54" s="78">
        <v>1841</v>
      </c>
      <c r="J54" s="72"/>
      <c r="K54" s="103">
        <v>3771</v>
      </c>
      <c r="L54" s="77"/>
      <c r="M54" s="103">
        <v>1495</v>
      </c>
      <c r="N54" s="77"/>
      <c r="O54" s="78"/>
    </row>
    <row r="55" spans="1:18" s="60" customFormat="1" ht="24.6" customHeight="1">
      <c r="A55" s="59"/>
      <c r="B55" s="59" t="s">
        <v>130</v>
      </c>
      <c r="C55" s="59"/>
      <c r="D55" s="59"/>
      <c r="E55" s="86"/>
      <c r="F55" s="62"/>
      <c r="G55" s="78">
        <v>52262</v>
      </c>
      <c r="H55" s="95"/>
      <c r="I55" s="78">
        <v>55553</v>
      </c>
      <c r="J55" s="72"/>
      <c r="K55" s="103">
        <v>46168</v>
      </c>
      <c r="L55" s="77"/>
      <c r="M55" s="103">
        <v>46168</v>
      </c>
      <c r="N55" s="77"/>
      <c r="O55" s="78"/>
    </row>
    <row r="56" spans="1:18" s="65" customFormat="1" ht="24.6" customHeight="1">
      <c r="A56" s="66"/>
      <c r="B56" s="66"/>
      <c r="C56" s="66"/>
      <c r="D56" s="65" t="s">
        <v>73</v>
      </c>
      <c r="E56" s="70"/>
      <c r="F56" s="70"/>
      <c r="G56" s="101">
        <f>SUM(G51:G55)</f>
        <v>62049</v>
      </c>
      <c r="H56" s="67"/>
      <c r="I56" s="99">
        <f>SUM(I51:I55)</f>
        <v>62491</v>
      </c>
      <c r="J56" s="100"/>
      <c r="K56" s="101">
        <f>SUM(K51:K55)</f>
        <v>49939</v>
      </c>
      <c r="L56" s="104"/>
      <c r="M56" s="101">
        <f>SUM(M51:M55)</f>
        <v>47663</v>
      </c>
      <c r="N56" s="66"/>
      <c r="O56" s="84"/>
    </row>
    <row r="57" spans="1:18" s="66" customFormat="1" ht="24.6" customHeight="1">
      <c r="B57" s="66" t="s">
        <v>10</v>
      </c>
      <c r="E57" s="70"/>
      <c r="F57" s="70"/>
      <c r="G57" s="101">
        <f>G56+G49</f>
        <v>3295860</v>
      </c>
      <c r="H57" s="67"/>
      <c r="I57" s="99">
        <f>I56+I49</f>
        <v>3443725</v>
      </c>
      <c r="J57" s="100"/>
      <c r="K57" s="101">
        <f>K56+K49</f>
        <v>3241584</v>
      </c>
      <c r="L57" s="104"/>
      <c r="M57" s="101">
        <f>M56+M49</f>
        <v>3403266</v>
      </c>
      <c r="O57" s="84"/>
      <c r="P57" s="65"/>
      <c r="Q57" s="65"/>
      <c r="R57" s="65"/>
    </row>
    <row r="58" spans="1:18" ht="24.6" customHeight="1">
      <c r="B58" s="66" t="s">
        <v>120</v>
      </c>
      <c r="F58" s="62"/>
      <c r="G58" s="105"/>
      <c r="H58" s="104"/>
      <c r="I58" s="106"/>
      <c r="J58" s="72"/>
      <c r="K58" s="75"/>
      <c r="L58" s="104"/>
      <c r="M58" s="107"/>
    </row>
    <row r="59" spans="1:18" ht="24" customHeight="1">
      <c r="B59" s="59" t="s">
        <v>26</v>
      </c>
      <c r="E59" s="67" t="s">
        <v>141</v>
      </c>
      <c r="F59" s="95"/>
      <c r="G59" s="95"/>
      <c r="I59" s="108"/>
      <c r="K59" s="75"/>
      <c r="M59" s="109"/>
    </row>
    <row r="60" spans="1:18" ht="24.6" customHeight="1">
      <c r="B60" s="110" t="s">
        <v>107</v>
      </c>
      <c r="C60" s="59" t="s">
        <v>36</v>
      </c>
      <c r="D60" s="60"/>
      <c r="E60" s="95"/>
      <c r="G60" s="95"/>
      <c r="I60" s="111"/>
      <c r="K60" s="75"/>
      <c r="M60" s="109"/>
    </row>
    <row r="61" spans="1:18" ht="24.6" customHeight="1" thickBot="1">
      <c r="B61" s="110"/>
      <c r="C61" s="59" t="s">
        <v>66</v>
      </c>
      <c r="G61" s="112">
        <v>147006013</v>
      </c>
      <c r="H61" s="60"/>
      <c r="I61" s="112">
        <v>147006013</v>
      </c>
      <c r="J61" s="113"/>
      <c r="K61" s="114">
        <v>147006013</v>
      </c>
      <c r="L61" s="113"/>
      <c r="M61" s="114">
        <v>147006013</v>
      </c>
    </row>
    <row r="62" spans="1:18" s="60" customFormat="1" ht="24.6" customHeight="1" thickTop="1">
      <c r="A62" s="59"/>
      <c r="B62" s="110" t="s">
        <v>107</v>
      </c>
      <c r="C62" s="59" t="s">
        <v>76</v>
      </c>
      <c r="D62" s="59"/>
      <c r="E62" s="62"/>
      <c r="F62" s="62"/>
      <c r="G62" s="59"/>
      <c r="H62" s="77"/>
      <c r="I62" s="57"/>
      <c r="J62" s="115"/>
      <c r="K62" s="75"/>
      <c r="L62" s="115"/>
      <c r="M62" s="113"/>
      <c r="N62" s="59"/>
    </row>
    <row r="63" spans="1:18" s="60" customFormat="1" ht="24.6" customHeight="1">
      <c r="A63" s="59"/>
      <c r="B63" s="59"/>
      <c r="C63" s="59" t="s">
        <v>115</v>
      </c>
      <c r="E63" s="62"/>
      <c r="F63" s="62"/>
      <c r="G63" s="77">
        <f>+'SE Conso'!D15</f>
        <v>42662405</v>
      </c>
      <c r="H63" s="77"/>
      <c r="I63" s="75">
        <f>+'SE Conso'!D12</f>
        <v>42662405</v>
      </c>
      <c r="J63" s="77"/>
      <c r="K63" s="75">
        <f>+'SE Separate'!D15</f>
        <v>42662405</v>
      </c>
      <c r="L63" s="77"/>
      <c r="M63" s="75">
        <f>+'SE Separate'!D12</f>
        <v>42662405</v>
      </c>
      <c r="N63" s="59"/>
    </row>
    <row r="64" spans="1:18" s="60" customFormat="1" ht="24.6" customHeight="1">
      <c r="A64" s="59"/>
      <c r="B64" s="59" t="s">
        <v>99</v>
      </c>
      <c r="C64" s="59"/>
      <c r="D64" s="59"/>
      <c r="E64" s="62"/>
      <c r="F64" s="59"/>
      <c r="G64" s="77">
        <f>+'SE Conso'!F15</f>
        <v>-32759548</v>
      </c>
      <c r="H64" s="59"/>
      <c r="I64" s="116">
        <v>-32759548</v>
      </c>
      <c r="J64" s="77"/>
      <c r="K64" s="77">
        <f>+'SE Separate'!F15</f>
        <v>-32759548</v>
      </c>
      <c r="L64" s="77"/>
      <c r="M64" s="77">
        <v>-32759548</v>
      </c>
      <c r="N64" s="59"/>
    </row>
    <row r="65" spans="1:15" s="60" customFormat="1" ht="24.6" customHeight="1">
      <c r="A65" s="59"/>
      <c r="B65" s="59" t="s">
        <v>63</v>
      </c>
      <c r="C65" s="59"/>
      <c r="D65" s="59"/>
      <c r="E65" s="62"/>
      <c r="F65" s="59"/>
      <c r="G65" s="80">
        <f>+'SE Conso'!H19</f>
        <v>153537</v>
      </c>
      <c r="H65" s="59"/>
      <c r="I65" s="117">
        <v>153537</v>
      </c>
      <c r="J65" s="115"/>
      <c r="K65" s="75">
        <v>153537</v>
      </c>
      <c r="L65" s="115"/>
      <c r="M65" s="113">
        <v>153537</v>
      </c>
      <c r="N65" s="59"/>
    </row>
    <row r="66" spans="1:15" s="60" customFormat="1" ht="24.6" customHeight="1">
      <c r="A66" s="59"/>
      <c r="B66" s="59" t="s">
        <v>198</v>
      </c>
      <c r="C66" s="59"/>
      <c r="D66" s="59"/>
      <c r="E66" s="62"/>
      <c r="F66" s="62"/>
      <c r="G66" s="113">
        <f>+'SE Conso'!J19</f>
        <v>-47939</v>
      </c>
      <c r="I66" s="118">
        <v>-47939</v>
      </c>
      <c r="J66" s="115"/>
      <c r="K66" s="77">
        <v>0</v>
      </c>
      <c r="L66" s="115"/>
      <c r="M66" s="77">
        <v>0</v>
      </c>
      <c r="N66" s="59"/>
    </row>
    <row r="67" spans="1:15" s="60" customFormat="1" ht="24.6" customHeight="1">
      <c r="A67" s="59"/>
      <c r="B67" s="59" t="s">
        <v>54</v>
      </c>
      <c r="C67" s="59"/>
      <c r="D67" s="59"/>
      <c r="E67" s="62"/>
      <c r="F67" s="62"/>
      <c r="G67" s="113">
        <f>+'SE Conso'!L15</f>
        <v>-6433302</v>
      </c>
      <c r="I67" s="118">
        <v>-6340735</v>
      </c>
      <c r="J67" s="113"/>
      <c r="K67" s="118">
        <f>+'SE Separate'!J15</f>
        <v>-6635617</v>
      </c>
      <c r="L67" s="113"/>
      <c r="M67" s="118">
        <v>-6486086</v>
      </c>
      <c r="N67" s="59"/>
    </row>
    <row r="68" spans="1:15" s="60" customFormat="1" ht="24.6" customHeight="1">
      <c r="A68" s="59"/>
      <c r="B68" s="59" t="s">
        <v>151</v>
      </c>
      <c r="C68" s="198"/>
      <c r="D68" s="198"/>
      <c r="E68" s="62"/>
      <c r="F68" s="62"/>
      <c r="G68" s="120">
        <f>'SE Conso'!P15</f>
        <v>0</v>
      </c>
      <c r="H68" s="59"/>
      <c r="I68" s="120">
        <v>0</v>
      </c>
      <c r="J68" s="115"/>
      <c r="K68" s="120">
        <f>'SE Separate'!N15</f>
        <v>0</v>
      </c>
      <c r="L68" s="115"/>
      <c r="M68" s="120">
        <v>0</v>
      </c>
      <c r="N68" s="59"/>
    </row>
    <row r="69" spans="1:15" s="60" customFormat="1" ht="24.6" customHeight="1">
      <c r="A69" s="59"/>
      <c r="B69" s="66" t="s">
        <v>101</v>
      </c>
      <c r="C69" s="59"/>
      <c r="E69" s="62"/>
      <c r="F69" s="59"/>
      <c r="G69" s="113">
        <f>SUM(G63:G68)</f>
        <v>3575153</v>
      </c>
      <c r="I69" s="118">
        <f>SUM(I63:I68)</f>
        <v>3667720</v>
      </c>
      <c r="J69" s="113"/>
      <c r="K69" s="75">
        <f>SUM(K63:K68)</f>
        <v>3420777</v>
      </c>
      <c r="L69" s="115"/>
      <c r="M69" s="113">
        <f>SUM(M63:M68)</f>
        <v>3570308</v>
      </c>
      <c r="N69" s="59"/>
    </row>
    <row r="70" spans="1:15" s="60" customFormat="1" ht="24.6" customHeight="1">
      <c r="A70" s="59"/>
      <c r="B70" s="59" t="s">
        <v>23</v>
      </c>
      <c r="C70" s="59"/>
      <c r="D70" s="59"/>
      <c r="E70" s="62"/>
      <c r="F70" s="59"/>
      <c r="G70" s="119">
        <f>+'SE Conso'!T19</f>
        <v>0</v>
      </c>
      <c r="H70" s="77"/>
      <c r="I70" s="120">
        <f>+'SE Conso'!T15</f>
        <v>0</v>
      </c>
      <c r="J70" s="77"/>
      <c r="K70" s="121">
        <v>0</v>
      </c>
      <c r="L70" s="115"/>
      <c r="M70" s="121">
        <v>0</v>
      </c>
      <c r="N70" s="59"/>
    </row>
    <row r="71" spans="1:15" s="60" customFormat="1" ht="24.6" customHeight="1">
      <c r="A71" s="59"/>
      <c r="B71" s="66" t="s">
        <v>102</v>
      </c>
      <c r="C71" s="59"/>
      <c r="D71" s="59"/>
      <c r="E71" s="62"/>
      <c r="F71" s="59"/>
      <c r="G71" s="77">
        <f>SUM(G69:G70)</f>
        <v>3575153</v>
      </c>
      <c r="H71" s="59"/>
      <c r="I71" s="116">
        <f>SUM(I69:I70)</f>
        <v>3667720</v>
      </c>
      <c r="J71" s="77"/>
      <c r="K71" s="75">
        <f>SUM(K69:K70)</f>
        <v>3420777</v>
      </c>
      <c r="L71" s="77"/>
      <c r="M71" s="78">
        <f>SUM(M69:M70)</f>
        <v>3570308</v>
      </c>
      <c r="N71" s="59"/>
    </row>
    <row r="72" spans="1:15" s="60" customFormat="1" ht="24" customHeight="1" thickBot="1">
      <c r="A72" s="66" t="s">
        <v>25</v>
      </c>
      <c r="B72" s="59"/>
      <c r="C72" s="59"/>
      <c r="D72" s="59"/>
      <c r="E72" s="62"/>
      <c r="F72" s="59"/>
      <c r="G72" s="122">
        <f>G71+G57</f>
        <v>6871013</v>
      </c>
      <c r="H72" s="59"/>
      <c r="I72" s="123">
        <f>I71+I57</f>
        <v>7111445</v>
      </c>
      <c r="J72" s="115"/>
      <c r="K72" s="124">
        <f>K71+K57</f>
        <v>6662361</v>
      </c>
      <c r="L72" s="115"/>
      <c r="M72" s="122">
        <f>M71+M57</f>
        <v>6973574</v>
      </c>
      <c r="N72" s="125"/>
      <c r="O72" s="126"/>
    </row>
    <row r="73" spans="1:15" s="60" customFormat="1" ht="16.5" thickTop="1">
      <c r="A73" s="59"/>
      <c r="B73" s="59"/>
      <c r="C73" s="59"/>
      <c r="D73" s="59"/>
      <c r="E73" s="62"/>
      <c r="F73" s="59"/>
      <c r="G73" s="59"/>
      <c r="H73" s="59"/>
      <c r="I73" s="127"/>
      <c r="J73" s="59"/>
      <c r="K73" s="80"/>
      <c r="L73" s="59"/>
      <c r="M73" s="125"/>
      <c r="N73" s="59"/>
      <c r="O73" s="113"/>
    </row>
    <row r="74" spans="1:15" s="60" customFormat="1" ht="22.5" customHeight="1">
      <c r="A74" s="59" t="s">
        <v>138</v>
      </c>
      <c r="B74" s="59"/>
      <c r="C74" s="59"/>
      <c r="D74" s="59"/>
      <c r="E74" s="62"/>
      <c r="F74" s="59"/>
      <c r="G74" s="59"/>
      <c r="H74" s="59"/>
      <c r="I74" s="57"/>
      <c r="J74" s="59"/>
      <c r="K74" s="80"/>
      <c r="L74" s="59"/>
      <c r="M74" s="59"/>
      <c r="N74" s="59"/>
    </row>
    <row r="75" spans="1:15" s="60" customFormat="1" ht="24.6" customHeight="1">
      <c r="A75" s="59"/>
      <c r="B75" s="59"/>
      <c r="C75" s="59"/>
      <c r="D75" s="59"/>
      <c r="E75" s="62"/>
      <c r="F75" s="59"/>
      <c r="G75" s="59"/>
      <c r="H75" s="125">
        <f>H71-H29</f>
        <v>0</v>
      </c>
      <c r="I75" s="128"/>
      <c r="J75" s="59"/>
      <c r="K75" s="80"/>
      <c r="L75" s="59"/>
      <c r="M75" s="83"/>
      <c r="N75" s="59"/>
    </row>
    <row r="76" spans="1:15" s="60" customFormat="1" ht="24.6" customHeight="1">
      <c r="A76" s="59"/>
      <c r="B76" s="59"/>
      <c r="C76" s="59"/>
      <c r="D76" s="59"/>
      <c r="E76" s="62"/>
      <c r="F76" s="59"/>
      <c r="G76" s="125">
        <f>+G72-G30</f>
        <v>0</v>
      </c>
      <c r="H76" s="59"/>
      <c r="I76" s="125">
        <f>+I72-I30</f>
        <v>0</v>
      </c>
      <c r="J76" s="59"/>
      <c r="K76" s="125">
        <f>+K72-K30</f>
        <v>0</v>
      </c>
      <c r="L76" s="59"/>
      <c r="M76" s="125">
        <f>+M72-M30</f>
        <v>0</v>
      </c>
      <c r="N76" s="59"/>
    </row>
    <row r="77" spans="1:15" ht="24.6" customHeight="1">
      <c r="A77" s="129"/>
      <c r="G77" s="83"/>
      <c r="H77" s="83"/>
      <c r="I77" s="83"/>
      <c r="J77" s="83"/>
      <c r="K77" s="83"/>
      <c r="M77" s="83"/>
    </row>
    <row r="78" spans="1:15" ht="24.6" customHeight="1">
      <c r="G78" s="115"/>
      <c r="I78" s="130"/>
      <c r="J78" s="115"/>
      <c r="L78" s="115"/>
      <c r="M78" s="115"/>
    </row>
    <row r="79" spans="1:15" ht="24.6" customHeight="1">
      <c r="K79" s="75"/>
    </row>
    <row r="80" spans="1:15" ht="24.6" customHeight="1">
      <c r="K80" s="75"/>
    </row>
    <row r="81" spans="11:11" ht="24.6" customHeight="1">
      <c r="K81" s="75"/>
    </row>
    <row r="82" spans="11:11" ht="24.6" customHeight="1">
      <c r="K82" s="75"/>
    </row>
    <row r="83" spans="11:11" ht="24.6" customHeight="1">
      <c r="K83" s="75"/>
    </row>
    <row r="84" spans="11:11" ht="24.6" customHeight="1">
      <c r="K84" s="75"/>
    </row>
    <row r="85" spans="11:11" ht="24.6" customHeight="1">
      <c r="K85" s="75"/>
    </row>
    <row r="86" spans="11:11" ht="24.6" customHeight="1">
      <c r="K86" s="75"/>
    </row>
    <row r="87" spans="11:11" ht="24.6" customHeight="1">
      <c r="K87" s="75"/>
    </row>
    <row r="88" spans="11:11" ht="24.6" customHeight="1">
      <c r="K88" s="75"/>
    </row>
    <row r="89" spans="11:11" ht="24.6" customHeight="1">
      <c r="K89" s="75"/>
    </row>
    <row r="90" spans="11:11" ht="24.6" customHeight="1">
      <c r="K90" s="75"/>
    </row>
    <row r="91" spans="11:11" ht="24.6" customHeight="1">
      <c r="K91" s="75"/>
    </row>
    <row r="92" spans="11:11" ht="24.6" customHeight="1">
      <c r="K92" s="75"/>
    </row>
    <row r="93" spans="11:11" ht="24.6" customHeight="1">
      <c r="K93" s="75"/>
    </row>
    <row r="94" spans="11:11" ht="24.6" customHeight="1">
      <c r="K94" s="75"/>
    </row>
    <row r="95" spans="11:11" ht="24.6" customHeight="1">
      <c r="K95" s="75"/>
    </row>
    <row r="96" spans="11:11" ht="24.6" customHeight="1">
      <c r="K96" s="75"/>
    </row>
    <row r="97" spans="11:11" ht="24.6" customHeight="1">
      <c r="K97" s="75"/>
    </row>
    <row r="98" spans="11:11" ht="24.6" customHeight="1">
      <c r="K98" s="75"/>
    </row>
    <row r="99" spans="11:11" ht="24.6" customHeight="1">
      <c r="K99" s="75"/>
    </row>
    <row r="100" spans="11:11" ht="24.6" customHeight="1">
      <c r="K100" s="75"/>
    </row>
    <row r="101" spans="11:11" ht="24.6" customHeight="1">
      <c r="K101" s="75"/>
    </row>
    <row r="102" spans="11:11" ht="24.6" customHeight="1">
      <c r="K102" s="75"/>
    </row>
    <row r="103" spans="11:11" ht="24.6" customHeight="1">
      <c r="K103" s="75"/>
    </row>
    <row r="104" spans="11:11" ht="24.6" customHeight="1">
      <c r="K104" s="75"/>
    </row>
    <row r="105" spans="11:11" ht="24.6" customHeight="1">
      <c r="K105" s="75"/>
    </row>
    <row r="106" spans="11:11" ht="24.6" customHeight="1">
      <c r="K106" s="75"/>
    </row>
    <row r="107" spans="11:11" ht="24.6" customHeight="1">
      <c r="K107" s="75"/>
    </row>
    <row r="108" spans="11:11" ht="24.6" customHeight="1">
      <c r="K108" s="75"/>
    </row>
    <row r="109" spans="11:11" ht="24.6" customHeight="1">
      <c r="K109" s="75"/>
    </row>
    <row r="110" spans="11:11" ht="24.6" customHeight="1">
      <c r="K110" s="75"/>
    </row>
    <row r="111" spans="11:11" ht="24.6" customHeight="1">
      <c r="K111" s="75"/>
    </row>
    <row r="112" spans="11:11" ht="24.6" customHeight="1">
      <c r="K112" s="75"/>
    </row>
    <row r="113" spans="11:11" ht="24.6" customHeight="1">
      <c r="K113" s="75"/>
    </row>
    <row r="114" spans="11:11" ht="24.6" customHeight="1">
      <c r="K114" s="75"/>
    </row>
    <row r="115" spans="11:11" ht="24.6" customHeight="1">
      <c r="K115" s="75"/>
    </row>
  </sheetData>
  <mergeCells count="6">
    <mergeCell ref="G4:M4"/>
    <mergeCell ref="G5:I5"/>
    <mergeCell ref="K5:M5"/>
    <mergeCell ref="K38:M38"/>
    <mergeCell ref="G38:I38"/>
    <mergeCell ref="G37:M37"/>
  </mergeCells>
  <pageMargins left="0.78740157480314965" right="0.15748031496062992" top="0.74803149606299213" bottom="0.98425196850393704" header="0.51181102362204722" footer="0.51181102362204722"/>
  <pageSetup paperSize="9" scale="67" orientation="portrait" blackAndWhite="1" useFirstPageNumber="1" r:id="rId1"/>
  <headerFooter alignWithMargins="0">
    <oddFooter>&amp;R&amp;P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6"/>
  <sheetViews>
    <sheetView showGridLines="0" view="pageBreakPreview" zoomScale="60" zoomScaleNormal="100" workbookViewId="0">
      <selection activeCell="E64" sqref="E64"/>
    </sheetView>
  </sheetViews>
  <sheetFormatPr defaultColWidth="9.140625" defaultRowHeight="24.6" customHeight="1"/>
  <cols>
    <col min="1" max="1" width="4.7109375" style="13" customWidth="1"/>
    <col min="2" max="2" width="2.28515625" style="13" customWidth="1"/>
    <col min="3" max="3" width="4.7109375" style="13" customWidth="1"/>
    <col min="4" max="4" width="48.85546875" style="13" customWidth="1"/>
    <col min="5" max="5" width="10.28515625" style="13" customWidth="1"/>
    <col min="6" max="6" width="2.5703125" style="13" customWidth="1"/>
    <col min="7" max="7" width="15.7109375" style="13" customWidth="1"/>
    <col min="8" max="8" width="2.5703125" style="13" customWidth="1"/>
    <col min="9" max="9" width="15.7109375" style="13" customWidth="1"/>
    <col min="10" max="10" width="2.5703125" style="12" customWidth="1"/>
    <col min="11" max="11" width="15.7109375" style="13" customWidth="1"/>
    <col min="12" max="12" width="2.5703125" style="12" customWidth="1"/>
    <col min="13" max="13" width="15.7109375" style="13" customWidth="1"/>
    <col min="14" max="14" width="9.42578125" style="12" bestFit="1" customWidth="1"/>
    <col min="15" max="16" width="9.140625" style="12"/>
    <col min="17" max="16384" width="9.140625" style="13"/>
  </cols>
  <sheetData>
    <row r="1" spans="1:16" ht="22.5" customHeight="1">
      <c r="A1" s="9" t="s">
        <v>40</v>
      </c>
      <c r="B1" s="10"/>
      <c r="C1" s="10"/>
      <c r="D1" s="10"/>
      <c r="E1" s="10"/>
      <c r="F1" s="10"/>
      <c r="G1" s="10"/>
      <c r="H1" s="10"/>
      <c r="I1" s="10"/>
      <c r="J1" s="11"/>
      <c r="K1" s="10"/>
      <c r="L1" s="11"/>
      <c r="M1" s="2" t="s">
        <v>142</v>
      </c>
    </row>
    <row r="2" spans="1:16" ht="22.5" customHeight="1">
      <c r="A2" s="273" t="s">
        <v>21</v>
      </c>
      <c r="B2" s="273"/>
      <c r="C2" s="273"/>
      <c r="D2" s="273"/>
      <c r="E2" s="273"/>
      <c r="F2" s="273"/>
      <c r="G2" s="273"/>
      <c r="H2" s="273"/>
      <c r="I2" s="273"/>
      <c r="J2" s="14"/>
      <c r="K2" s="10"/>
      <c r="L2" s="11"/>
      <c r="M2" s="2" t="s">
        <v>143</v>
      </c>
    </row>
    <row r="3" spans="1:16" s="12" customFormat="1" ht="22.5" customHeight="1">
      <c r="A3" s="276" t="s">
        <v>193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6" ht="24.6" customHeight="1">
      <c r="G4" s="274" t="s">
        <v>83</v>
      </c>
      <c r="H4" s="274"/>
      <c r="I4" s="274"/>
      <c r="J4" s="274"/>
      <c r="K4" s="274"/>
      <c r="L4" s="274"/>
      <c r="M4" s="274"/>
    </row>
    <row r="5" spans="1:16" ht="24.6" customHeight="1">
      <c r="G5" s="275" t="s">
        <v>0</v>
      </c>
      <c r="H5" s="275"/>
      <c r="I5" s="275"/>
      <c r="K5" s="275" t="s">
        <v>1</v>
      </c>
      <c r="L5" s="275"/>
      <c r="M5" s="275"/>
    </row>
    <row r="6" spans="1:16" s="15" customFormat="1" ht="24.6" customHeight="1">
      <c r="E6" s="16" t="s">
        <v>2</v>
      </c>
      <c r="F6" s="13"/>
      <c r="G6" s="17">
        <v>2019</v>
      </c>
      <c r="H6" s="18"/>
      <c r="I6" s="17">
        <v>2018</v>
      </c>
      <c r="J6" s="19"/>
      <c r="K6" s="17">
        <v>2019</v>
      </c>
      <c r="L6" s="18"/>
      <c r="M6" s="17">
        <v>2018</v>
      </c>
      <c r="N6" s="20"/>
      <c r="O6" s="20"/>
      <c r="P6" s="20"/>
    </row>
    <row r="7" spans="1:16" s="15" customFormat="1" ht="24.6" customHeight="1">
      <c r="A7" s="15" t="s">
        <v>108</v>
      </c>
      <c r="E7" s="21"/>
      <c r="G7" s="22"/>
      <c r="H7" s="18"/>
      <c r="I7" s="22"/>
      <c r="J7" s="23"/>
      <c r="K7" s="22"/>
      <c r="L7" s="22"/>
      <c r="M7" s="22"/>
      <c r="N7" s="20"/>
      <c r="O7" s="20"/>
      <c r="P7" s="20"/>
    </row>
    <row r="8" spans="1:16" ht="24.6" customHeight="1">
      <c r="B8" s="13" t="s">
        <v>57</v>
      </c>
      <c r="G8" s="204">
        <v>55710</v>
      </c>
      <c r="H8" s="24"/>
      <c r="I8" s="24">
        <v>73824</v>
      </c>
      <c r="J8" s="24"/>
      <c r="K8" s="24">
        <v>5740</v>
      </c>
      <c r="L8" s="24"/>
      <c r="M8" s="24">
        <v>18000</v>
      </c>
    </row>
    <row r="9" spans="1:16" ht="24.6" customHeight="1">
      <c r="B9" s="13" t="s">
        <v>80</v>
      </c>
      <c r="G9" s="204">
        <v>22354</v>
      </c>
      <c r="H9" s="24"/>
      <c r="I9" s="24">
        <v>16072</v>
      </c>
      <c r="J9" s="24"/>
      <c r="K9" s="25">
        <v>0</v>
      </c>
      <c r="L9" s="25"/>
      <c r="M9" s="25">
        <v>0</v>
      </c>
    </row>
    <row r="10" spans="1:16" ht="24.6" customHeight="1">
      <c r="B10" s="13" t="s">
        <v>58</v>
      </c>
      <c r="G10" s="204">
        <v>5528</v>
      </c>
      <c r="H10" s="24"/>
      <c r="I10" s="24">
        <v>5588</v>
      </c>
      <c r="J10" s="24"/>
      <c r="K10" s="25">
        <v>0</v>
      </c>
      <c r="L10" s="25"/>
      <c r="M10" s="25">
        <v>0</v>
      </c>
    </row>
    <row r="11" spans="1:16" s="15" customFormat="1" ht="21.75" customHeight="1">
      <c r="A11" s="15" t="s">
        <v>109</v>
      </c>
      <c r="E11" s="26"/>
      <c r="G11" s="27">
        <f>SUM(G8:G10)</f>
        <v>83592</v>
      </c>
      <c r="H11" s="24">
        <v>0</v>
      </c>
      <c r="I11" s="27">
        <f>SUM(I8:I10)</f>
        <v>95484</v>
      </c>
      <c r="J11" s="24">
        <v>0</v>
      </c>
      <c r="K11" s="27">
        <f>SUM(K8:K10)</f>
        <v>5740</v>
      </c>
      <c r="L11" s="24">
        <v>0</v>
      </c>
      <c r="M11" s="27">
        <f>SUM(M8:M10)</f>
        <v>18000</v>
      </c>
      <c r="N11" s="20"/>
      <c r="O11" s="20"/>
      <c r="P11" s="20"/>
    </row>
    <row r="12" spans="1:16" s="15" customFormat="1" ht="21.75" customHeight="1">
      <c r="A12" s="15" t="s">
        <v>118</v>
      </c>
      <c r="E12" s="26"/>
      <c r="G12" s="28"/>
      <c r="H12" s="28"/>
      <c r="I12" s="28"/>
      <c r="J12" s="28"/>
      <c r="K12" s="28"/>
      <c r="L12" s="28"/>
      <c r="M12" s="28"/>
      <c r="N12" s="20"/>
      <c r="O12" s="20"/>
      <c r="P12" s="20"/>
    </row>
    <row r="13" spans="1:16" ht="24.6" customHeight="1">
      <c r="B13" s="13" t="s">
        <v>59</v>
      </c>
      <c r="E13" s="29"/>
      <c r="G13" s="205">
        <v>-40552</v>
      </c>
      <c r="H13" s="24"/>
      <c r="I13" s="24">
        <v>-47364</v>
      </c>
      <c r="J13" s="24"/>
      <c r="K13" s="24">
        <v>-4939</v>
      </c>
      <c r="L13" s="24"/>
      <c r="M13" s="24">
        <v>-13700</v>
      </c>
    </row>
    <row r="14" spans="1:16" ht="24.6" customHeight="1">
      <c r="B14" s="13" t="s">
        <v>60</v>
      </c>
      <c r="E14" s="29"/>
      <c r="G14" s="205">
        <v>-40838</v>
      </c>
      <c r="H14" s="24"/>
      <c r="I14" s="24">
        <v>-27067</v>
      </c>
      <c r="J14" s="24"/>
      <c r="K14" s="25">
        <v>0</v>
      </c>
      <c r="L14" s="25"/>
      <c r="M14" s="25">
        <v>0</v>
      </c>
    </row>
    <row r="15" spans="1:16" ht="24.6" customHeight="1">
      <c r="B15" s="13" t="s">
        <v>61</v>
      </c>
      <c r="E15" s="29"/>
      <c r="G15" s="205">
        <v>-2673</v>
      </c>
      <c r="H15" s="24"/>
      <c r="I15" s="24">
        <v>-2739</v>
      </c>
      <c r="J15" s="24"/>
      <c r="K15" s="25">
        <v>0</v>
      </c>
      <c r="L15" s="25"/>
      <c r="M15" s="25">
        <v>0</v>
      </c>
    </row>
    <row r="16" spans="1:16" ht="24.6" customHeight="1">
      <c r="A16" s="15" t="s">
        <v>119</v>
      </c>
      <c r="B16" s="15"/>
      <c r="C16" s="15"/>
      <c r="D16" s="15"/>
      <c r="E16" s="29"/>
      <c r="G16" s="30">
        <f>SUM(G13:G15)</f>
        <v>-84063</v>
      </c>
      <c r="H16" s="24"/>
      <c r="I16" s="27">
        <f>SUM(I13:I15)</f>
        <v>-77170</v>
      </c>
      <c r="J16" s="24"/>
      <c r="K16" s="30">
        <f>SUM(K13:K15)</f>
        <v>-4939</v>
      </c>
      <c r="L16" s="24"/>
      <c r="M16" s="27">
        <f>SUM(M13:M15)</f>
        <v>-13700</v>
      </c>
    </row>
    <row r="17" spans="1:16" s="15" customFormat="1" ht="24.6" customHeight="1">
      <c r="A17" s="31" t="s">
        <v>81</v>
      </c>
      <c r="E17" s="26"/>
      <c r="G17" s="25">
        <f>G11+G16</f>
        <v>-471</v>
      </c>
      <c r="H17" s="28"/>
      <c r="I17" s="25">
        <f>I11+I16</f>
        <v>18314</v>
      </c>
      <c r="J17" s="24">
        <v>0</v>
      </c>
      <c r="K17" s="25">
        <f>K11+K16</f>
        <v>801</v>
      </c>
      <c r="L17" s="24">
        <v>0</v>
      </c>
      <c r="M17" s="25">
        <f>M11+M16</f>
        <v>4300</v>
      </c>
      <c r="N17" s="20"/>
      <c r="O17" s="20"/>
      <c r="P17" s="20"/>
    </row>
    <row r="18" spans="1:16" ht="24.75" customHeight="1">
      <c r="A18" s="32"/>
      <c r="B18" s="13" t="s">
        <v>11</v>
      </c>
      <c r="E18" s="33">
        <v>18</v>
      </c>
      <c r="G18" s="206">
        <v>34104</v>
      </c>
      <c r="H18" s="24"/>
      <c r="I18" s="24">
        <v>74777</v>
      </c>
      <c r="J18" s="24"/>
      <c r="K18" s="24">
        <v>66745</v>
      </c>
      <c r="L18" s="24"/>
      <c r="M18" s="24">
        <v>107202</v>
      </c>
      <c r="N18" s="196"/>
    </row>
    <row r="19" spans="1:16" ht="24.6" customHeight="1">
      <c r="A19" s="31" t="s">
        <v>82</v>
      </c>
      <c r="B19" s="15"/>
      <c r="C19" s="15"/>
      <c r="D19" s="15"/>
      <c r="E19" s="15"/>
      <c r="F19" s="15"/>
      <c r="G19" s="30">
        <f>SUM(G17:G18)</f>
        <v>33633</v>
      </c>
      <c r="H19" s="24"/>
      <c r="I19" s="27">
        <f>SUM(I17:I18)</f>
        <v>93091</v>
      </c>
      <c r="J19" s="24"/>
      <c r="K19" s="30">
        <f>SUM(K17:K18)</f>
        <v>67546</v>
      </c>
      <c r="L19" s="24"/>
      <c r="M19" s="27">
        <f>SUM(M17:M18)</f>
        <v>111502</v>
      </c>
    </row>
    <row r="20" spans="1:16" ht="24.6" customHeight="1">
      <c r="A20" s="34"/>
      <c r="B20" s="13" t="s">
        <v>67</v>
      </c>
      <c r="G20" s="35">
        <v>-7735</v>
      </c>
      <c r="H20" s="24"/>
      <c r="I20" s="35">
        <v>-7246</v>
      </c>
      <c r="J20" s="24"/>
      <c r="K20" s="35">
        <v>-3152</v>
      </c>
      <c r="L20" s="24"/>
      <c r="M20" s="35">
        <v>-3666</v>
      </c>
    </row>
    <row r="21" spans="1:16" ht="24.6" customHeight="1">
      <c r="A21" s="34"/>
      <c r="B21" s="13" t="s">
        <v>12</v>
      </c>
      <c r="E21" s="33"/>
      <c r="G21" s="36">
        <v>-72801</v>
      </c>
      <c r="H21" s="24"/>
      <c r="I21" s="36">
        <v>-67171</v>
      </c>
      <c r="J21" s="24"/>
      <c r="K21" s="36">
        <v>-140243</v>
      </c>
      <c r="L21" s="24"/>
      <c r="M21" s="36">
        <v>-122367</v>
      </c>
      <c r="N21" s="196"/>
    </row>
    <row r="22" spans="1:16" ht="24.6" customHeight="1">
      <c r="A22" s="15" t="s">
        <v>13</v>
      </c>
      <c r="C22" s="15"/>
      <c r="D22" s="15"/>
      <c r="E22" s="15"/>
      <c r="F22" s="15"/>
      <c r="G22" s="37">
        <f>SUM(G20:G21)</f>
        <v>-80536</v>
      </c>
      <c r="H22" s="24"/>
      <c r="I22" s="27">
        <f>SUM(I20:I21)</f>
        <v>-74417</v>
      </c>
      <c r="J22" s="24"/>
      <c r="K22" s="30">
        <f>SUM(K20:K21)</f>
        <v>-143395</v>
      </c>
      <c r="L22" s="24"/>
      <c r="M22" s="27">
        <f>SUM(M20:M21)</f>
        <v>-126033</v>
      </c>
    </row>
    <row r="23" spans="1:16" s="15" customFormat="1" ht="24.6" customHeight="1">
      <c r="A23" s="31" t="s">
        <v>131</v>
      </c>
      <c r="G23" s="25">
        <f>+G19+G22</f>
        <v>-46903</v>
      </c>
      <c r="H23" s="28"/>
      <c r="I23" s="25">
        <f>+I19+I22</f>
        <v>18674</v>
      </c>
      <c r="J23" s="24"/>
      <c r="K23" s="25">
        <f>+K19+K22</f>
        <v>-75849</v>
      </c>
      <c r="L23" s="24"/>
      <c r="M23" s="25">
        <f>+M19+M22</f>
        <v>-14531</v>
      </c>
      <c r="N23" s="20"/>
      <c r="O23" s="20"/>
      <c r="P23" s="20"/>
    </row>
    <row r="24" spans="1:16" ht="24.6" customHeight="1">
      <c r="A24" s="32" t="s">
        <v>62</v>
      </c>
      <c r="B24" s="32"/>
      <c r="G24" s="36">
        <v>-16</v>
      </c>
      <c r="H24" s="24"/>
      <c r="I24" s="36">
        <v>-37</v>
      </c>
      <c r="J24" s="24"/>
      <c r="K24" s="37">
        <v>-5</v>
      </c>
      <c r="L24" s="24"/>
      <c r="M24" s="25">
        <v>-10</v>
      </c>
    </row>
    <row r="25" spans="1:16" ht="24" customHeight="1">
      <c r="A25" s="31" t="s">
        <v>124</v>
      </c>
      <c r="B25" s="15"/>
      <c r="C25" s="15"/>
      <c r="D25" s="15"/>
      <c r="E25" s="15"/>
      <c r="F25" s="15"/>
      <c r="G25" s="25">
        <f>SUM(G23:G24)</f>
        <v>-46919</v>
      </c>
      <c r="H25" s="24"/>
      <c r="I25" s="25">
        <f>SUM(I23:I24)</f>
        <v>18637</v>
      </c>
      <c r="J25" s="24"/>
      <c r="K25" s="25">
        <f>SUM(K23:K24)</f>
        <v>-75854</v>
      </c>
      <c r="L25" s="24"/>
      <c r="M25" s="35">
        <f>SUM(M23:M24)</f>
        <v>-14541</v>
      </c>
    </row>
    <row r="26" spans="1:16" ht="24.6" customHeight="1">
      <c r="A26" s="32" t="s">
        <v>165</v>
      </c>
      <c r="E26" s="33"/>
      <c r="G26" s="24">
        <v>51</v>
      </c>
      <c r="H26" s="24"/>
      <c r="I26" s="24">
        <v>51</v>
      </c>
      <c r="J26" s="24"/>
      <c r="K26" s="38">
        <v>0</v>
      </c>
      <c r="L26" s="24"/>
      <c r="M26" s="38">
        <v>0</v>
      </c>
    </row>
    <row r="27" spans="1:16" s="39" customFormat="1" ht="24.6" customHeight="1" thickBot="1">
      <c r="A27" s="31" t="s">
        <v>145</v>
      </c>
      <c r="E27" s="13"/>
      <c r="F27" s="13"/>
      <c r="G27" s="40">
        <f>SUM(G25:G26)</f>
        <v>-46868</v>
      </c>
      <c r="H27" s="41"/>
      <c r="I27" s="42">
        <f>SUM(I25:I26)</f>
        <v>18688</v>
      </c>
      <c r="J27" s="41"/>
      <c r="K27" s="40">
        <f>SUM(K25:K26)</f>
        <v>-75854</v>
      </c>
      <c r="L27" s="41"/>
      <c r="M27" s="42">
        <f>SUM(M25:M26)</f>
        <v>-14541</v>
      </c>
      <c r="N27" s="43"/>
      <c r="O27" s="43"/>
      <c r="P27" s="43"/>
    </row>
    <row r="28" spans="1:16" s="39" customFormat="1" ht="6.75" customHeight="1" thickTop="1">
      <c r="A28" s="31"/>
      <c r="E28" s="13"/>
      <c r="F28" s="13"/>
      <c r="G28" s="44"/>
      <c r="H28" s="41"/>
      <c r="I28" s="24"/>
      <c r="J28" s="41"/>
      <c r="K28" s="44"/>
      <c r="L28" s="41"/>
      <c r="M28" s="24"/>
      <c r="N28" s="43"/>
      <c r="O28" s="43"/>
      <c r="P28" s="43"/>
    </row>
    <row r="29" spans="1:16" s="39" customFormat="1" ht="24.6" customHeight="1">
      <c r="A29" s="13" t="s">
        <v>138</v>
      </c>
      <c r="E29" s="13"/>
      <c r="F29" s="13"/>
      <c r="G29" s="44"/>
      <c r="H29" s="41"/>
      <c r="I29" s="24"/>
      <c r="J29" s="41"/>
      <c r="K29" s="44"/>
      <c r="L29" s="41"/>
      <c r="M29" s="24"/>
      <c r="N29" s="43"/>
      <c r="O29" s="43"/>
      <c r="P29" s="43"/>
    </row>
    <row r="30" spans="1:16" s="39" customFormat="1" ht="24.6" customHeight="1">
      <c r="A30" s="31" t="s">
        <v>166</v>
      </c>
      <c r="B30" s="45"/>
      <c r="C30" s="13"/>
      <c r="D30" s="13"/>
      <c r="E30" s="13"/>
      <c r="F30" s="13"/>
      <c r="G30" s="41"/>
      <c r="H30" s="41"/>
      <c r="I30" s="41"/>
      <c r="J30" s="46"/>
      <c r="K30" s="41"/>
      <c r="L30" s="41"/>
      <c r="M30" s="41"/>
      <c r="N30" s="43"/>
      <c r="O30" s="43"/>
      <c r="P30" s="43"/>
    </row>
    <row r="31" spans="1:16" s="39" customFormat="1" ht="24.6" customHeight="1">
      <c r="A31" s="31"/>
      <c r="B31" s="251" t="s">
        <v>152</v>
      </c>
      <c r="E31" s="13"/>
      <c r="F31" s="13"/>
      <c r="G31" s="41"/>
      <c r="H31" s="41"/>
      <c r="I31" s="41"/>
      <c r="J31" s="46"/>
      <c r="K31" s="41"/>
      <c r="L31" s="41"/>
      <c r="M31" s="41"/>
      <c r="N31" s="43"/>
      <c r="O31" s="43"/>
      <c r="P31" s="43"/>
    </row>
    <row r="32" spans="1:16" s="39" customFormat="1" ht="24.6" customHeight="1">
      <c r="A32" s="31"/>
      <c r="B32" s="252" t="s">
        <v>162</v>
      </c>
      <c r="E32" s="13"/>
      <c r="F32" s="13"/>
      <c r="G32" s="41"/>
      <c r="H32" s="41"/>
      <c r="I32" s="41"/>
      <c r="J32" s="46"/>
      <c r="K32" s="41"/>
      <c r="L32" s="41"/>
      <c r="M32" s="41"/>
      <c r="N32" s="43"/>
      <c r="O32" s="43"/>
      <c r="P32" s="43"/>
    </row>
    <row r="33" spans="1:18" s="39" customFormat="1" ht="24.6" customHeight="1">
      <c r="A33" s="31"/>
      <c r="B33" s="252" t="s">
        <v>157</v>
      </c>
      <c r="E33" s="13"/>
      <c r="F33" s="13"/>
      <c r="G33" s="25">
        <v>0</v>
      </c>
      <c r="H33" s="25"/>
      <c r="I33" s="25">
        <v>0</v>
      </c>
      <c r="J33" s="25"/>
      <c r="K33" s="25">
        <v>0</v>
      </c>
      <c r="L33" s="41"/>
      <c r="M33" s="41">
        <v>0</v>
      </c>
      <c r="N33" s="43"/>
      <c r="O33" s="43"/>
      <c r="P33" s="43"/>
    </row>
    <row r="34" spans="1:18" s="39" customFormat="1" ht="24.6" customHeight="1">
      <c r="A34" s="31"/>
      <c r="B34" s="253" t="s">
        <v>153</v>
      </c>
      <c r="E34" s="13"/>
      <c r="F34" s="13"/>
      <c r="G34" s="199">
        <f>SUM(G33:G33)</f>
        <v>0</v>
      </c>
      <c r="H34" s="41"/>
      <c r="I34" s="200">
        <f>SUM(I33:I33)</f>
        <v>0</v>
      </c>
      <c r="J34" s="46"/>
      <c r="K34" s="199">
        <f>SUM(K33:K33)</f>
        <v>0</v>
      </c>
      <c r="L34" s="41"/>
      <c r="M34" s="200">
        <f>SUM(M33:M33)</f>
        <v>0</v>
      </c>
      <c r="N34" s="43"/>
      <c r="O34" s="43"/>
      <c r="P34" s="43"/>
    </row>
    <row r="35" spans="1:18" s="39" customFormat="1" ht="24.6" customHeight="1">
      <c r="A35" s="31" t="s">
        <v>161</v>
      </c>
      <c r="B35" s="32"/>
      <c r="C35" s="32"/>
      <c r="D35" s="13"/>
      <c r="E35" s="13"/>
      <c r="F35" s="13"/>
      <c r="G35" s="37">
        <f>SUM(G34)</f>
        <v>0</v>
      </c>
      <c r="H35" s="41">
        <f t="shared" ref="H35:M35" si="0">SUM(H34)</f>
        <v>0</v>
      </c>
      <c r="I35" s="41">
        <f t="shared" si="0"/>
        <v>0</v>
      </c>
      <c r="J35" s="41">
        <f t="shared" si="0"/>
        <v>0</v>
      </c>
      <c r="K35" s="37">
        <f t="shared" si="0"/>
        <v>0</v>
      </c>
      <c r="L35" s="41">
        <f t="shared" si="0"/>
        <v>0</v>
      </c>
      <c r="M35" s="41">
        <f t="shared" si="0"/>
        <v>0</v>
      </c>
      <c r="N35" s="43"/>
      <c r="O35" s="43"/>
      <c r="P35" s="43"/>
    </row>
    <row r="36" spans="1:18" s="39" customFormat="1" ht="24.6" customHeight="1" thickBot="1">
      <c r="A36" s="31" t="s">
        <v>145</v>
      </c>
      <c r="B36" s="32"/>
      <c r="C36" s="32"/>
      <c r="D36" s="13"/>
      <c r="E36" s="13"/>
      <c r="F36" s="13"/>
      <c r="G36" s="254">
        <f t="shared" ref="G36:M36" si="1">+G27+G34</f>
        <v>-46868</v>
      </c>
      <c r="H36" s="41">
        <f t="shared" si="1"/>
        <v>0</v>
      </c>
      <c r="I36" s="201">
        <f t="shared" si="1"/>
        <v>18688</v>
      </c>
      <c r="J36" s="41">
        <f t="shared" si="1"/>
        <v>0</v>
      </c>
      <c r="K36" s="254">
        <f t="shared" si="1"/>
        <v>-75854</v>
      </c>
      <c r="L36" s="41">
        <f t="shared" si="1"/>
        <v>0</v>
      </c>
      <c r="M36" s="254">
        <f t="shared" si="1"/>
        <v>-14541</v>
      </c>
      <c r="N36" s="43"/>
      <c r="O36" s="43"/>
      <c r="P36" s="43"/>
    </row>
    <row r="37" spans="1:18" s="39" customFormat="1" ht="18.75" thickTop="1">
      <c r="A37" s="31"/>
      <c r="B37" s="32"/>
      <c r="C37" s="32"/>
      <c r="D37" s="13"/>
      <c r="E37" s="13"/>
      <c r="F37" s="13"/>
      <c r="G37" s="41"/>
      <c r="H37" s="41"/>
      <c r="I37" s="41"/>
      <c r="J37" s="46"/>
      <c r="K37" s="41"/>
      <c r="L37" s="41"/>
      <c r="M37" s="41"/>
      <c r="N37" s="43"/>
      <c r="O37" s="43"/>
      <c r="P37" s="43"/>
    </row>
    <row r="38" spans="1:18" s="15" customFormat="1" ht="19.5" customHeight="1">
      <c r="A38" s="31" t="s">
        <v>146</v>
      </c>
      <c r="G38" s="28"/>
      <c r="H38" s="28"/>
      <c r="I38" s="28"/>
      <c r="J38" s="28"/>
      <c r="K38" s="28"/>
      <c r="L38" s="28"/>
      <c r="M38" s="28"/>
      <c r="N38" s="20"/>
      <c r="O38" s="12"/>
      <c r="P38" s="12"/>
      <c r="Q38" s="13"/>
      <c r="R38" s="13"/>
    </row>
    <row r="39" spans="1:18" ht="24.6" customHeight="1">
      <c r="B39" s="32" t="s">
        <v>37</v>
      </c>
      <c r="G39" s="25">
        <f>G27</f>
        <v>-46868</v>
      </c>
      <c r="H39" s="24"/>
      <c r="I39" s="255">
        <f>I27</f>
        <v>18688</v>
      </c>
      <c r="J39" s="255">
        <f>J27</f>
        <v>0</v>
      </c>
      <c r="K39" s="255">
        <f>K27</f>
        <v>-75854</v>
      </c>
      <c r="L39" s="255">
        <f>L27</f>
        <v>0</v>
      </c>
      <c r="M39" s="255">
        <f>M27</f>
        <v>-14541</v>
      </c>
      <c r="O39" s="43"/>
      <c r="P39" s="43"/>
      <c r="Q39" s="39"/>
      <c r="R39" s="39"/>
    </row>
    <row r="40" spans="1:18" s="39" customFormat="1" ht="24.6" customHeight="1">
      <c r="A40" s="13"/>
      <c r="B40" s="32" t="s">
        <v>27</v>
      </c>
      <c r="C40" s="13"/>
      <c r="D40" s="13"/>
      <c r="E40" s="13"/>
      <c r="F40" s="13"/>
      <c r="G40" s="41">
        <v>0</v>
      </c>
      <c r="H40" s="24"/>
      <c r="I40" s="41">
        <v>0</v>
      </c>
      <c r="J40" s="24"/>
      <c r="K40" s="41">
        <v>0</v>
      </c>
      <c r="L40" s="25"/>
      <c r="M40" s="41">
        <v>0</v>
      </c>
      <c r="N40" s="43"/>
      <c r="O40" s="43"/>
      <c r="P40" s="43"/>
    </row>
    <row r="41" spans="1:18" s="257" customFormat="1" ht="24.6" customHeight="1" thickBot="1">
      <c r="A41" s="31"/>
      <c r="B41" s="31"/>
      <c r="C41" s="15"/>
      <c r="D41" s="15"/>
      <c r="E41" s="15"/>
      <c r="F41" s="15"/>
      <c r="G41" s="254">
        <f>SUM(G39:G40)</f>
        <v>-46868</v>
      </c>
      <c r="H41" s="24"/>
      <c r="I41" s="42">
        <f>SUM(I39:I40)</f>
        <v>18688</v>
      </c>
      <c r="J41" s="24"/>
      <c r="K41" s="254">
        <f>SUM(K39:K40)</f>
        <v>-75854</v>
      </c>
      <c r="L41" s="24"/>
      <c r="M41" s="42">
        <f>SUM(M39:M40)</f>
        <v>-14541</v>
      </c>
      <c r="N41" s="256"/>
      <c r="O41" s="256"/>
      <c r="P41" s="256"/>
    </row>
    <row r="42" spans="1:18" s="257" customFormat="1" ht="9" customHeight="1" thickTop="1">
      <c r="A42" s="31"/>
      <c r="B42" s="31"/>
      <c r="C42" s="15"/>
      <c r="D42" s="15"/>
      <c r="E42" s="15"/>
      <c r="F42" s="15"/>
      <c r="G42" s="156"/>
      <c r="H42" s="28"/>
      <c r="I42" s="28"/>
      <c r="J42" s="28"/>
      <c r="K42" s="156"/>
      <c r="L42" s="28"/>
      <c r="M42" s="28"/>
      <c r="N42" s="256"/>
      <c r="O42" s="256"/>
      <c r="P42" s="256"/>
    </row>
    <row r="43" spans="1:18" s="257" customFormat="1" ht="24.6" customHeight="1">
      <c r="A43" s="15" t="s">
        <v>125</v>
      </c>
      <c r="B43" s="15"/>
      <c r="C43" s="15"/>
      <c r="D43" s="15"/>
      <c r="E43" s="15"/>
      <c r="F43" s="15"/>
      <c r="G43" s="258"/>
      <c r="H43" s="258"/>
      <c r="I43" s="258"/>
      <c r="J43" s="258"/>
      <c r="K43" s="258"/>
      <c r="L43" s="258"/>
      <c r="M43" s="258"/>
      <c r="N43" s="256"/>
      <c r="O43" s="43"/>
      <c r="P43" s="43"/>
      <c r="Q43" s="39"/>
      <c r="R43" s="39"/>
    </row>
    <row r="44" spans="1:18" s="39" customFormat="1" ht="24.6" customHeight="1">
      <c r="A44" s="13"/>
      <c r="B44" s="13" t="s">
        <v>37</v>
      </c>
      <c r="C44" s="13"/>
      <c r="D44" s="13"/>
      <c r="E44" s="13"/>
      <c r="F44" s="13"/>
      <c r="G44" s="25">
        <f t="shared" ref="G44:M44" si="2">G36-G45</f>
        <v>-46868</v>
      </c>
      <c r="H44" s="25">
        <f t="shared" si="2"/>
        <v>0</v>
      </c>
      <c r="I44" s="25">
        <f t="shared" si="2"/>
        <v>18688</v>
      </c>
      <c r="J44" s="25">
        <f t="shared" si="2"/>
        <v>0</v>
      </c>
      <c r="K44" s="25">
        <f t="shared" si="2"/>
        <v>-75854</v>
      </c>
      <c r="L44" s="25">
        <f t="shared" si="2"/>
        <v>0</v>
      </c>
      <c r="M44" s="25">
        <f t="shared" si="2"/>
        <v>-14541</v>
      </c>
      <c r="N44" s="43"/>
      <c r="O44" s="43"/>
      <c r="P44" s="43"/>
    </row>
    <row r="45" spans="1:18" s="39" customFormat="1" ht="24.6" customHeight="1">
      <c r="A45" s="13"/>
      <c r="B45" s="13" t="s">
        <v>23</v>
      </c>
      <c r="C45" s="13"/>
      <c r="D45" s="13"/>
      <c r="E45" s="13"/>
      <c r="F45" s="13"/>
      <c r="G45" s="41">
        <v>0</v>
      </c>
      <c r="H45" s="24"/>
      <c r="I45" s="41">
        <v>0</v>
      </c>
      <c r="J45" s="24"/>
      <c r="K45" s="41">
        <v>0</v>
      </c>
      <c r="L45" s="25"/>
      <c r="M45" s="41">
        <v>0</v>
      </c>
      <c r="N45" s="43"/>
      <c r="O45" s="43"/>
      <c r="P45" s="43"/>
    </row>
    <row r="46" spans="1:18" s="257" customFormat="1" ht="24.6" customHeight="1" thickBot="1">
      <c r="A46" s="32" t="s">
        <v>147</v>
      </c>
      <c r="B46" s="31"/>
      <c r="C46" s="15"/>
      <c r="D46" s="15"/>
      <c r="E46" s="15"/>
      <c r="F46" s="15"/>
      <c r="G46" s="254">
        <f>SUM(G44:G45)</f>
        <v>-46868</v>
      </c>
      <c r="H46" s="18"/>
      <c r="I46" s="259">
        <f>SUM(I44:I45)</f>
        <v>18688</v>
      </c>
      <c r="J46" s="25"/>
      <c r="K46" s="254">
        <f>SUM(K44:K45)</f>
        <v>-75854</v>
      </c>
      <c r="L46" s="25"/>
      <c r="M46" s="254">
        <f>SUM(M44:M45)</f>
        <v>-14541</v>
      </c>
      <c r="N46" s="256"/>
      <c r="O46" s="256"/>
      <c r="P46" s="256"/>
    </row>
    <row r="47" spans="1:18" s="257" customFormat="1" ht="24.6" customHeight="1" thickTop="1">
      <c r="A47" s="31" t="s">
        <v>132</v>
      </c>
      <c r="G47" s="15"/>
      <c r="H47" s="15"/>
      <c r="I47" s="260"/>
      <c r="J47" s="15"/>
      <c r="K47" s="15"/>
      <c r="L47" s="15"/>
      <c r="M47" s="260"/>
      <c r="N47" s="256"/>
      <c r="O47" s="12"/>
      <c r="P47" s="12"/>
      <c r="Q47" s="13"/>
      <c r="R47" s="13"/>
    </row>
    <row r="48" spans="1:18" ht="18.75" thickBot="1">
      <c r="B48" s="32" t="s">
        <v>84</v>
      </c>
      <c r="C48" s="39"/>
      <c r="D48" s="39"/>
      <c r="E48" s="33">
        <v>19</v>
      </c>
      <c r="F48" s="39"/>
      <c r="G48" s="261">
        <f>+G39/G50</f>
        <v>-5.4928923311649649E-4</v>
      </c>
      <c r="H48" s="262"/>
      <c r="I48" s="263">
        <f>+I39/I50</f>
        <v>2.1904787222795083E-4</v>
      </c>
      <c r="J48" s="262"/>
      <c r="K48" s="261">
        <f>+K39/K50</f>
        <v>-8.8900284818679528E-4</v>
      </c>
      <c r="L48" s="262"/>
      <c r="M48" s="263">
        <f>+M39/M50</f>
        <v>-1.704395927903806E-4</v>
      </c>
      <c r="O48" s="20"/>
      <c r="P48" s="20"/>
      <c r="Q48" s="15"/>
      <c r="R48" s="15"/>
    </row>
    <row r="49" spans="1:18" ht="18.75" thickTop="1">
      <c r="A49" s="264" t="s">
        <v>103</v>
      </c>
      <c r="B49" s="265"/>
      <c r="C49" s="39"/>
      <c r="D49" s="39"/>
      <c r="E49" s="33"/>
      <c r="F49" s="39"/>
      <c r="G49" s="262"/>
      <c r="H49" s="262"/>
      <c r="I49" s="262"/>
      <c r="J49" s="262"/>
      <c r="K49" s="262"/>
      <c r="L49" s="262"/>
      <c r="M49" s="262"/>
      <c r="O49" s="20"/>
      <c r="P49" s="20"/>
      <c r="Q49" s="15"/>
      <c r="R49" s="15"/>
    </row>
    <row r="50" spans="1:18" ht="18.75" thickBot="1">
      <c r="A50" s="265"/>
      <c r="B50" s="264" t="s">
        <v>78</v>
      </c>
      <c r="C50" s="39"/>
      <c r="D50" s="39"/>
      <c r="E50" s="266"/>
      <c r="F50" s="265"/>
      <c r="G50" s="267">
        <v>85324811</v>
      </c>
      <c r="H50" s="268"/>
      <c r="I50" s="267">
        <v>85314684</v>
      </c>
      <c r="J50" s="268"/>
      <c r="K50" s="267">
        <v>85324811</v>
      </c>
      <c r="L50" s="268"/>
      <c r="M50" s="267">
        <v>85314684</v>
      </c>
    </row>
    <row r="51" spans="1:18" ht="32.25" customHeight="1" thickTop="1">
      <c r="A51" s="13" t="s">
        <v>138</v>
      </c>
      <c r="G51" s="18"/>
      <c r="H51" s="18"/>
      <c r="I51" s="18"/>
      <c r="J51" s="18"/>
      <c r="K51" s="18"/>
      <c r="L51" s="18"/>
      <c r="M51" s="18"/>
    </row>
    <row r="52" spans="1:18" ht="24" customHeight="1">
      <c r="G52" s="18"/>
      <c r="H52" s="18"/>
      <c r="I52" s="18"/>
      <c r="J52" s="18"/>
      <c r="K52" s="18"/>
      <c r="L52" s="18"/>
      <c r="M52" s="18"/>
    </row>
    <row r="53" spans="1:18" ht="15.75">
      <c r="D53" s="47"/>
      <c r="G53" s="12"/>
      <c r="H53" s="12"/>
      <c r="I53" s="48"/>
      <c r="K53" s="49"/>
      <c r="M53" s="48"/>
    </row>
    <row r="54" spans="1:18" s="39" customFormat="1" ht="24.6" customHeight="1">
      <c r="A54" s="13"/>
      <c r="B54" s="13"/>
      <c r="C54" s="13"/>
      <c r="D54" s="13"/>
      <c r="E54" s="13"/>
      <c r="F54" s="13"/>
      <c r="G54" s="13"/>
      <c r="H54" s="13"/>
      <c r="I54" s="13"/>
      <c r="J54" s="12"/>
      <c r="K54" s="50"/>
      <c r="L54" s="12"/>
      <c r="M54" s="50"/>
      <c r="N54" s="43"/>
      <c r="O54" s="43"/>
      <c r="P54" s="43"/>
    </row>
    <row r="55" spans="1:18" s="39" customFormat="1" ht="30" customHeight="1">
      <c r="A55" s="13"/>
      <c r="B55" s="13"/>
      <c r="C55" s="13"/>
      <c r="D55" s="13"/>
      <c r="E55" s="13"/>
      <c r="F55" s="13"/>
      <c r="G55" s="13"/>
      <c r="H55" s="13"/>
      <c r="I55" s="51"/>
      <c r="J55" s="51"/>
      <c r="K55" s="51"/>
      <c r="L55" s="51"/>
      <c r="M55" s="51"/>
      <c r="N55" s="43"/>
      <c r="O55" s="43"/>
      <c r="P55" s="43"/>
    </row>
    <row r="56" spans="1:18" s="39" customFormat="1" ht="24.6" customHeight="1">
      <c r="A56" s="13"/>
      <c r="B56" s="13"/>
      <c r="C56" s="13"/>
      <c r="D56" s="13"/>
      <c r="E56" s="13"/>
      <c r="F56" s="13"/>
      <c r="G56" s="13"/>
      <c r="H56" s="13"/>
      <c r="I56" s="13"/>
      <c r="J56" s="12"/>
      <c r="K56" s="50"/>
      <c r="L56" s="12"/>
      <c r="M56" s="50"/>
      <c r="N56" s="43"/>
      <c r="O56" s="43"/>
      <c r="P56" s="43"/>
    </row>
    <row r="57" spans="1:18" s="39" customFormat="1" ht="30" customHeight="1">
      <c r="A57" s="13"/>
      <c r="B57" s="13"/>
      <c r="C57" s="13"/>
      <c r="D57" s="13"/>
      <c r="E57" s="13"/>
      <c r="F57" s="13"/>
      <c r="G57" s="13"/>
      <c r="H57" s="13"/>
      <c r="I57" s="13"/>
      <c r="J57" s="12"/>
      <c r="K57" s="50"/>
      <c r="L57" s="12"/>
      <c r="M57" s="50"/>
      <c r="N57" s="43"/>
      <c r="O57" s="43"/>
      <c r="P57" s="43"/>
    </row>
    <row r="58" spans="1:18" s="39" customFormat="1" ht="30" customHeight="1">
      <c r="A58" s="13"/>
      <c r="B58" s="13"/>
      <c r="C58" s="13"/>
      <c r="D58" s="13"/>
      <c r="E58" s="13"/>
      <c r="F58" s="13"/>
      <c r="G58" s="13"/>
      <c r="H58" s="13"/>
      <c r="I58" s="13"/>
      <c r="J58" s="12"/>
      <c r="K58" s="50"/>
      <c r="L58" s="12"/>
      <c r="M58" s="50"/>
      <c r="N58" s="43"/>
      <c r="O58" s="43"/>
      <c r="P58" s="43"/>
    </row>
    <row r="59" spans="1:18" ht="24.6" customHeight="1">
      <c r="K59" s="50"/>
      <c r="M59" s="50"/>
    </row>
    <row r="60" spans="1:18" ht="15.75"/>
    <row r="61" spans="1:18" ht="15.75"/>
    <row r="62" spans="1:18" ht="15.75"/>
    <row r="63" spans="1:18" ht="15.75"/>
    <row r="64" spans="1:18" ht="15.75"/>
    <row r="65" ht="15.75"/>
    <row r="6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7" firstPageNumber="3" orientation="portrait" blackAndWhite="1" useFirstPageNumber="1" r:id="rId1"/>
  <headerFooter alignWithMargins="0">
    <oddFooter>&amp;R&amp;P</oddFooter>
  </headerFooter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6"/>
  <sheetViews>
    <sheetView showGridLines="0" view="pageBreakPreview" topLeftCell="A4" zoomScale="70" zoomScaleNormal="100" zoomScaleSheetLayoutView="70" workbookViewId="0">
      <selection activeCell="E64" sqref="E64"/>
    </sheetView>
  </sheetViews>
  <sheetFormatPr defaultColWidth="9.140625" defaultRowHeight="24.6" customHeight="1"/>
  <cols>
    <col min="1" max="1" width="4.7109375" style="13" customWidth="1"/>
    <col min="2" max="2" width="2.28515625" style="13" customWidth="1"/>
    <col min="3" max="3" width="4.7109375" style="13" customWidth="1"/>
    <col min="4" max="4" width="48.85546875" style="13" customWidth="1"/>
    <col min="5" max="5" width="10.28515625" style="13" customWidth="1"/>
    <col min="6" max="6" width="2.5703125" style="13" customWidth="1"/>
    <col min="7" max="7" width="15.7109375" style="13" customWidth="1"/>
    <col min="8" max="8" width="2.5703125" style="13" customWidth="1"/>
    <col min="9" max="9" width="15.7109375" style="13" customWidth="1"/>
    <col min="10" max="10" width="2.5703125" style="12" customWidth="1"/>
    <col min="11" max="11" width="15.7109375" style="13" customWidth="1"/>
    <col min="12" max="12" width="2.5703125" style="12" customWidth="1"/>
    <col min="13" max="13" width="15.7109375" style="13" customWidth="1"/>
    <col min="14" max="14" width="9.42578125" style="12" bestFit="1" customWidth="1"/>
    <col min="15" max="16" width="9.140625" style="12"/>
    <col min="17" max="16384" width="9.140625" style="13"/>
  </cols>
  <sheetData>
    <row r="1" spans="1:16" ht="22.5" customHeight="1">
      <c r="A1" s="9" t="s">
        <v>40</v>
      </c>
      <c r="B1" s="10"/>
      <c r="C1" s="10"/>
      <c r="D1" s="10"/>
      <c r="E1" s="10"/>
      <c r="F1" s="10"/>
      <c r="G1" s="10"/>
      <c r="H1" s="10"/>
      <c r="I1" s="10"/>
      <c r="J1" s="11"/>
      <c r="K1" s="10"/>
      <c r="L1" s="11"/>
      <c r="M1" s="2" t="s">
        <v>142</v>
      </c>
    </row>
    <row r="2" spans="1:16" ht="22.5" customHeight="1">
      <c r="A2" s="273" t="s">
        <v>21</v>
      </c>
      <c r="B2" s="273"/>
      <c r="C2" s="273"/>
      <c r="D2" s="273"/>
      <c r="E2" s="273"/>
      <c r="F2" s="273"/>
      <c r="G2" s="273"/>
      <c r="H2" s="273"/>
      <c r="I2" s="273"/>
      <c r="J2" s="14"/>
      <c r="K2" s="10"/>
      <c r="L2" s="11"/>
      <c r="M2" s="2" t="s">
        <v>143</v>
      </c>
    </row>
    <row r="3" spans="1:16" s="12" customFormat="1" ht="22.5" customHeight="1">
      <c r="A3" s="276" t="s">
        <v>194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6" ht="24.6" customHeight="1">
      <c r="G4" s="274" t="s">
        <v>83</v>
      </c>
      <c r="H4" s="274"/>
      <c r="I4" s="274"/>
      <c r="J4" s="274"/>
      <c r="K4" s="274"/>
      <c r="L4" s="274"/>
      <c r="M4" s="274"/>
    </row>
    <row r="5" spans="1:16" ht="24.6" customHeight="1">
      <c r="G5" s="275" t="s">
        <v>0</v>
      </c>
      <c r="H5" s="275"/>
      <c r="I5" s="275"/>
      <c r="K5" s="275" t="s">
        <v>1</v>
      </c>
      <c r="L5" s="275"/>
      <c r="M5" s="275"/>
    </row>
    <row r="6" spans="1:16" s="15" customFormat="1" ht="24.6" customHeight="1">
      <c r="E6" s="16" t="s">
        <v>2</v>
      </c>
      <c r="F6" s="13"/>
      <c r="G6" s="17">
        <v>2019</v>
      </c>
      <c r="H6" s="18"/>
      <c r="I6" s="17">
        <v>2018</v>
      </c>
      <c r="J6" s="19"/>
      <c r="K6" s="17">
        <v>2019</v>
      </c>
      <c r="L6" s="18"/>
      <c r="M6" s="17">
        <v>2018</v>
      </c>
      <c r="N6" s="20"/>
      <c r="O6" s="20"/>
      <c r="P6" s="20"/>
    </row>
    <row r="7" spans="1:16" s="15" customFormat="1" ht="24.6" customHeight="1">
      <c r="A7" s="15" t="s">
        <v>108</v>
      </c>
      <c r="E7" s="21"/>
      <c r="G7" s="22"/>
      <c r="H7" s="18"/>
      <c r="I7" s="22"/>
      <c r="J7" s="23"/>
      <c r="K7" s="22"/>
      <c r="L7" s="22"/>
      <c r="M7" s="22"/>
      <c r="N7" s="20"/>
      <c r="O7" s="20"/>
      <c r="P7" s="20"/>
    </row>
    <row r="8" spans="1:16" ht="24.6" customHeight="1">
      <c r="B8" s="13" t="s">
        <v>57</v>
      </c>
      <c r="G8" s="206">
        <v>297507</v>
      </c>
      <c r="H8" s="24"/>
      <c r="I8" s="24">
        <v>209862</v>
      </c>
      <c r="J8" s="24"/>
      <c r="K8" s="24">
        <v>58838</v>
      </c>
      <c r="L8" s="24"/>
      <c r="M8" s="24">
        <v>27655</v>
      </c>
    </row>
    <row r="9" spans="1:16" ht="24.6" customHeight="1">
      <c r="B9" s="13" t="s">
        <v>80</v>
      </c>
      <c r="G9" s="206">
        <v>52290</v>
      </c>
      <c r="H9" s="24"/>
      <c r="I9" s="24">
        <v>44054</v>
      </c>
      <c r="J9" s="24"/>
      <c r="K9" s="25">
        <v>0</v>
      </c>
      <c r="L9" s="25"/>
      <c r="M9" s="25">
        <v>0</v>
      </c>
    </row>
    <row r="10" spans="1:16" ht="24.6" customHeight="1">
      <c r="B10" s="13" t="s">
        <v>58</v>
      </c>
      <c r="G10" s="206">
        <v>10655</v>
      </c>
      <c r="H10" s="24"/>
      <c r="I10" s="24">
        <v>10673</v>
      </c>
      <c r="J10" s="24"/>
      <c r="K10" s="25">
        <v>0</v>
      </c>
      <c r="L10" s="25"/>
      <c r="M10" s="25">
        <v>0</v>
      </c>
    </row>
    <row r="11" spans="1:16" s="15" customFormat="1" ht="21.75" customHeight="1">
      <c r="A11" s="15" t="s">
        <v>109</v>
      </c>
      <c r="E11" s="26"/>
      <c r="G11" s="27">
        <f>SUM(G8:G10)</f>
        <v>360452</v>
      </c>
      <c r="H11" s="24">
        <v>0</v>
      </c>
      <c r="I11" s="27">
        <f>SUM(I8:I10)</f>
        <v>264589</v>
      </c>
      <c r="J11" s="24">
        <v>0</v>
      </c>
      <c r="K11" s="27">
        <f>SUM(K8:K10)</f>
        <v>58838</v>
      </c>
      <c r="L11" s="24">
        <v>0</v>
      </c>
      <c r="M11" s="27">
        <f>SUM(M8:M10)</f>
        <v>27655</v>
      </c>
      <c r="N11" s="20"/>
      <c r="O11" s="20"/>
      <c r="P11" s="20"/>
    </row>
    <row r="12" spans="1:16" s="15" customFormat="1" ht="21.75" customHeight="1">
      <c r="A12" s="15" t="s">
        <v>118</v>
      </c>
      <c r="E12" s="26"/>
      <c r="G12" s="28"/>
      <c r="H12" s="28"/>
      <c r="I12" s="28"/>
      <c r="J12" s="28"/>
      <c r="K12" s="28"/>
      <c r="L12" s="28"/>
      <c r="M12" s="28"/>
      <c r="N12" s="20"/>
      <c r="O12" s="20"/>
      <c r="P12" s="20"/>
    </row>
    <row r="13" spans="1:16" ht="24.6" customHeight="1">
      <c r="B13" s="13" t="s">
        <v>59</v>
      </c>
      <c r="E13" s="29"/>
      <c r="G13" s="205">
        <v>-222773</v>
      </c>
      <c r="H13" s="24"/>
      <c r="I13" s="24">
        <v>-135312</v>
      </c>
      <c r="J13" s="24"/>
      <c r="K13" s="24">
        <v>-44601</v>
      </c>
      <c r="L13" s="24"/>
      <c r="M13" s="24">
        <v>-20431</v>
      </c>
    </row>
    <row r="14" spans="1:16" ht="24.6" customHeight="1">
      <c r="B14" s="13" t="s">
        <v>60</v>
      </c>
      <c r="E14" s="29"/>
      <c r="G14" s="205">
        <v>-90222</v>
      </c>
      <c r="H14" s="24"/>
      <c r="I14" s="24">
        <v>-63265</v>
      </c>
      <c r="J14" s="24"/>
      <c r="K14" s="25">
        <v>0</v>
      </c>
      <c r="L14" s="25"/>
      <c r="M14" s="25">
        <v>0</v>
      </c>
    </row>
    <row r="15" spans="1:16" ht="24.6" customHeight="1">
      <c r="B15" s="13" t="s">
        <v>61</v>
      </c>
      <c r="E15" s="29"/>
      <c r="G15" s="205">
        <v>-5320</v>
      </c>
      <c r="H15" s="24"/>
      <c r="I15" s="24">
        <v>-5477</v>
      </c>
      <c r="J15" s="24"/>
      <c r="K15" s="25">
        <v>0</v>
      </c>
      <c r="L15" s="25"/>
      <c r="M15" s="25">
        <v>0</v>
      </c>
    </row>
    <row r="16" spans="1:16" ht="24.6" customHeight="1">
      <c r="A16" s="15" t="s">
        <v>119</v>
      </c>
      <c r="B16" s="15"/>
      <c r="C16" s="15"/>
      <c r="D16" s="15"/>
      <c r="E16" s="29"/>
      <c r="G16" s="30">
        <f>SUM(G13:G15)</f>
        <v>-318315</v>
      </c>
      <c r="H16" s="24"/>
      <c r="I16" s="27">
        <f>SUM(I13:I15)</f>
        <v>-204054</v>
      </c>
      <c r="J16" s="24"/>
      <c r="K16" s="30">
        <f>SUM(K13:K15)</f>
        <v>-44601</v>
      </c>
      <c r="L16" s="24"/>
      <c r="M16" s="27">
        <f>SUM(M13:M15)</f>
        <v>-20431</v>
      </c>
    </row>
    <row r="17" spans="1:16" s="15" customFormat="1" ht="24.6" customHeight="1">
      <c r="A17" s="31" t="s">
        <v>81</v>
      </c>
      <c r="E17" s="26"/>
      <c r="G17" s="25">
        <f>G11+G16</f>
        <v>42137</v>
      </c>
      <c r="H17" s="28"/>
      <c r="I17" s="25">
        <f>I11+I16</f>
        <v>60535</v>
      </c>
      <c r="J17" s="24">
        <v>0</v>
      </c>
      <c r="K17" s="25">
        <f>K11+K16</f>
        <v>14237</v>
      </c>
      <c r="L17" s="24">
        <v>0</v>
      </c>
      <c r="M17" s="25">
        <f>M11+M16</f>
        <v>7224</v>
      </c>
      <c r="N17" s="20"/>
      <c r="O17" s="20"/>
      <c r="P17" s="20"/>
    </row>
    <row r="18" spans="1:16" ht="24.75" customHeight="1">
      <c r="A18" s="32"/>
      <c r="B18" s="13" t="s">
        <v>11</v>
      </c>
      <c r="E18" s="33">
        <v>18</v>
      </c>
      <c r="G18" s="206">
        <v>67035</v>
      </c>
      <c r="H18" s="24"/>
      <c r="I18" s="24">
        <v>123083</v>
      </c>
      <c r="J18" s="24"/>
      <c r="K18" s="24">
        <v>145735</v>
      </c>
      <c r="L18" s="24"/>
      <c r="M18" s="24">
        <v>175999</v>
      </c>
      <c r="N18" s="196"/>
    </row>
    <row r="19" spans="1:16" ht="24.6" customHeight="1">
      <c r="A19" s="31" t="s">
        <v>82</v>
      </c>
      <c r="B19" s="15"/>
      <c r="C19" s="15"/>
      <c r="D19" s="15"/>
      <c r="E19" s="15"/>
      <c r="F19" s="15"/>
      <c r="G19" s="30">
        <f>SUM(G17:G18)</f>
        <v>109172</v>
      </c>
      <c r="H19" s="24"/>
      <c r="I19" s="27">
        <f>SUM(I17:I18)</f>
        <v>183618</v>
      </c>
      <c r="J19" s="24"/>
      <c r="K19" s="30">
        <f>SUM(K17:K18)</f>
        <v>159972</v>
      </c>
      <c r="L19" s="24"/>
      <c r="M19" s="27">
        <f>SUM(M17:M18)</f>
        <v>183223</v>
      </c>
    </row>
    <row r="20" spans="1:16" ht="24.6" customHeight="1">
      <c r="A20" s="34"/>
      <c r="B20" s="13" t="s">
        <v>67</v>
      </c>
      <c r="G20" s="35">
        <v>-25358</v>
      </c>
      <c r="H20" s="24"/>
      <c r="I20" s="35">
        <v>-17885</v>
      </c>
      <c r="J20" s="24"/>
      <c r="K20" s="35">
        <v>-9865</v>
      </c>
      <c r="L20" s="24"/>
      <c r="M20" s="35">
        <v>-5700</v>
      </c>
    </row>
    <row r="21" spans="1:16" ht="24.6" customHeight="1">
      <c r="A21" s="34"/>
      <c r="B21" s="13" t="s">
        <v>12</v>
      </c>
      <c r="E21" s="33"/>
      <c r="G21" s="36">
        <v>-174342</v>
      </c>
      <c r="H21" s="24"/>
      <c r="I21" s="36">
        <v>-124514</v>
      </c>
      <c r="J21" s="24"/>
      <c r="K21" s="36">
        <v>-298134</v>
      </c>
      <c r="L21" s="24"/>
      <c r="M21" s="36">
        <v>-179698</v>
      </c>
      <c r="N21" s="196"/>
    </row>
    <row r="22" spans="1:16" ht="24.6" customHeight="1">
      <c r="A22" s="15" t="s">
        <v>13</v>
      </c>
      <c r="C22" s="15"/>
      <c r="D22" s="15"/>
      <c r="E22" s="15"/>
      <c r="F22" s="15"/>
      <c r="G22" s="37">
        <f>SUM(G20:G21)</f>
        <v>-199700</v>
      </c>
      <c r="H22" s="24"/>
      <c r="I22" s="27">
        <f>SUM(I20:I21)</f>
        <v>-142399</v>
      </c>
      <c r="J22" s="24"/>
      <c r="K22" s="30">
        <f>SUM(K20:K21)</f>
        <v>-307999</v>
      </c>
      <c r="L22" s="24"/>
      <c r="M22" s="27">
        <f>SUM(M20:M21)</f>
        <v>-185398</v>
      </c>
    </row>
    <row r="23" spans="1:16" s="15" customFormat="1" ht="24.6" customHeight="1">
      <c r="A23" s="31" t="s">
        <v>131</v>
      </c>
      <c r="G23" s="25">
        <f>+G19+G22</f>
        <v>-90528</v>
      </c>
      <c r="H23" s="28"/>
      <c r="I23" s="25">
        <f>+I19+I22</f>
        <v>41219</v>
      </c>
      <c r="J23" s="24"/>
      <c r="K23" s="25">
        <f>+K19+K22</f>
        <v>-148027</v>
      </c>
      <c r="L23" s="24"/>
      <c r="M23" s="25">
        <f>+M19+M22</f>
        <v>-2175</v>
      </c>
      <c r="N23" s="20"/>
      <c r="O23" s="20"/>
      <c r="P23" s="20"/>
    </row>
    <row r="24" spans="1:16" ht="24.6" customHeight="1">
      <c r="A24" s="32" t="s">
        <v>62</v>
      </c>
      <c r="B24" s="32"/>
      <c r="G24" s="36">
        <v>-52</v>
      </c>
      <c r="H24" s="24"/>
      <c r="I24" s="36">
        <v>-83</v>
      </c>
      <c r="J24" s="24"/>
      <c r="K24" s="37">
        <v>-10</v>
      </c>
      <c r="L24" s="24"/>
      <c r="M24" s="25">
        <v>-22</v>
      </c>
    </row>
    <row r="25" spans="1:16" ht="24" customHeight="1">
      <c r="A25" s="31" t="s">
        <v>124</v>
      </c>
      <c r="B25" s="15"/>
      <c r="C25" s="15"/>
      <c r="D25" s="15"/>
      <c r="E25" s="15"/>
      <c r="F25" s="15"/>
      <c r="G25" s="25">
        <f>SUM(G23:G24)</f>
        <v>-90580</v>
      </c>
      <c r="H25" s="24"/>
      <c r="I25" s="25">
        <f>SUM(I23:I24)</f>
        <v>41136</v>
      </c>
      <c r="J25" s="24"/>
      <c r="K25" s="25">
        <f>SUM(K23:K24)</f>
        <v>-148037</v>
      </c>
      <c r="L25" s="24"/>
      <c r="M25" s="35">
        <f>SUM(M23:M24)</f>
        <v>-2197</v>
      </c>
    </row>
    <row r="26" spans="1:16" ht="24.6" customHeight="1">
      <c r="A26" s="32" t="s">
        <v>165</v>
      </c>
      <c r="E26" s="33"/>
      <c r="G26" s="24">
        <v>101</v>
      </c>
      <c r="H26" s="24"/>
      <c r="I26" s="24">
        <v>101</v>
      </c>
      <c r="J26" s="24"/>
      <c r="K26" s="38">
        <v>0</v>
      </c>
      <c r="L26" s="24"/>
      <c r="M26" s="38">
        <v>0</v>
      </c>
    </row>
    <row r="27" spans="1:16" s="39" customFormat="1" ht="24.6" customHeight="1" thickBot="1">
      <c r="A27" s="31" t="s">
        <v>145</v>
      </c>
      <c r="E27" s="13"/>
      <c r="F27" s="13"/>
      <c r="G27" s="40">
        <f>SUM(G25:G26)</f>
        <v>-90479</v>
      </c>
      <c r="H27" s="41"/>
      <c r="I27" s="42">
        <f>SUM(I25:I26)</f>
        <v>41237</v>
      </c>
      <c r="J27" s="41"/>
      <c r="K27" s="40">
        <f>SUM(K25:K26)</f>
        <v>-148037</v>
      </c>
      <c r="L27" s="41"/>
      <c r="M27" s="42">
        <f>SUM(M25:M26)</f>
        <v>-2197</v>
      </c>
      <c r="N27" s="43"/>
      <c r="O27" s="43"/>
      <c r="P27" s="43"/>
    </row>
    <row r="28" spans="1:16" s="39" customFormat="1" ht="6.75" customHeight="1" thickTop="1">
      <c r="A28" s="31"/>
      <c r="E28" s="13"/>
      <c r="F28" s="13"/>
      <c r="G28" s="44"/>
      <c r="H28" s="41"/>
      <c r="I28" s="24"/>
      <c r="J28" s="41"/>
      <c r="K28" s="44"/>
      <c r="L28" s="41"/>
      <c r="M28" s="24"/>
      <c r="N28" s="43"/>
      <c r="O28" s="43"/>
      <c r="P28" s="43"/>
    </row>
    <row r="29" spans="1:16" s="39" customFormat="1" ht="24.6" customHeight="1">
      <c r="A29" s="13" t="s">
        <v>138</v>
      </c>
      <c r="E29" s="13"/>
      <c r="F29" s="13"/>
      <c r="G29" s="44"/>
      <c r="H29" s="41"/>
      <c r="I29" s="24"/>
      <c r="J29" s="41"/>
      <c r="K29" s="44"/>
      <c r="L29" s="41"/>
      <c r="M29" s="24"/>
      <c r="N29" s="43"/>
      <c r="O29" s="43"/>
      <c r="P29" s="43"/>
    </row>
    <row r="30" spans="1:16" s="39" customFormat="1" ht="24.6" customHeight="1">
      <c r="A30" s="31" t="s">
        <v>166</v>
      </c>
      <c r="B30" s="45"/>
      <c r="C30" s="13"/>
      <c r="D30" s="13"/>
      <c r="E30" s="13"/>
      <c r="F30" s="13"/>
      <c r="G30" s="41"/>
      <c r="H30" s="41"/>
      <c r="I30" s="41"/>
      <c r="J30" s="46"/>
      <c r="K30" s="41"/>
      <c r="L30" s="41"/>
      <c r="M30" s="41"/>
      <c r="N30" s="43"/>
      <c r="O30" s="43"/>
      <c r="P30" s="43"/>
    </row>
    <row r="31" spans="1:16" s="39" customFormat="1" ht="24.6" customHeight="1">
      <c r="A31" s="31"/>
      <c r="B31" s="251" t="s">
        <v>152</v>
      </c>
      <c r="E31" s="13"/>
      <c r="F31" s="13"/>
      <c r="G31" s="41"/>
      <c r="H31" s="41"/>
      <c r="I31" s="41"/>
      <c r="J31" s="46"/>
      <c r="K31" s="41"/>
      <c r="L31" s="41"/>
      <c r="M31" s="41"/>
      <c r="N31" s="43"/>
      <c r="O31" s="43"/>
      <c r="P31" s="43"/>
    </row>
    <row r="32" spans="1:16" s="39" customFormat="1" ht="24.6" customHeight="1">
      <c r="A32" s="31"/>
      <c r="B32" s="252" t="s">
        <v>162</v>
      </c>
      <c r="E32" s="13"/>
      <c r="F32" s="13"/>
      <c r="G32" s="41"/>
      <c r="H32" s="41"/>
      <c r="I32" s="41"/>
      <c r="J32" s="46"/>
      <c r="K32" s="41"/>
      <c r="L32" s="41"/>
      <c r="M32" s="41"/>
      <c r="N32" s="43"/>
      <c r="O32" s="43"/>
      <c r="P32" s="43"/>
    </row>
    <row r="33" spans="1:18" s="39" customFormat="1" ht="24.6" customHeight="1">
      <c r="A33" s="31"/>
      <c r="B33" s="252" t="s">
        <v>157</v>
      </c>
      <c r="E33" s="13"/>
      <c r="F33" s="13"/>
      <c r="G33" s="25">
        <v>-2088</v>
      </c>
      <c r="H33" s="25"/>
      <c r="I33" s="25">
        <v>0</v>
      </c>
      <c r="J33" s="25"/>
      <c r="K33" s="25">
        <v>-1494</v>
      </c>
      <c r="L33" s="41"/>
      <c r="M33" s="41">
        <v>0</v>
      </c>
      <c r="N33" s="43"/>
      <c r="O33" s="43"/>
      <c r="P33" s="43"/>
    </row>
    <row r="34" spans="1:18" s="39" customFormat="1" ht="24.6" customHeight="1">
      <c r="A34" s="31"/>
      <c r="B34" s="253" t="s">
        <v>153</v>
      </c>
      <c r="E34" s="13"/>
      <c r="F34" s="13"/>
      <c r="G34" s="199">
        <f>SUM(G33:G33)</f>
        <v>-2088</v>
      </c>
      <c r="H34" s="41"/>
      <c r="I34" s="200">
        <f>SUM(I33:I33)</f>
        <v>0</v>
      </c>
      <c r="J34" s="46"/>
      <c r="K34" s="199">
        <f>SUM(K33:K33)</f>
        <v>-1494</v>
      </c>
      <c r="L34" s="41"/>
      <c r="M34" s="200">
        <f>SUM(M33:M33)</f>
        <v>0</v>
      </c>
      <c r="N34" s="43"/>
      <c r="O34" s="43"/>
      <c r="P34" s="43"/>
    </row>
    <row r="35" spans="1:18" s="39" customFormat="1" ht="24.6" customHeight="1">
      <c r="A35" s="31" t="s">
        <v>161</v>
      </c>
      <c r="B35" s="32"/>
      <c r="C35" s="32"/>
      <c r="D35" s="13"/>
      <c r="E35" s="13"/>
      <c r="F35" s="13"/>
      <c r="G35" s="37">
        <f>SUM(G34)</f>
        <v>-2088</v>
      </c>
      <c r="H35" s="41">
        <f t="shared" ref="H35:M35" si="0">SUM(H34)</f>
        <v>0</v>
      </c>
      <c r="I35" s="41">
        <f t="shared" si="0"/>
        <v>0</v>
      </c>
      <c r="J35" s="41">
        <f t="shared" si="0"/>
        <v>0</v>
      </c>
      <c r="K35" s="37">
        <f t="shared" si="0"/>
        <v>-1494</v>
      </c>
      <c r="L35" s="41">
        <f t="shared" si="0"/>
        <v>0</v>
      </c>
      <c r="M35" s="41">
        <f t="shared" si="0"/>
        <v>0</v>
      </c>
      <c r="N35" s="43"/>
      <c r="O35" s="43"/>
      <c r="P35" s="43"/>
    </row>
    <row r="36" spans="1:18" s="39" customFormat="1" ht="24.6" customHeight="1" thickBot="1">
      <c r="A36" s="31" t="s">
        <v>145</v>
      </c>
      <c r="B36" s="32"/>
      <c r="C36" s="32"/>
      <c r="D36" s="13"/>
      <c r="E36" s="13"/>
      <c r="F36" s="13"/>
      <c r="G36" s="254">
        <f t="shared" ref="G36:M36" si="1">+G27+G34</f>
        <v>-92567</v>
      </c>
      <c r="H36" s="41">
        <f t="shared" si="1"/>
        <v>0</v>
      </c>
      <c r="I36" s="201">
        <f t="shared" si="1"/>
        <v>41237</v>
      </c>
      <c r="J36" s="41">
        <f t="shared" si="1"/>
        <v>0</v>
      </c>
      <c r="K36" s="254">
        <f t="shared" si="1"/>
        <v>-149531</v>
      </c>
      <c r="L36" s="41">
        <f t="shared" si="1"/>
        <v>0</v>
      </c>
      <c r="M36" s="42">
        <f t="shared" si="1"/>
        <v>-2197</v>
      </c>
      <c r="N36" s="43"/>
      <c r="O36" s="43"/>
      <c r="P36" s="43"/>
    </row>
    <row r="37" spans="1:18" s="39" customFormat="1" ht="18.75" thickTop="1">
      <c r="A37" s="31"/>
      <c r="B37" s="32"/>
      <c r="C37" s="32"/>
      <c r="D37" s="13"/>
      <c r="E37" s="13"/>
      <c r="F37" s="13"/>
      <c r="G37" s="41"/>
      <c r="H37" s="41"/>
      <c r="I37" s="41"/>
      <c r="J37" s="46"/>
      <c r="K37" s="41"/>
      <c r="L37" s="41"/>
      <c r="M37" s="41"/>
      <c r="N37" s="43"/>
      <c r="O37" s="43"/>
      <c r="P37" s="43"/>
    </row>
    <row r="38" spans="1:18" s="15" customFormat="1" ht="19.5" customHeight="1">
      <c r="A38" s="31" t="s">
        <v>146</v>
      </c>
      <c r="G38" s="28"/>
      <c r="H38" s="28"/>
      <c r="I38" s="28"/>
      <c r="J38" s="28"/>
      <c r="K38" s="28"/>
      <c r="L38" s="28"/>
      <c r="M38" s="28"/>
      <c r="N38" s="20"/>
      <c r="O38" s="12"/>
      <c r="P38" s="12"/>
      <c r="Q38" s="13"/>
      <c r="R38" s="13"/>
    </row>
    <row r="39" spans="1:18" ht="24.6" customHeight="1">
      <c r="B39" s="32" t="s">
        <v>37</v>
      </c>
      <c r="G39" s="25">
        <f>G27</f>
        <v>-90479</v>
      </c>
      <c r="H39" s="24"/>
      <c r="I39" s="255">
        <f>I27</f>
        <v>41237</v>
      </c>
      <c r="J39" s="255">
        <f>J27</f>
        <v>0</v>
      </c>
      <c r="K39" s="25">
        <f>K27</f>
        <v>-148037</v>
      </c>
      <c r="L39" s="255">
        <f>L27</f>
        <v>0</v>
      </c>
      <c r="M39" s="255">
        <f>M27</f>
        <v>-2197</v>
      </c>
      <c r="O39" s="43"/>
      <c r="P39" s="43"/>
      <c r="Q39" s="39"/>
      <c r="R39" s="39"/>
    </row>
    <row r="40" spans="1:18" s="39" customFormat="1" ht="24.6" customHeight="1">
      <c r="A40" s="13"/>
      <c r="B40" s="32" t="s">
        <v>27</v>
      </c>
      <c r="C40" s="13"/>
      <c r="D40" s="13"/>
      <c r="E40" s="13"/>
      <c r="F40" s="13"/>
      <c r="G40" s="41">
        <v>0</v>
      </c>
      <c r="H40" s="24"/>
      <c r="I40" s="41">
        <v>0</v>
      </c>
      <c r="J40" s="24"/>
      <c r="K40" s="41">
        <v>0</v>
      </c>
      <c r="L40" s="25"/>
      <c r="M40" s="41">
        <v>0</v>
      </c>
      <c r="N40" s="43"/>
      <c r="O40" s="43"/>
      <c r="P40" s="43"/>
    </row>
    <row r="41" spans="1:18" s="257" customFormat="1" ht="24.6" customHeight="1" thickBot="1">
      <c r="A41" s="31"/>
      <c r="B41" s="31"/>
      <c r="C41" s="15"/>
      <c r="D41" s="15"/>
      <c r="E41" s="15"/>
      <c r="F41" s="15"/>
      <c r="G41" s="254">
        <f>SUM(G39:G40)</f>
        <v>-90479</v>
      </c>
      <c r="H41" s="24"/>
      <c r="I41" s="42">
        <f>SUM(I39:I40)</f>
        <v>41237</v>
      </c>
      <c r="J41" s="24"/>
      <c r="K41" s="254">
        <f>SUM(K39:K40)</f>
        <v>-148037</v>
      </c>
      <c r="L41" s="24"/>
      <c r="M41" s="42">
        <f>SUM(M39:M40)</f>
        <v>-2197</v>
      </c>
      <c r="N41" s="256"/>
      <c r="O41" s="256"/>
      <c r="P41" s="256"/>
    </row>
    <row r="42" spans="1:18" s="257" customFormat="1" ht="9" customHeight="1" thickTop="1">
      <c r="A42" s="31"/>
      <c r="B42" s="31"/>
      <c r="C42" s="15"/>
      <c r="D42" s="15"/>
      <c r="E42" s="15"/>
      <c r="F42" s="15"/>
      <c r="G42" s="156"/>
      <c r="H42" s="28"/>
      <c r="I42" s="28"/>
      <c r="J42" s="28"/>
      <c r="K42" s="156"/>
      <c r="L42" s="28"/>
      <c r="M42" s="28"/>
      <c r="N42" s="256"/>
      <c r="O42" s="256"/>
      <c r="P42" s="256"/>
    </row>
    <row r="43" spans="1:18" s="257" customFormat="1" ht="24.6" customHeight="1">
      <c r="A43" s="15" t="s">
        <v>125</v>
      </c>
      <c r="B43" s="15"/>
      <c r="C43" s="15"/>
      <c r="D43" s="15"/>
      <c r="E43" s="15"/>
      <c r="F43" s="15"/>
      <c r="G43" s="258"/>
      <c r="H43" s="258"/>
      <c r="I43" s="258"/>
      <c r="J43" s="258"/>
      <c r="K43" s="258"/>
      <c r="L43" s="258"/>
      <c r="M43" s="258"/>
      <c r="N43" s="256"/>
      <c r="O43" s="43"/>
      <c r="P43" s="43"/>
      <c r="Q43" s="39"/>
      <c r="R43" s="39"/>
    </row>
    <row r="44" spans="1:18" s="39" customFormat="1" ht="24.6" customHeight="1">
      <c r="A44" s="13"/>
      <c r="B44" s="13" t="s">
        <v>37</v>
      </c>
      <c r="C44" s="13"/>
      <c r="D44" s="13"/>
      <c r="E44" s="13"/>
      <c r="F44" s="13"/>
      <c r="G44" s="25">
        <f t="shared" ref="G44:M44" si="2">G36-G45</f>
        <v>-92567</v>
      </c>
      <c r="H44" s="25">
        <f t="shared" si="2"/>
        <v>0</v>
      </c>
      <c r="I44" s="25">
        <f t="shared" si="2"/>
        <v>41237</v>
      </c>
      <c r="J44" s="25">
        <f t="shared" si="2"/>
        <v>0</v>
      </c>
      <c r="K44" s="25">
        <f t="shared" si="2"/>
        <v>-149531</v>
      </c>
      <c r="L44" s="25">
        <f t="shared" si="2"/>
        <v>0</v>
      </c>
      <c r="M44" s="25">
        <f t="shared" si="2"/>
        <v>-2197</v>
      </c>
      <c r="N44" s="43"/>
      <c r="O44" s="43"/>
      <c r="P44" s="43"/>
    </row>
    <row r="45" spans="1:18" s="39" customFormat="1" ht="24.6" customHeight="1">
      <c r="A45" s="13"/>
      <c r="B45" s="13" t="s">
        <v>23</v>
      </c>
      <c r="C45" s="13"/>
      <c r="D45" s="13"/>
      <c r="E45" s="13"/>
      <c r="F45" s="13"/>
      <c r="G45" s="41">
        <v>0</v>
      </c>
      <c r="H45" s="24"/>
      <c r="I45" s="41">
        <v>0</v>
      </c>
      <c r="J45" s="24"/>
      <c r="K45" s="41">
        <v>0</v>
      </c>
      <c r="L45" s="25"/>
      <c r="M45" s="41">
        <v>0</v>
      </c>
      <c r="N45" s="43"/>
      <c r="O45" s="43"/>
      <c r="P45" s="43"/>
    </row>
    <row r="46" spans="1:18" s="257" customFormat="1" ht="24.6" customHeight="1" thickBot="1">
      <c r="A46" s="32" t="s">
        <v>147</v>
      </c>
      <c r="B46" s="31"/>
      <c r="C46" s="15"/>
      <c r="D46" s="15"/>
      <c r="E46" s="15"/>
      <c r="F46" s="15"/>
      <c r="G46" s="254">
        <f>SUM(G44:G45)</f>
        <v>-92567</v>
      </c>
      <c r="H46" s="18"/>
      <c r="I46" s="259">
        <f>SUM(I44:I45)</f>
        <v>41237</v>
      </c>
      <c r="J46" s="25"/>
      <c r="K46" s="254">
        <f>SUM(K44:K45)</f>
        <v>-149531</v>
      </c>
      <c r="L46" s="25"/>
      <c r="M46" s="254">
        <f>SUM(M44:M45)</f>
        <v>-2197</v>
      </c>
      <c r="N46" s="256"/>
      <c r="O46" s="256"/>
      <c r="P46" s="256"/>
    </row>
    <row r="47" spans="1:18" s="257" customFormat="1" ht="24.6" customHeight="1" thickTop="1">
      <c r="A47" s="31" t="s">
        <v>132</v>
      </c>
      <c r="G47" s="15"/>
      <c r="H47" s="15"/>
      <c r="I47" s="260"/>
      <c r="J47" s="15"/>
      <c r="K47" s="15"/>
      <c r="L47" s="15"/>
      <c r="M47" s="260"/>
      <c r="N47" s="256"/>
      <c r="O47" s="12"/>
      <c r="P47" s="12"/>
      <c r="Q47" s="13"/>
      <c r="R47" s="13"/>
    </row>
    <row r="48" spans="1:18" ht="18.75" thickBot="1">
      <c r="B48" s="32" t="s">
        <v>84</v>
      </c>
      <c r="C48" s="39"/>
      <c r="D48" s="39"/>
      <c r="E48" s="33">
        <v>19</v>
      </c>
      <c r="F48" s="39"/>
      <c r="G48" s="261">
        <f>+G39/G50</f>
        <v>-1.0604066852254732E-3</v>
      </c>
      <c r="H48" s="262"/>
      <c r="I48" s="263">
        <f>+I39/I50</f>
        <v>4.8335172875984633E-4</v>
      </c>
      <c r="J48" s="262"/>
      <c r="K48" s="261">
        <f>+K39/K50</f>
        <v>-1.7349818682868222E-3</v>
      </c>
      <c r="L48" s="262"/>
      <c r="M48" s="263">
        <f>+M39/M50</f>
        <v>-2.5751721708305221E-5</v>
      </c>
      <c r="O48" s="20"/>
      <c r="P48" s="20"/>
      <c r="Q48" s="15"/>
      <c r="R48" s="15"/>
    </row>
    <row r="49" spans="1:18" ht="18.75" thickTop="1">
      <c r="A49" s="264" t="s">
        <v>103</v>
      </c>
      <c r="B49" s="265"/>
      <c r="C49" s="39"/>
      <c r="D49" s="39"/>
      <c r="E49" s="33"/>
      <c r="F49" s="39"/>
      <c r="G49" s="262"/>
      <c r="H49" s="262"/>
      <c r="I49" s="262"/>
      <c r="J49" s="262"/>
      <c r="K49" s="262"/>
      <c r="L49" s="262"/>
      <c r="M49" s="262"/>
      <c r="O49" s="20"/>
      <c r="P49" s="20"/>
      <c r="Q49" s="15"/>
      <c r="R49" s="15"/>
    </row>
    <row r="50" spans="1:18" ht="18.75" thickBot="1">
      <c r="A50" s="265"/>
      <c r="B50" s="264" t="s">
        <v>78</v>
      </c>
      <c r="C50" s="39"/>
      <c r="D50" s="39"/>
      <c r="E50" s="266"/>
      <c r="F50" s="265"/>
      <c r="G50" s="267">
        <v>85324811</v>
      </c>
      <c r="H50" s="268"/>
      <c r="I50" s="267">
        <v>85314684</v>
      </c>
      <c r="J50" s="268"/>
      <c r="K50" s="267">
        <v>85324811</v>
      </c>
      <c r="L50" s="268"/>
      <c r="M50" s="267">
        <v>85314684</v>
      </c>
    </row>
    <row r="51" spans="1:18" ht="32.25" customHeight="1" thickTop="1">
      <c r="A51" s="13" t="s">
        <v>138</v>
      </c>
      <c r="G51" s="18"/>
      <c r="H51" s="18"/>
      <c r="I51" s="18"/>
      <c r="J51" s="18"/>
      <c r="K51" s="18"/>
      <c r="L51" s="18"/>
      <c r="M51" s="18"/>
    </row>
    <row r="52" spans="1:18" ht="24" customHeight="1">
      <c r="G52" s="18"/>
      <c r="H52" s="18"/>
      <c r="I52" s="18"/>
      <c r="J52" s="18"/>
      <c r="K52" s="18"/>
      <c r="L52" s="18"/>
      <c r="M52" s="18"/>
    </row>
    <row r="53" spans="1:18" ht="15.75">
      <c r="D53" s="47"/>
      <c r="G53" s="12"/>
      <c r="H53" s="12"/>
      <c r="I53" s="48"/>
      <c r="K53" s="49"/>
      <c r="M53" s="48"/>
    </row>
    <row r="54" spans="1:18" s="39" customFormat="1" ht="24.6" customHeight="1">
      <c r="A54" s="13"/>
      <c r="B54" s="13"/>
      <c r="C54" s="13"/>
      <c r="D54" s="13"/>
      <c r="E54" s="13"/>
      <c r="F54" s="13"/>
      <c r="G54" s="13"/>
      <c r="H54" s="13"/>
      <c r="I54" s="13"/>
      <c r="J54" s="12"/>
      <c r="K54" s="50"/>
      <c r="L54" s="12"/>
      <c r="M54" s="50"/>
      <c r="N54" s="43"/>
      <c r="O54" s="43"/>
      <c r="P54" s="43"/>
    </row>
    <row r="55" spans="1:18" s="39" customFormat="1" ht="30" customHeight="1">
      <c r="A55" s="13"/>
      <c r="B55" s="13"/>
      <c r="C55" s="13"/>
      <c r="D55" s="13"/>
      <c r="E55" s="13"/>
      <c r="F55" s="13"/>
      <c r="G55" s="13"/>
      <c r="H55" s="13"/>
      <c r="I55" s="51"/>
      <c r="J55" s="51"/>
      <c r="K55" s="51"/>
      <c r="L55" s="51"/>
      <c r="M55" s="51"/>
      <c r="N55" s="43"/>
      <c r="O55" s="43"/>
      <c r="P55" s="43"/>
    </row>
    <row r="56" spans="1:18" s="39" customFormat="1" ht="24.6" customHeight="1">
      <c r="A56" s="13"/>
      <c r="B56" s="13"/>
      <c r="C56" s="13"/>
      <c r="D56" s="13"/>
      <c r="E56" s="13"/>
      <c r="F56" s="13"/>
      <c r="G56" s="13"/>
      <c r="H56" s="13"/>
      <c r="I56" s="13"/>
      <c r="J56" s="12"/>
      <c r="K56" s="50"/>
      <c r="L56" s="12"/>
      <c r="M56" s="50"/>
      <c r="N56" s="43"/>
      <c r="O56" s="43"/>
      <c r="P56" s="43"/>
    </row>
    <row r="57" spans="1:18" s="39" customFormat="1" ht="30" customHeight="1">
      <c r="A57" s="13"/>
      <c r="B57" s="13"/>
      <c r="C57" s="13"/>
      <c r="D57" s="13"/>
      <c r="E57" s="13"/>
      <c r="F57" s="13"/>
      <c r="G57" s="13"/>
      <c r="H57" s="13"/>
      <c r="I57" s="13"/>
      <c r="J57" s="12"/>
      <c r="K57" s="50"/>
      <c r="L57" s="12"/>
      <c r="M57" s="50"/>
      <c r="N57" s="43"/>
      <c r="O57" s="43"/>
      <c r="P57" s="43"/>
    </row>
    <row r="58" spans="1:18" s="39" customFormat="1" ht="30" customHeight="1">
      <c r="A58" s="13"/>
      <c r="B58" s="13"/>
      <c r="C58" s="13"/>
      <c r="D58" s="13"/>
      <c r="E58" s="13"/>
      <c r="F58" s="13"/>
      <c r="G58" s="13"/>
      <c r="H58" s="13"/>
      <c r="I58" s="13"/>
      <c r="J58" s="12"/>
      <c r="K58" s="50"/>
      <c r="L58" s="12"/>
      <c r="M58" s="50"/>
      <c r="N58" s="43"/>
      <c r="O58" s="43"/>
      <c r="P58" s="43"/>
    </row>
    <row r="59" spans="1:18" ht="24.6" customHeight="1">
      <c r="K59" s="50"/>
      <c r="M59" s="50"/>
    </row>
    <row r="60" spans="1:18" ht="15.75"/>
    <row r="61" spans="1:18" ht="15.75"/>
    <row r="62" spans="1:18" ht="15.75"/>
    <row r="63" spans="1:18" ht="15.75"/>
    <row r="64" spans="1:18" ht="15.75"/>
    <row r="65" ht="15.75"/>
    <row r="66" ht="15.75"/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.51181102362204722" footer="0.51181102362204722"/>
  <pageSetup paperSize="9" scale="67" firstPageNumber="5" orientation="portrait" blackAndWhite="1" useFirstPageNumber="1" r:id="rId1"/>
  <headerFooter alignWithMargins="0">
    <oddFooter>&amp;R&amp;P</oddFooter>
  </headerFooter>
  <rowBreaks count="1" manualBreakCount="1">
    <brk id="2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21"/>
  <sheetViews>
    <sheetView view="pageBreakPreview" topLeftCell="B4" zoomScale="98" zoomScaleNormal="100" zoomScaleSheetLayoutView="98" workbookViewId="0">
      <selection activeCell="E64" sqref="E64"/>
    </sheetView>
  </sheetViews>
  <sheetFormatPr defaultColWidth="9" defaultRowHeight="19.7" customHeight="1"/>
  <cols>
    <col min="1" max="1" width="37.28515625" style="221" customWidth="1"/>
    <col min="2" max="2" width="6.42578125" style="236" customWidth="1"/>
    <col min="3" max="3" width="0.85546875" style="221" customWidth="1"/>
    <col min="4" max="4" width="13.5703125" style="221" bestFit="1" customWidth="1"/>
    <col min="5" max="5" width="0.85546875" style="221" customWidth="1"/>
    <col min="6" max="6" width="12.85546875" style="221" bestFit="1" customWidth="1"/>
    <col min="7" max="7" width="0.85546875" style="221" customWidth="1"/>
    <col min="8" max="8" width="15.85546875" style="221" customWidth="1"/>
    <col min="9" max="9" width="0.85546875" style="221" customWidth="1"/>
    <col min="10" max="10" width="15.5703125" style="221" customWidth="1"/>
    <col min="11" max="11" width="0.85546875" style="221" customWidth="1"/>
    <col min="12" max="12" width="15.28515625" style="221" customWidth="1"/>
    <col min="13" max="13" width="0.85546875" style="221" customWidth="1"/>
    <col min="14" max="14" width="26" style="221" customWidth="1"/>
    <col min="15" max="15" width="1" style="221" customWidth="1"/>
    <col min="16" max="16" width="16.28515625" style="221" customWidth="1"/>
    <col min="17" max="17" width="1" style="221" customWidth="1"/>
    <col min="18" max="18" width="13.42578125" style="221" customWidth="1"/>
    <col min="19" max="19" width="1" style="221" customWidth="1"/>
    <col min="20" max="20" width="13.7109375" style="221" customWidth="1"/>
    <col min="21" max="21" width="0.85546875" style="221" customWidth="1"/>
    <col min="22" max="22" width="11.85546875" style="221" customWidth="1"/>
    <col min="23" max="23" width="12.28515625" style="221" bestFit="1" customWidth="1"/>
    <col min="24" max="16384" width="9" style="221"/>
  </cols>
  <sheetData>
    <row r="1" spans="1:23" ht="19.7" customHeight="1">
      <c r="A1" s="235" t="str">
        <f>+'BS '!A1</f>
        <v xml:space="preserve">AQ ESTATE PUBLIC COMPANY LIMITED AND SUBSIDIARIES  </v>
      </c>
      <c r="V1" s="2" t="s">
        <v>142</v>
      </c>
    </row>
    <row r="2" spans="1:23" ht="19.7" customHeight="1">
      <c r="A2" s="235" t="s">
        <v>41</v>
      </c>
      <c r="V2" s="2" t="s">
        <v>143</v>
      </c>
    </row>
    <row r="3" spans="1:23" ht="19.7" customHeight="1">
      <c r="A3" s="235" t="s">
        <v>194</v>
      </c>
    </row>
    <row r="4" spans="1:23" ht="19.7" customHeight="1">
      <c r="D4" s="277" t="s">
        <v>83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</row>
    <row r="5" spans="1:23" ht="19.7" customHeight="1">
      <c r="D5" s="277" t="s">
        <v>85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</row>
    <row r="6" spans="1:23" s="236" customFormat="1" ht="19.7" customHeight="1">
      <c r="L6" s="237"/>
      <c r="M6" s="237"/>
      <c r="N6" s="278" t="s">
        <v>151</v>
      </c>
      <c r="O6" s="278"/>
      <c r="P6" s="278"/>
      <c r="Q6" s="224"/>
    </row>
    <row r="7" spans="1:23" s="236" customFormat="1" ht="24.75" customHeight="1">
      <c r="J7" s="236" t="s">
        <v>45</v>
      </c>
      <c r="L7" s="238"/>
      <c r="M7" s="238"/>
      <c r="N7" s="225" t="s">
        <v>183</v>
      </c>
      <c r="O7" s="224"/>
      <c r="P7" s="239" t="s">
        <v>190</v>
      </c>
      <c r="Q7" s="224"/>
      <c r="R7" s="210" t="s">
        <v>187</v>
      </c>
    </row>
    <row r="8" spans="1:23" s="236" customFormat="1" ht="19.7" customHeight="1">
      <c r="D8" s="236" t="s">
        <v>42</v>
      </c>
      <c r="F8" s="236" t="s">
        <v>43</v>
      </c>
      <c r="H8" s="236" t="s">
        <v>44</v>
      </c>
      <c r="J8" s="236" t="s">
        <v>69</v>
      </c>
      <c r="N8" s="279" t="s">
        <v>184</v>
      </c>
      <c r="O8" s="224"/>
      <c r="P8" s="226" t="s">
        <v>191</v>
      </c>
      <c r="Q8" s="224"/>
      <c r="R8" s="210" t="s">
        <v>188</v>
      </c>
      <c r="V8" s="236" t="s">
        <v>14</v>
      </c>
    </row>
    <row r="9" spans="1:23" s="236" customFormat="1" ht="19.7" customHeight="1">
      <c r="D9" s="236" t="s">
        <v>46</v>
      </c>
      <c r="F9" s="236" t="s">
        <v>47</v>
      </c>
      <c r="H9" s="236" t="s">
        <v>48</v>
      </c>
      <c r="J9" s="236" t="s">
        <v>68</v>
      </c>
      <c r="N9" s="280"/>
      <c r="O9" s="224"/>
      <c r="P9" s="282" t="s">
        <v>189</v>
      </c>
      <c r="Q9" s="224"/>
      <c r="R9" s="210" t="s">
        <v>186</v>
      </c>
      <c r="T9" s="236" t="s">
        <v>49</v>
      </c>
      <c r="V9" s="236" t="s">
        <v>110</v>
      </c>
    </row>
    <row r="10" spans="1:23" s="236" customFormat="1" ht="19.7" customHeight="1">
      <c r="B10" s="237"/>
      <c r="D10" s="240" t="s">
        <v>50</v>
      </c>
      <c r="F10" s="240" t="s">
        <v>90</v>
      </c>
      <c r="H10" s="240" t="s">
        <v>52</v>
      </c>
      <c r="J10" s="240" t="s">
        <v>53</v>
      </c>
      <c r="L10" s="240" t="s">
        <v>54</v>
      </c>
      <c r="N10" s="281"/>
      <c r="O10" s="224"/>
      <c r="P10" s="283"/>
      <c r="Q10" s="224"/>
      <c r="R10" s="211" t="s">
        <v>185</v>
      </c>
      <c r="S10" s="237"/>
      <c r="T10" s="240" t="s">
        <v>24</v>
      </c>
      <c r="V10" s="241" t="s">
        <v>111</v>
      </c>
    </row>
    <row r="11" spans="1:23" ht="19.7" customHeight="1">
      <c r="B11" s="237"/>
    </row>
    <row r="12" spans="1:23" ht="19.7" customHeight="1">
      <c r="A12" s="235" t="s">
        <v>144</v>
      </c>
      <c r="D12" s="242">
        <v>42662405</v>
      </c>
      <c r="E12" s="243"/>
      <c r="F12" s="244">
        <v>-32759548</v>
      </c>
      <c r="G12" s="243"/>
      <c r="H12" s="242">
        <v>153537</v>
      </c>
      <c r="I12" s="245"/>
      <c r="J12" s="242">
        <v>-47939</v>
      </c>
      <c r="K12" s="246"/>
      <c r="L12" s="230">
        <v>-6340735</v>
      </c>
      <c r="M12" s="246"/>
      <c r="N12" s="7">
        <v>0</v>
      </c>
      <c r="O12" s="7"/>
      <c r="P12" s="7">
        <f>SUM(N12:O12)</f>
        <v>0</v>
      </c>
      <c r="Q12" s="7"/>
      <c r="R12" s="7">
        <f>SUM(D12:L12,P12)</f>
        <v>3667720</v>
      </c>
      <c r="S12" s="7"/>
      <c r="T12" s="7">
        <v>0</v>
      </c>
      <c r="U12" s="246"/>
      <c r="V12" s="246">
        <f>SUM(R12:T12)</f>
        <v>3667720</v>
      </c>
    </row>
    <row r="13" spans="1:23" ht="19.7" customHeight="1">
      <c r="A13" s="221" t="s">
        <v>148</v>
      </c>
      <c r="B13" s="221"/>
      <c r="D13" s="5">
        <v>0</v>
      </c>
      <c r="E13" s="5"/>
      <c r="F13" s="5">
        <v>0</v>
      </c>
      <c r="G13" s="5"/>
      <c r="H13" s="5">
        <v>0</v>
      </c>
      <c r="I13" s="247"/>
      <c r="J13" s="5">
        <v>0</v>
      </c>
      <c r="K13" s="246"/>
      <c r="L13" s="230">
        <f>+PL6M!G41</f>
        <v>-90479</v>
      </c>
      <c r="M13" s="230"/>
      <c r="N13" s="230">
        <f>PL6M!G34</f>
        <v>-2088</v>
      </c>
      <c r="O13" s="230"/>
      <c r="P13" s="230">
        <f t="shared" ref="P13:P14" si="0">SUM(N13:O13)</f>
        <v>-2088</v>
      </c>
      <c r="Q13" s="230"/>
      <c r="R13" s="230">
        <f>SUM(D13:L13,P13)</f>
        <v>-92567</v>
      </c>
      <c r="S13" s="5"/>
      <c r="T13" s="5">
        <v>0</v>
      </c>
      <c r="U13" s="230"/>
      <c r="V13" s="246">
        <f t="shared" ref="V13:V14" si="1">SUM(R13:T13)</f>
        <v>-92567</v>
      </c>
    </row>
    <row r="14" spans="1:23" ht="19.7" customHeight="1">
      <c r="A14" s="231" t="s">
        <v>192</v>
      </c>
      <c r="B14" s="221"/>
      <c r="D14" s="5">
        <v>0</v>
      </c>
      <c r="E14" s="5"/>
      <c r="F14" s="5">
        <v>0</v>
      </c>
      <c r="G14" s="5"/>
      <c r="H14" s="5">
        <v>0</v>
      </c>
      <c r="I14" s="247"/>
      <c r="J14" s="5">
        <v>0</v>
      </c>
      <c r="K14" s="246"/>
      <c r="L14" s="230">
        <f>PL6M!G34</f>
        <v>-2088</v>
      </c>
      <c r="M14" s="230"/>
      <c r="N14" s="230">
        <f>-L14</f>
        <v>2088</v>
      </c>
      <c r="O14" s="230"/>
      <c r="P14" s="230">
        <f t="shared" si="0"/>
        <v>2088</v>
      </c>
      <c r="Q14" s="230"/>
      <c r="R14" s="5">
        <f>SUM(D14:L14,P14)</f>
        <v>0</v>
      </c>
      <c r="S14" s="5"/>
      <c r="T14" s="5">
        <v>0</v>
      </c>
      <c r="U14" s="230"/>
      <c r="V14" s="5">
        <f t="shared" si="1"/>
        <v>0</v>
      </c>
    </row>
    <row r="15" spans="1:23" ht="19.7" customHeight="1" thickBot="1">
      <c r="A15" s="235" t="s">
        <v>169</v>
      </c>
      <c r="D15" s="248">
        <f>SUM(D12:D14)</f>
        <v>42662405</v>
      </c>
      <c r="E15" s="230"/>
      <c r="F15" s="249">
        <f>SUM(F12:F14)</f>
        <v>-32759548</v>
      </c>
      <c r="G15" s="230"/>
      <c r="H15" s="248">
        <f>SUM(H12:H14)</f>
        <v>153537</v>
      </c>
      <c r="I15" s="230"/>
      <c r="J15" s="248">
        <f>SUM(J12:J14)</f>
        <v>-47939</v>
      </c>
      <c r="K15" s="230"/>
      <c r="L15" s="248">
        <f>SUM(L12:L14)</f>
        <v>-6433302</v>
      </c>
      <c r="M15" s="230"/>
      <c r="N15" s="6">
        <f>SUM(N12:N14)</f>
        <v>0</v>
      </c>
      <c r="O15" s="230"/>
      <c r="P15" s="6">
        <f>SUM(P12:P14)</f>
        <v>0</v>
      </c>
      <c r="Q15" s="230"/>
      <c r="R15" s="248">
        <f>SUM(R12:R14)</f>
        <v>3575153</v>
      </c>
      <c r="S15" s="4"/>
      <c r="T15" s="6">
        <f>SUM(T12:T13)</f>
        <v>0</v>
      </c>
      <c r="U15" s="230"/>
      <c r="V15" s="248">
        <f>SUM(V12:V14)</f>
        <v>3575153</v>
      </c>
      <c r="W15" s="250"/>
    </row>
    <row r="16" spans="1:23" ht="19.7" customHeight="1" thickTop="1">
      <c r="A16" s="235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4"/>
      <c r="O16" s="4"/>
      <c r="P16" s="4"/>
      <c r="Q16" s="4"/>
      <c r="R16" s="4"/>
      <c r="S16" s="4"/>
      <c r="T16" s="4"/>
      <c r="U16" s="230"/>
      <c r="V16" s="230"/>
      <c r="W16" s="250"/>
    </row>
    <row r="17" spans="1:23" ht="19.7" customHeight="1">
      <c r="A17" s="235" t="s">
        <v>79</v>
      </c>
      <c r="D17" s="230">
        <v>42657341</v>
      </c>
      <c r="E17" s="230"/>
      <c r="F17" s="230">
        <v>-32754991</v>
      </c>
      <c r="G17" s="230"/>
      <c r="H17" s="230">
        <v>153537</v>
      </c>
      <c r="I17" s="230"/>
      <c r="J17" s="230">
        <v>-47939</v>
      </c>
      <c r="K17" s="230"/>
      <c r="L17" s="230">
        <v>-6415622</v>
      </c>
      <c r="M17" s="230"/>
      <c r="N17" s="7">
        <v>0</v>
      </c>
      <c r="O17" s="7"/>
      <c r="P17" s="7">
        <f>SUM(N17:O17)</f>
        <v>0</v>
      </c>
      <c r="Q17" s="7"/>
      <c r="R17" s="7">
        <f>SUM(D17:L17,P17)</f>
        <v>3592326</v>
      </c>
      <c r="S17" s="7"/>
      <c r="T17" s="7">
        <v>0</v>
      </c>
      <c r="U17" s="230"/>
      <c r="V17" s="246">
        <f>SUM(R17:T17)</f>
        <v>3592326</v>
      </c>
      <c r="W17" s="250"/>
    </row>
    <row r="18" spans="1:23" ht="19.7" customHeight="1">
      <c r="A18" s="221" t="s">
        <v>149</v>
      </c>
      <c r="B18" s="221"/>
      <c r="D18" s="5">
        <v>0</v>
      </c>
      <c r="E18" s="247"/>
      <c r="F18" s="5">
        <v>0</v>
      </c>
      <c r="G18" s="247"/>
      <c r="H18" s="5">
        <v>0</v>
      </c>
      <c r="I18" s="247"/>
      <c r="J18" s="5">
        <v>0</v>
      </c>
      <c r="K18" s="246"/>
      <c r="L18" s="246">
        <f>+PL6M!I41</f>
        <v>41237</v>
      </c>
      <c r="M18" s="246"/>
      <c r="N18" s="7">
        <v>0</v>
      </c>
      <c r="O18" s="7"/>
      <c r="P18" s="7">
        <f>SUM(N18:O18)</f>
        <v>0</v>
      </c>
      <c r="Q18" s="7"/>
      <c r="R18" s="7">
        <f>SUM(D18:L18,P18)</f>
        <v>41237</v>
      </c>
      <c r="S18" s="4"/>
      <c r="T18" s="4">
        <f>+PL6M!I40</f>
        <v>0</v>
      </c>
      <c r="U18" s="246"/>
      <c r="V18" s="246">
        <f t="shared" ref="V18" si="2">SUM(R18:T18)</f>
        <v>41237</v>
      </c>
    </row>
    <row r="19" spans="1:23" ht="19.7" customHeight="1" thickBot="1">
      <c r="A19" s="235" t="s">
        <v>170</v>
      </c>
      <c r="D19" s="248">
        <f>SUM(D17:D18)</f>
        <v>42657341</v>
      </c>
      <c r="E19" s="246"/>
      <c r="F19" s="248">
        <f t="shared" ref="F19:M19" si="3">SUM(F17:F18)</f>
        <v>-32754991</v>
      </c>
      <c r="G19" s="246">
        <f t="shared" si="3"/>
        <v>0</v>
      </c>
      <c r="H19" s="248">
        <f t="shared" si="3"/>
        <v>153537</v>
      </c>
      <c r="I19" s="246">
        <f t="shared" si="3"/>
        <v>0</v>
      </c>
      <c r="J19" s="248">
        <f t="shared" si="3"/>
        <v>-47939</v>
      </c>
      <c r="K19" s="246">
        <f t="shared" si="3"/>
        <v>0</v>
      </c>
      <c r="L19" s="248">
        <f t="shared" si="3"/>
        <v>-6374385</v>
      </c>
      <c r="M19" s="246">
        <f t="shared" si="3"/>
        <v>0</v>
      </c>
      <c r="N19" s="6">
        <v>0</v>
      </c>
      <c r="O19" s="4"/>
      <c r="P19" s="6">
        <f>SUM(P17:P18)</f>
        <v>0</v>
      </c>
      <c r="Q19" s="4"/>
      <c r="R19" s="248">
        <f>SUM(R17:R18)</f>
        <v>3633563</v>
      </c>
      <c r="S19" s="4"/>
      <c r="T19" s="6">
        <f>SUM(T17:T18)</f>
        <v>0</v>
      </c>
      <c r="U19" s="246"/>
      <c r="V19" s="248">
        <f>SUM(V17:V18)</f>
        <v>3633563</v>
      </c>
      <c r="W19" s="250"/>
    </row>
    <row r="20" spans="1:23" ht="19.7" customHeight="1" thickTop="1">
      <c r="A20" s="235"/>
      <c r="D20" s="230"/>
      <c r="E20" s="246"/>
      <c r="F20" s="230"/>
      <c r="G20" s="246"/>
      <c r="H20" s="230"/>
      <c r="I20" s="246"/>
      <c r="J20" s="230"/>
      <c r="K20" s="246"/>
      <c r="L20" s="230"/>
      <c r="M20" s="246"/>
      <c r="N20" s="230"/>
      <c r="O20" s="230"/>
      <c r="P20" s="230"/>
      <c r="Q20" s="230"/>
      <c r="R20" s="230"/>
      <c r="S20" s="230"/>
      <c r="T20" s="230"/>
      <c r="U20" s="246"/>
      <c r="V20" s="230"/>
      <c r="W20" s="250"/>
    </row>
    <row r="21" spans="1:23" ht="19.7" customHeight="1">
      <c r="A21" s="8" t="s">
        <v>138</v>
      </c>
    </row>
  </sheetData>
  <mergeCells count="5">
    <mergeCell ref="D5:V5"/>
    <mergeCell ref="D4:V4"/>
    <mergeCell ref="N6:P6"/>
    <mergeCell ref="N8:N10"/>
    <mergeCell ref="P9:P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firstPageNumber="7" orientation="landscape" useFirstPageNumber="1" r:id="rId1"/>
  <headerFooter>
    <oddFooter>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1"/>
  <sheetViews>
    <sheetView view="pageBreakPreview" zoomScale="90" zoomScaleNormal="100" zoomScaleSheetLayoutView="90" workbookViewId="0">
      <selection activeCell="E64" sqref="E64"/>
    </sheetView>
  </sheetViews>
  <sheetFormatPr defaultColWidth="9" defaultRowHeight="19.7" customHeight="1"/>
  <cols>
    <col min="1" max="1" width="38" style="220" customWidth="1"/>
    <col min="2" max="2" width="8.140625" style="219" customWidth="1"/>
    <col min="3" max="3" width="1.5703125" style="220" customWidth="1"/>
    <col min="4" max="4" width="17.140625" style="220" customWidth="1"/>
    <col min="5" max="5" width="1.5703125" style="220" customWidth="1"/>
    <col min="6" max="6" width="17.140625" style="220" customWidth="1"/>
    <col min="7" max="7" width="1.5703125" style="220" customWidth="1"/>
    <col min="8" max="8" width="17.140625" style="220" customWidth="1"/>
    <col min="9" max="9" width="1.5703125" style="220" customWidth="1"/>
    <col min="10" max="10" width="17.140625" style="220" customWidth="1"/>
    <col min="11" max="11" width="1.5703125" style="220" customWidth="1"/>
    <col min="12" max="12" width="22.85546875" style="221" customWidth="1"/>
    <col min="13" max="13" width="1" style="221" customWidth="1"/>
    <col min="14" max="14" width="16.28515625" style="221" customWidth="1"/>
    <col min="15" max="15" width="1.5703125" style="220" customWidth="1"/>
    <col min="16" max="16" width="17.140625" style="220" customWidth="1"/>
    <col min="17" max="17" width="9.5703125" style="220" bestFit="1" customWidth="1"/>
    <col min="18" max="16384" width="9" style="220"/>
  </cols>
  <sheetData>
    <row r="1" spans="1:17" ht="19.7" customHeight="1">
      <c r="A1" s="218" t="str">
        <f>'SE Conso'!A1</f>
        <v xml:space="preserve">AQ ESTATE PUBLIC COMPANY LIMITED AND SUBSIDIARIES  </v>
      </c>
      <c r="P1" s="2" t="s">
        <v>142</v>
      </c>
    </row>
    <row r="2" spans="1:17" ht="19.7" customHeight="1">
      <c r="A2" s="218" t="str">
        <f>'SE Conso'!A2</f>
        <v>STATEMENT OF CHANGES IN EQUITY</v>
      </c>
      <c r="P2" s="2" t="s">
        <v>143</v>
      </c>
    </row>
    <row r="3" spans="1:17" ht="19.7" customHeight="1">
      <c r="A3" s="218" t="s">
        <v>194</v>
      </c>
    </row>
    <row r="4" spans="1:17" ht="19.7" customHeight="1">
      <c r="D4" s="284" t="s">
        <v>83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17" s="219" customFormat="1" ht="19.7" customHeight="1">
      <c r="D5" s="284" t="s">
        <v>86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</row>
    <row r="6" spans="1:17" s="219" customFormat="1" ht="19.7" customHeight="1">
      <c r="J6" s="222"/>
      <c r="L6" s="278" t="s">
        <v>151</v>
      </c>
      <c r="M6" s="278"/>
      <c r="N6" s="278"/>
      <c r="Q6" s="223" t="s">
        <v>163</v>
      </c>
    </row>
    <row r="7" spans="1:17" s="219" customFormat="1" ht="19.7" customHeight="1">
      <c r="J7" s="224"/>
      <c r="L7" s="225" t="s">
        <v>183</v>
      </c>
      <c r="M7" s="224"/>
      <c r="Q7" s="223"/>
    </row>
    <row r="8" spans="1:17" s="219" customFormat="1" ht="19.7" customHeight="1">
      <c r="D8" s="219" t="s">
        <v>42</v>
      </c>
      <c r="H8" s="219" t="s">
        <v>44</v>
      </c>
      <c r="J8" s="224"/>
      <c r="L8" s="279" t="s">
        <v>184</v>
      </c>
      <c r="M8" s="224"/>
      <c r="N8" s="226" t="s">
        <v>190</v>
      </c>
      <c r="P8" s="219" t="s">
        <v>14</v>
      </c>
      <c r="Q8" s="223" t="s">
        <v>163</v>
      </c>
    </row>
    <row r="9" spans="1:17" s="219" customFormat="1" ht="19.7" customHeight="1">
      <c r="D9" s="219" t="s">
        <v>46</v>
      </c>
      <c r="F9" s="219" t="s">
        <v>55</v>
      </c>
      <c r="H9" s="219" t="s">
        <v>51</v>
      </c>
      <c r="J9" s="224"/>
      <c r="L9" s="280"/>
      <c r="M9" s="224"/>
      <c r="N9" s="226" t="s">
        <v>191</v>
      </c>
      <c r="P9" s="219" t="s">
        <v>110</v>
      </c>
    </row>
    <row r="10" spans="1:17" s="219" customFormat="1" ht="19.7" customHeight="1">
      <c r="B10" s="224"/>
      <c r="D10" s="225" t="s">
        <v>50</v>
      </c>
      <c r="F10" s="225" t="s">
        <v>91</v>
      </c>
      <c r="H10" s="225" t="s">
        <v>56</v>
      </c>
      <c r="I10" s="224"/>
      <c r="J10" s="225" t="s">
        <v>54</v>
      </c>
      <c r="L10" s="281"/>
      <c r="M10" s="221"/>
      <c r="N10" s="227" t="s">
        <v>189</v>
      </c>
      <c r="P10" s="225" t="s">
        <v>111</v>
      </c>
    </row>
    <row r="11" spans="1:17" ht="19.7" customHeight="1">
      <c r="B11" s="224"/>
      <c r="L11" s="7"/>
      <c r="M11" s="7"/>
      <c r="N11" s="7"/>
    </row>
    <row r="12" spans="1:17" ht="19.7" customHeight="1">
      <c r="A12" s="218" t="s">
        <v>144</v>
      </c>
      <c r="D12" s="228">
        <v>42662405</v>
      </c>
      <c r="E12" s="228"/>
      <c r="F12" s="228">
        <v>-32759548</v>
      </c>
      <c r="G12" s="228"/>
      <c r="H12" s="228">
        <v>153537</v>
      </c>
      <c r="I12" s="229"/>
      <c r="J12" s="228">
        <v>-6486086</v>
      </c>
      <c r="K12" s="228"/>
      <c r="L12" s="7">
        <f>PL6M!E34</f>
        <v>0</v>
      </c>
      <c r="M12" s="7"/>
      <c r="N12" s="7">
        <f t="shared" ref="N12" si="0">SUM(L12:M12)</f>
        <v>0</v>
      </c>
      <c r="O12" s="228"/>
      <c r="P12" s="228">
        <f>SUM(D12:J12,N12)</f>
        <v>3570308</v>
      </c>
    </row>
    <row r="13" spans="1:17" ht="19.7" customHeight="1">
      <c r="A13" s="220" t="s">
        <v>148</v>
      </c>
      <c r="D13" s="1">
        <v>0</v>
      </c>
      <c r="E13" s="228"/>
      <c r="F13" s="1">
        <v>0</v>
      </c>
      <c r="G13" s="228"/>
      <c r="H13" s="1">
        <v>0</v>
      </c>
      <c r="I13" s="229"/>
      <c r="J13" s="228">
        <f>+PL6M!K41</f>
        <v>-148037</v>
      </c>
      <c r="K13" s="228"/>
      <c r="L13" s="230">
        <f>+PL6M!K34</f>
        <v>-1494</v>
      </c>
      <c r="M13" s="230"/>
      <c r="N13" s="230">
        <f>SUM(L13:M13)</f>
        <v>-1494</v>
      </c>
      <c r="O13" s="228"/>
      <c r="P13" s="228">
        <f>SUM(D13:J13,N13)</f>
        <v>-149531</v>
      </c>
    </row>
    <row r="14" spans="1:17" ht="19.7" customHeight="1">
      <c r="A14" s="231" t="s">
        <v>192</v>
      </c>
      <c r="D14" s="1">
        <v>0</v>
      </c>
      <c r="E14" s="228"/>
      <c r="F14" s="1">
        <v>0</v>
      </c>
      <c r="G14" s="228"/>
      <c r="H14" s="1">
        <v>0</v>
      </c>
      <c r="I14" s="229"/>
      <c r="J14" s="228">
        <f>+PL6M!K34</f>
        <v>-1494</v>
      </c>
      <c r="K14" s="228"/>
      <c r="L14" s="230">
        <f>+-J14</f>
        <v>1494</v>
      </c>
      <c r="M14" s="230"/>
      <c r="N14" s="230">
        <f>SUM(L14:M14)</f>
        <v>1494</v>
      </c>
      <c r="O14" s="228"/>
      <c r="P14" s="1">
        <v>0</v>
      </c>
    </row>
    <row r="15" spans="1:17" ht="19.7" customHeight="1" thickBot="1">
      <c r="A15" s="218" t="s">
        <v>169</v>
      </c>
      <c r="D15" s="232">
        <f>SUM(D11:D14)</f>
        <v>42662405</v>
      </c>
      <c r="E15" s="228"/>
      <c r="F15" s="232">
        <f>SUM(F11:F14)</f>
        <v>-32759548</v>
      </c>
      <c r="G15" s="228"/>
      <c r="H15" s="232">
        <f>SUM(H11:H14)</f>
        <v>153537</v>
      </c>
      <c r="I15" s="233"/>
      <c r="J15" s="232">
        <f>SUM(J11:J14)</f>
        <v>-6635617</v>
      </c>
      <c r="K15" s="228"/>
      <c r="L15" s="6">
        <f>SUM(L11:L14)</f>
        <v>0</v>
      </c>
      <c r="M15" s="230"/>
      <c r="N15" s="6">
        <f>SUM(N11:N14)</f>
        <v>0</v>
      </c>
      <c r="O15" s="228"/>
      <c r="P15" s="232">
        <f>SUM(P11:P14)</f>
        <v>3420777</v>
      </c>
      <c r="Q15" s="234"/>
    </row>
    <row r="16" spans="1:17" ht="19.7" customHeight="1" thickTop="1">
      <c r="B16" s="224"/>
      <c r="L16" s="4"/>
      <c r="M16" s="4"/>
      <c r="N16" s="4"/>
    </row>
    <row r="17" spans="1:17" ht="19.7" customHeight="1">
      <c r="A17" s="218" t="s">
        <v>79</v>
      </c>
      <c r="D17" s="233">
        <v>42657341</v>
      </c>
      <c r="E17" s="233"/>
      <c r="F17" s="233">
        <v>-32754991</v>
      </c>
      <c r="G17" s="233"/>
      <c r="H17" s="233">
        <v>153537</v>
      </c>
      <c r="I17" s="233"/>
      <c r="J17" s="233">
        <v>-6502378</v>
      </c>
      <c r="K17" s="233"/>
      <c r="L17" s="7">
        <v>0</v>
      </c>
      <c r="M17" s="7"/>
      <c r="N17" s="7">
        <f>SUM(L17:M17)</f>
        <v>0</v>
      </c>
      <c r="O17" s="233"/>
      <c r="P17" s="228">
        <f>SUM(D17:O17)</f>
        <v>3553509</v>
      </c>
      <c r="Q17" s="234"/>
    </row>
    <row r="18" spans="1:17" ht="19.7" customHeight="1">
      <c r="A18" s="220" t="s">
        <v>149</v>
      </c>
      <c r="B18" s="220"/>
      <c r="D18" s="1">
        <v>0</v>
      </c>
      <c r="E18" s="1"/>
      <c r="F18" s="1">
        <v>0</v>
      </c>
      <c r="G18" s="1"/>
      <c r="H18" s="1">
        <v>0</v>
      </c>
      <c r="I18" s="228"/>
      <c r="J18" s="228">
        <f>+PL6M!M41</f>
        <v>-2197</v>
      </c>
      <c r="K18" s="228"/>
      <c r="L18" s="7">
        <v>0</v>
      </c>
      <c r="M18" s="7"/>
      <c r="N18" s="7">
        <f>SUM(L18:M18)</f>
        <v>0</v>
      </c>
      <c r="O18" s="228"/>
      <c r="P18" s="228">
        <f>SUM(D18:O18)</f>
        <v>-2197</v>
      </c>
    </row>
    <row r="19" spans="1:17" ht="19.7" customHeight="1" thickBot="1">
      <c r="A19" s="218" t="s">
        <v>170</v>
      </c>
      <c r="D19" s="232">
        <f>SUM(D17:D18)</f>
        <v>42657341</v>
      </c>
      <c r="E19" s="228"/>
      <c r="F19" s="232">
        <f>SUM(F17:F18)</f>
        <v>-32754991</v>
      </c>
      <c r="G19" s="228"/>
      <c r="H19" s="232">
        <f>SUM(H17:H18)</f>
        <v>153537</v>
      </c>
      <c r="I19" s="233"/>
      <c r="J19" s="232">
        <f>SUM(J17:J18)</f>
        <v>-6504575</v>
      </c>
      <c r="K19" s="228"/>
      <c r="L19" s="6">
        <v>0</v>
      </c>
      <c r="M19" s="4"/>
      <c r="N19" s="6">
        <f>SUM(N17:N18)</f>
        <v>0</v>
      </c>
      <c r="O19" s="228"/>
      <c r="P19" s="232">
        <f>SUM(P17:P18)</f>
        <v>3551312</v>
      </c>
      <c r="Q19" s="234"/>
    </row>
    <row r="20" spans="1:17" ht="19.7" customHeight="1" thickTop="1">
      <c r="L20" s="230"/>
      <c r="M20" s="230"/>
      <c r="N20" s="230"/>
    </row>
    <row r="21" spans="1:17" ht="19.7" customHeight="1">
      <c r="A21" s="3" t="s">
        <v>138</v>
      </c>
    </row>
  </sheetData>
  <mergeCells count="4">
    <mergeCell ref="D5:P5"/>
    <mergeCell ref="D4:P4"/>
    <mergeCell ref="L6:N6"/>
    <mergeCell ref="L8:L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rstPageNumber="8" orientation="landscape" useFirstPageNumber="1" r:id="rId1"/>
  <headerFooter>
    <oddFooter>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12"/>
  <sheetViews>
    <sheetView showGridLines="0" tabSelected="1" view="pageBreakPreview" topLeftCell="A46" zoomScale="87" zoomScaleNormal="100" zoomScaleSheetLayoutView="87" workbookViewId="0">
      <selection activeCell="D63" sqref="D63"/>
    </sheetView>
  </sheetViews>
  <sheetFormatPr defaultColWidth="9.140625" defaultRowHeight="24.6" customHeight="1"/>
  <cols>
    <col min="1" max="1" width="2.42578125" style="137" customWidth="1"/>
    <col min="2" max="2" width="2" style="137" customWidth="1"/>
    <col min="3" max="3" width="3.140625" style="137" customWidth="1"/>
    <col min="4" max="4" width="36.5703125" style="137" customWidth="1"/>
    <col min="5" max="5" width="9.85546875" style="137" customWidth="1"/>
    <col min="6" max="6" width="27" style="137" customWidth="1"/>
    <col min="7" max="7" width="4.28515625" style="137" customWidth="1"/>
    <col min="8" max="8" width="17.7109375" style="137" customWidth="1"/>
    <col min="9" max="9" width="1.140625" style="137" customWidth="1"/>
    <col min="10" max="10" width="17.7109375" style="148" customWidth="1"/>
    <col min="11" max="11" width="1.140625" style="137" customWidth="1"/>
    <col min="12" max="12" width="17.7109375" style="137" customWidth="1"/>
    <col min="13" max="13" width="1.140625" style="137" customWidth="1"/>
    <col min="14" max="14" width="17.7109375" style="137" customWidth="1"/>
    <col min="15" max="15" width="11.5703125" style="138" bestFit="1" customWidth="1"/>
    <col min="16" max="17" width="9.7109375" style="138" bestFit="1" customWidth="1"/>
    <col min="18" max="16384" width="9.140625" style="137"/>
  </cols>
  <sheetData>
    <row r="1" spans="1:17" s="135" customFormat="1" ht="21.75" customHeight="1">
      <c r="A1" s="131" t="str">
        <f>+'SE Separate'!A1</f>
        <v xml:space="preserve">AQ ESTATE PUBLIC COMPANY LIMITED AND SUBSIDIARIES  </v>
      </c>
      <c r="B1" s="132"/>
      <c r="C1" s="132"/>
      <c r="D1" s="132"/>
      <c r="E1" s="132"/>
      <c r="F1" s="132"/>
      <c r="G1" s="132"/>
      <c r="H1" s="132"/>
      <c r="I1" s="132"/>
      <c r="J1" s="133"/>
      <c r="K1" s="132"/>
      <c r="L1" s="132"/>
      <c r="M1" s="132"/>
      <c r="N1" s="2" t="s">
        <v>142</v>
      </c>
      <c r="O1" s="134"/>
      <c r="P1" s="134"/>
      <c r="Q1" s="134"/>
    </row>
    <row r="2" spans="1:17" s="135" customFormat="1" ht="24" customHeight="1">
      <c r="A2" s="131" t="s">
        <v>15</v>
      </c>
      <c r="B2" s="132"/>
      <c r="C2" s="132"/>
      <c r="D2" s="132"/>
      <c r="E2" s="132"/>
      <c r="F2" s="132"/>
      <c r="G2" s="132"/>
      <c r="H2" s="132"/>
      <c r="I2" s="132"/>
      <c r="J2" s="133"/>
      <c r="K2" s="132"/>
      <c r="L2" s="132"/>
      <c r="M2" s="132"/>
      <c r="N2" s="2" t="s">
        <v>143</v>
      </c>
      <c r="O2" s="134"/>
      <c r="P2" s="134"/>
      <c r="Q2" s="134"/>
    </row>
    <row r="3" spans="1:17" s="134" customFormat="1" ht="24" customHeight="1">
      <c r="A3" s="276" t="s">
        <v>194</v>
      </c>
      <c r="B3" s="276"/>
      <c r="C3" s="276"/>
      <c r="D3" s="276"/>
      <c r="E3" s="276"/>
      <c r="F3" s="276"/>
      <c r="G3" s="276"/>
      <c r="H3" s="276"/>
      <c r="I3" s="276"/>
      <c r="J3" s="276"/>
      <c r="K3" s="136"/>
      <c r="L3" s="136"/>
      <c r="M3" s="136"/>
      <c r="N3" s="136"/>
    </row>
    <row r="4" spans="1:17" ht="24" customHeight="1">
      <c r="H4" s="270" t="s">
        <v>83</v>
      </c>
      <c r="I4" s="270"/>
      <c r="J4" s="270"/>
      <c r="K4" s="270"/>
      <c r="L4" s="270"/>
      <c r="M4" s="270"/>
      <c r="N4" s="270"/>
    </row>
    <row r="5" spans="1:17" ht="24" customHeight="1">
      <c r="G5" s="139"/>
      <c r="H5" s="271" t="s">
        <v>0</v>
      </c>
      <c r="I5" s="271"/>
      <c r="J5" s="271"/>
      <c r="K5" s="59"/>
      <c r="L5" s="271" t="s">
        <v>1</v>
      </c>
      <c r="M5" s="271"/>
      <c r="N5" s="271"/>
    </row>
    <row r="6" spans="1:17" ht="24" customHeight="1">
      <c r="E6" s="140"/>
      <c r="F6" s="141"/>
      <c r="G6" s="142"/>
      <c r="H6" s="143">
        <v>2019</v>
      </c>
      <c r="I6" s="144"/>
      <c r="J6" s="145">
        <v>2018</v>
      </c>
      <c r="K6" s="146"/>
      <c r="L6" s="143">
        <v>2019</v>
      </c>
      <c r="M6" s="144"/>
      <c r="N6" s="143" t="s">
        <v>77</v>
      </c>
    </row>
    <row r="7" spans="1:17" ht="24" customHeight="1">
      <c r="A7" s="147" t="s">
        <v>16</v>
      </c>
      <c r="L7" s="149"/>
      <c r="N7" s="149"/>
    </row>
    <row r="8" spans="1:17" ht="24" customHeight="1">
      <c r="B8" s="13" t="s">
        <v>145</v>
      </c>
      <c r="H8" s="150">
        <f>+PL6M!G41</f>
        <v>-90479</v>
      </c>
      <c r="I8" s="25"/>
      <c r="J8" s="151">
        <f>+PL6M!I41</f>
        <v>41237</v>
      </c>
      <c r="K8" s="150"/>
      <c r="L8" s="150">
        <f>+PL6M!K41</f>
        <v>-148037</v>
      </c>
      <c r="M8" s="150"/>
      <c r="N8" s="150">
        <f>+PL6M!M41</f>
        <v>-2197</v>
      </c>
    </row>
    <row r="9" spans="1:17" ht="24" customHeight="1">
      <c r="B9" s="137" t="s">
        <v>92</v>
      </c>
      <c r="H9" s="150"/>
      <c r="I9" s="25"/>
      <c r="J9" s="151"/>
      <c r="K9" s="150"/>
      <c r="L9" s="150"/>
      <c r="M9" s="150"/>
      <c r="N9" s="150"/>
    </row>
    <row r="10" spans="1:17" ht="24" customHeight="1">
      <c r="D10" s="137" t="s">
        <v>195</v>
      </c>
      <c r="H10" s="150">
        <v>-101</v>
      </c>
      <c r="I10" s="25"/>
      <c r="J10" s="151">
        <v>-101</v>
      </c>
      <c r="K10" s="151"/>
      <c r="L10" s="151">
        <v>0</v>
      </c>
      <c r="M10" s="151"/>
      <c r="N10" s="151">
        <v>0</v>
      </c>
    </row>
    <row r="11" spans="1:17" ht="24" customHeight="1">
      <c r="D11" s="137" t="s">
        <v>93</v>
      </c>
      <c r="H11" s="150">
        <v>52</v>
      </c>
      <c r="I11" s="25"/>
      <c r="J11" s="151">
        <v>83</v>
      </c>
      <c r="K11" s="151"/>
      <c r="L11" s="151">
        <v>10</v>
      </c>
      <c r="M11" s="151"/>
      <c r="N11" s="151">
        <v>22</v>
      </c>
    </row>
    <row r="12" spans="1:17" ht="24" customHeight="1">
      <c r="D12" s="137" t="s">
        <v>199</v>
      </c>
      <c r="H12" s="150">
        <v>-47509</v>
      </c>
      <c r="I12" s="25"/>
      <c r="J12" s="151">
        <v>-50389</v>
      </c>
      <c r="K12" s="151"/>
      <c r="L12" s="151">
        <v>-109204</v>
      </c>
      <c r="M12" s="151"/>
      <c r="N12" s="151">
        <v>-117952</v>
      </c>
    </row>
    <row r="13" spans="1:17" ht="24" customHeight="1">
      <c r="D13" s="137" t="s">
        <v>196</v>
      </c>
      <c r="H13" s="150">
        <v>-1140</v>
      </c>
      <c r="I13" s="25"/>
      <c r="J13" s="151">
        <v>-1145</v>
      </c>
      <c r="K13" s="77"/>
      <c r="L13" s="77">
        <v>13211</v>
      </c>
      <c r="M13" s="77"/>
      <c r="N13" s="77">
        <v>-17952</v>
      </c>
      <c r="O13" s="137"/>
      <c r="P13" s="137"/>
      <c r="Q13" s="137"/>
    </row>
    <row r="14" spans="1:17" ht="24" customHeight="1">
      <c r="D14" s="137" t="s">
        <v>117</v>
      </c>
      <c r="H14" s="150">
        <v>-39532</v>
      </c>
      <c r="I14" s="25"/>
      <c r="J14" s="151">
        <v>5393</v>
      </c>
      <c r="K14" s="77"/>
      <c r="L14" s="77">
        <v>152</v>
      </c>
      <c r="M14" s="77"/>
      <c r="N14" s="77">
        <v>154</v>
      </c>
      <c r="O14" s="137"/>
      <c r="P14" s="137"/>
      <c r="Q14" s="137"/>
    </row>
    <row r="15" spans="1:17" ht="24" customHeight="1">
      <c r="D15" s="137" t="s">
        <v>112</v>
      </c>
      <c r="H15" s="25">
        <v>228384</v>
      </c>
      <c r="I15" s="25"/>
      <c r="J15" s="151">
        <v>136050</v>
      </c>
      <c r="K15" s="77"/>
      <c r="L15" s="77">
        <v>34836</v>
      </c>
      <c r="M15" s="77"/>
      <c r="N15" s="77">
        <v>11328</v>
      </c>
      <c r="O15" s="137"/>
      <c r="P15" s="137"/>
      <c r="Q15" s="137"/>
    </row>
    <row r="16" spans="1:17" ht="24" customHeight="1">
      <c r="D16" s="137" t="s">
        <v>197</v>
      </c>
      <c r="H16" s="25">
        <v>-63536</v>
      </c>
      <c r="I16" s="25"/>
      <c r="J16" s="151">
        <v>-5616</v>
      </c>
      <c r="K16" s="77"/>
      <c r="L16" s="77">
        <v>-58193</v>
      </c>
      <c r="M16" s="77"/>
      <c r="N16" s="77">
        <v>-184</v>
      </c>
      <c r="O16" s="137"/>
      <c r="P16" s="137"/>
      <c r="Q16" s="137"/>
    </row>
    <row r="17" spans="4:17" ht="24" customHeight="1">
      <c r="D17" s="137" t="s">
        <v>150</v>
      </c>
      <c r="H17" s="25">
        <v>-147631</v>
      </c>
      <c r="I17" s="25"/>
      <c r="J17" s="151">
        <v>-4384</v>
      </c>
      <c r="K17" s="77"/>
      <c r="L17" s="77">
        <v>-159042</v>
      </c>
      <c r="M17" s="77"/>
      <c r="N17" s="77">
        <v>1784</v>
      </c>
      <c r="O17" s="137"/>
      <c r="P17" s="137"/>
      <c r="Q17" s="137"/>
    </row>
    <row r="18" spans="4:17" ht="24" customHeight="1">
      <c r="D18" s="137" t="s">
        <v>200</v>
      </c>
      <c r="F18" s="13"/>
      <c r="H18" s="25">
        <v>41584</v>
      </c>
      <c r="I18" s="25"/>
      <c r="J18" s="151">
        <v>39061</v>
      </c>
      <c r="K18" s="77"/>
      <c r="L18" s="77">
        <v>6123</v>
      </c>
      <c r="M18" s="77"/>
      <c r="N18" s="77">
        <v>6747</v>
      </c>
      <c r="O18" s="137"/>
      <c r="P18" s="137"/>
      <c r="Q18" s="13"/>
    </row>
    <row r="19" spans="4:17" ht="24" customHeight="1">
      <c r="D19" s="137" t="s">
        <v>158</v>
      </c>
      <c r="F19" s="13"/>
      <c r="H19" s="77">
        <v>23</v>
      </c>
      <c r="I19" s="77"/>
      <c r="J19" s="151">
        <v>173</v>
      </c>
      <c r="K19" s="77"/>
      <c r="L19" s="77">
        <v>0</v>
      </c>
      <c r="M19" s="77"/>
      <c r="N19" s="77">
        <v>0</v>
      </c>
      <c r="O19" s="137"/>
      <c r="P19" s="137"/>
      <c r="Q19" s="13"/>
    </row>
    <row r="20" spans="4:17" s="152" customFormat="1" ht="24" customHeight="1">
      <c r="D20" s="152" t="s">
        <v>126</v>
      </c>
      <c r="F20" s="59"/>
      <c r="H20" s="77">
        <v>298</v>
      </c>
      <c r="I20" s="77"/>
      <c r="J20" s="151">
        <v>333</v>
      </c>
      <c r="K20" s="77"/>
      <c r="L20" s="77">
        <v>196092</v>
      </c>
      <c r="M20" s="77"/>
      <c r="N20" s="77">
        <v>110326</v>
      </c>
      <c r="Q20" s="59"/>
    </row>
    <row r="21" spans="4:17" ht="24" customHeight="1">
      <c r="D21" s="137" t="s">
        <v>164</v>
      </c>
      <c r="F21" s="13"/>
      <c r="H21" s="25">
        <v>771</v>
      </c>
      <c r="I21" s="25"/>
      <c r="J21" s="151">
        <v>1310</v>
      </c>
      <c r="K21" s="77"/>
      <c r="L21" s="77">
        <v>753</v>
      </c>
      <c r="M21" s="77"/>
      <c r="N21" s="77">
        <v>1434</v>
      </c>
      <c r="O21" s="137"/>
      <c r="P21" s="137"/>
      <c r="Q21" s="13"/>
    </row>
    <row r="22" spans="4:17" ht="24.75" customHeight="1">
      <c r="D22" s="152" t="s">
        <v>96</v>
      </c>
      <c r="H22" s="25">
        <v>1345</v>
      </c>
      <c r="I22" s="25"/>
      <c r="J22" s="151">
        <v>181</v>
      </c>
      <c r="K22" s="151"/>
      <c r="L22" s="151">
        <v>1086</v>
      </c>
      <c r="M22" s="151"/>
      <c r="N22" s="151">
        <v>147</v>
      </c>
      <c r="O22" s="137"/>
      <c r="P22" s="137"/>
      <c r="Q22" s="137"/>
    </row>
    <row r="23" spans="4:17" ht="24.75" customHeight="1">
      <c r="D23" s="152" t="s">
        <v>175</v>
      </c>
      <c r="H23" s="25">
        <v>0</v>
      </c>
      <c r="I23" s="25"/>
      <c r="J23" s="151">
        <v>-38405</v>
      </c>
      <c r="K23" s="151"/>
      <c r="L23" s="151">
        <v>0</v>
      </c>
      <c r="M23" s="151"/>
      <c r="N23" s="151">
        <v>-38405</v>
      </c>
      <c r="O23" s="137"/>
      <c r="P23" s="137"/>
      <c r="Q23" s="137"/>
    </row>
    <row r="24" spans="4:17" ht="24.6" customHeight="1">
      <c r="D24" s="137" t="s">
        <v>177</v>
      </c>
      <c r="H24" s="25">
        <v>-897</v>
      </c>
      <c r="J24" s="77">
        <v>-12666</v>
      </c>
      <c r="K24" s="77"/>
      <c r="L24" s="77">
        <v>-103</v>
      </c>
      <c r="M24" s="152"/>
      <c r="N24" s="77">
        <v>-40</v>
      </c>
    </row>
    <row r="25" spans="4:17" s="152" customFormat="1" ht="24" customHeight="1">
      <c r="D25" s="137" t="s">
        <v>181</v>
      </c>
      <c r="H25" s="77">
        <v>17</v>
      </c>
      <c r="I25" s="77"/>
      <c r="J25" s="77">
        <v>277</v>
      </c>
      <c r="K25" s="151"/>
      <c r="L25" s="151">
        <v>17</v>
      </c>
      <c r="M25" s="151"/>
      <c r="N25" s="77">
        <v>127</v>
      </c>
    </row>
    <row r="26" spans="4:17" ht="24.6" customHeight="1">
      <c r="D26" s="137" t="s">
        <v>176</v>
      </c>
      <c r="H26" s="25">
        <v>0</v>
      </c>
      <c r="J26" s="77">
        <v>-472</v>
      </c>
      <c r="K26" s="152"/>
      <c r="L26" s="77">
        <v>0</v>
      </c>
      <c r="M26" s="152"/>
      <c r="N26" s="77">
        <v>0</v>
      </c>
      <c r="O26" s="197"/>
    </row>
    <row r="27" spans="4:17" ht="24" customHeight="1">
      <c r="D27" s="137" t="s">
        <v>182</v>
      </c>
      <c r="F27" s="13"/>
      <c r="H27" s="25">
        <v>-47099</v>
      </c>
      <c r="I27" s="25"/>
      <c r="J27" s="151">
        <v>-25067</v>
      </c>
      <c r="K27" s="77"/>
      <c r="L27" s="77">
        <v>-4712</v>
      </c>
      <c r="M27" s="77"/>
      <c r="N27" s="77">
        <v>-2984</v>
      </c>
      <c r="O27" s="137"/>
      <c r="P27" s="137"/>
      <c r="Q27" s="13"/>
    </row>
    <row r="28" spans="4:17" ht="24" customHeight="1">
      <c r="D28" s="137" t="s">
        <v>179</v>
      </c>
      <c r="F28" s="13"/>
      <c r="H28" s="25"/>
      <c r="I28" s="25"/>
      <c r="J28" s="151"/>
      <c r="K28" s="77"/>
      <c r="L28" s="77"/>
      <c r="M28" s="77"/>
      <c r="N28" s="77"/>
      <c r="O28" s="137"/>
      <c r="P28" s="137"/>
      <c r="Q28" s="13"/>
    </row>
    <row r="29" spans="4:17" ht="24" customHeight="1">
      <c r="D29" s="137" t="s">
        <v>180</v>
      </c>
      <c r="F29" s="13"/>
      <c r="H29" s="25">
        <v>33664</v>
      </c>
      <c r="I29" s="25"/>
      <c r="J29" s="151">
        <v>0</v>
      </c>
      <c r="K29" s="77"/>
      <c r="L29" s="77">
        <v>0</v>
      </c>
      <c r="M29" s="77"/>
      <c r="N29" s="77">
        <v>0</v>
      </c>
      <c r="O29" s="137"/>
      <c r="P29" s="137"/>
      <c r="Q29" s="13"/>
    </row>
    <row r="30" spans="4:17" s="153" customFormat="1" ht="24" customHeight="1">
      <c r="D30" s="137" t="s">
        <v>127</v>
      </c>
      <c r="E30" s="154"/>
      <c r="F30" s="154"/>
      <c r="H30" s="155">
        <f>SUM(H8:H29)</f>
        <v>-131786</v>
      </c>
      <c r="I30" s="77"/>
      <c r="J30" s="155">
        <f>SUM(J8:J29)</f>
        <v>85853</v>
      </c>
      <c r="K30" s="77"/>
      <c r="L30" s="155">
        <f>SUM(L8:L29)</f>
        <v>-227011</v>
      </c>
      <c r="M30" s="77"/>
      <c r="N30" s="155">
        <f>SUM(N8:N29)</f>
        <v>-47645</v>
      </c>
      <c r="O30" s="156"/>
      <c r="P30" s="157"/>
      <c r="Q30" s="157"/>
    </row>
    <row r="31" spans="4:17" s="153" customFormat="1" ht="24" customHeight="1">
      <c r="D31" s="153" t="s">
        <v>94</v>
      </c>
      <c r="E31" s="154"/>
      <c r="F31" s="154"/>
      <c r="H31" s="156"/>
      <c r="I31" s="156"/>
      <c r="J31" s="91"/>
      <c r="K31" s="156"/>
      <c r="L31" s="158"/>
      <c r="M31" s="156"/>
      <c r="N31" s="156"/>
      <c r="O31" s="157"/>
      <c r="P31" s="157"/>
      <c r="Q31" s="157"/>
    </row>
    <row r="32" spans="4:17" s="152" customFormat="1" ht="24" customHeight="1">
      <c r="D32" s="137" t="s">
        <v>97</v>
      </c>
      <c r="H32" s="77">
        <v>-4744</v>
      </c>
      <c r="I32" s="77"/>
      <c r="J32" s="151">
        <v>-3233</v>
      </c>
      <c r="K32" s="151"/>
      <c r="L32" s="151">
        <v>-1407</v>
      </c>
      <c r="M32" s="151"/>
      <c r="N32" s="151">
        <v>-458</v>
      </c>
    </row>
    <row r="33" spans="1:17" s="153" customFormat="1" ht="24" customHeight="1">
      <c r="D33" s="153" t="s">
        <v>204</v>
      </c>
      <c r="E33" s="154"/>
      <c r="F33" s="154"/>
      <c r="H33" s="160">
        <f>SUM(H30:H32)</f>
        <v>-136530</v>
      </c>
      <c r="I33" s="156"/>
      <c r="J33" s="160">
        <f>SUM(J30:J32)</f>
        <v>82620</v>
      </c>
      <c r="K33" s="156"/>
      <c r="L33" s="160">
        <f>SUM(L30:L32)</f>
        <v>-228418</v>
      </c>
      <c r="M33" s="156"/>
      <c r="N33" s="160">
        <f>SUM(N30:N32)</f>
        <v>-48103</v>
      </c>
      <c r="O33" s="157"/>
      <c r="P33" s="157"/>
      <c r="Q33" s="157"/>
    </row>
    <row r="34" spans="1:17" ht="9.75" customHeight="1">
      <c r="E34" s="212"/>
      <c r="F34" s="212"/>
      <c r="H34" s="25"/>
      <c r="I34" s="25"/>
      <c r="J34" s="126"/>
      <c r="K34" s="25"/>
      <c r="L34" s="25"/>
      <c r="M34" s="25"/>
      <c r="N34" s="25"/>
    </row>
    <row r="35" spans="1:17" ht="24" customHeight="1">
      <c r="A35" s="59" t="s">
        <v>138</v>
      </c>
      <c r="G35" s="140"/>
      <c r="H35" s="159"/>
      <c r="I35" s="159"/>
      <c r="J35" s="126"/>
      <c r="K35" s="159"/>
      <c r="L35" s="49"/>
      <c r="M35" s="159"/>
      <c r="N35" s="49"/>
    </row>
    <row r="36" spans="1:17" s="135" customFormat="1" ht="24" customHeight="1">
      <c r="A36" s="131" t="str">
        <f>+A1</f>
        <v xml:space="preserve">AQ ESTATE PUBLIC COMPANY LIMITED AND SUBSIDIARIES  </v>
      </c>
      <c r="B36" s="132"/>
      <c r="C36" s="132"/>
      <c r="D36" s="132"/>
      <c r="E36" s="132"/>
      <c r="F36" s="132"/>
      <c r="G36" s="132"/>
      <c r="H36" s="132"/>
      <c r="I36" s="132"/>
      <c r="J36" s="133"/>
      <c r="K36" s="132"/>
      <c r="L36" s="132"/>
      <c r="M36" s="132"/>
      <c r="N36" s="2" t="s">
        <v>142</v>
      </c>
      <c r="O36" s="134"/>
      <c r="P36" s="134"/>
      <c r="Q36" s="134"/>
    </row>
    <row r="37" spans="1:17" s="135" customFormat="1" ht="24" customHeight="1">
      <c r="A37" s="131" t="s">
        <v>15</v>
      </c>
      <c r="B37" s="132"/>
      <c r="C37" s="132"/>
      <c r="D37" s="132"/>
      <c r="E37" s="132"/>
      <c r="F37" s="132"/>
      <c r="G37" s="132"/>
      <c r="H37" s="132"/>
      <c r="I37" s="132"/>
      <c r="J37" s="133"/>
      <c r="K37" s="132"/>
      <c r="L37" s="132"/>
      <c r="M37" s="132"/>
      <c r="N37" s="2" t="s">
        <v>143</v>
      </c>
      <c r="O37" s="134"/>
      <c r="P37" s="134"/>
      <c r="Q37" s="134"/>
    </row>
    <row r="38" spans="1:17" s="134" customFormat="1" ht="24" customHeight="1">
      <c r="A38" s="276" t="str">
        <f>+A3</f>
        <v>FOR THE SIX - MONTH PERIODS ENDED JUNE 30, 2019</v>
      </c>
      <c r="B38" s="276"/>
      <c r="C38" s="276"/>
      <c r="D38" s="276"/>
      <c r="E38" s="276"/>
      <c r="F38" s="276"/>
      <c r="G38" s="276"/>
      <c r="H38" s="276"/>
      <c r="I38" s="276"/>
      <c r="J38" s="276"/>
      <c r="K38" s="136"/>
      <c r="L38" s="136"/>
      <c r="M38" s="136"/>
      <c r="N38" s="136"/>
    </row>
    <row r="39" spans="1:17" s="135" customFormat="1" ht="24" customHeight="1">
      <c r="A39" s="131"/>
      <c r="B39" s="132"/>
      <c r="C39" s="132"/>
      <c r="D39" s="137"/>
      <c r="E39" s="137"/>
      <c r="F39" s="137"/>
      <c r="G39" s="137"/>
      <c r="H39" s="270" t="str">
        <f>+H4</f>
        <v>(Unit: Thousand Baht)</v>
      </c>
      <c r="I39" s="270"/>
      <c r="J39" s="270"/>
      <c r="K39" s="270"/>
      <c r="L39" s="270"/>
      <c r="M39" s="270"/>
      <c r="N39" s="270"/>
      <c r="O39" s="134"/>
      <c r="P39" s="134"/>
      <c r="Q39" s="134"/>
    </row>
    <row r="40" spans="1:17" s="135" customFormat="1" ht="24" customHeight="1">
      <c r="A40" s="209"/>
      <c r="B40" s="209"/>
      <c r="C40" s="209"/>
      <c r="D40" s="138"/>
      <c r="E40" s="138"/>
      <c r="F40" s="137"/>
      <c r="G40" s="139"/>
      <c r="H40" s="271" t="s">
        <v>0</v>
      </c>
      <c r="I40" s="271"/>
      <c r="J40" s="271"/>
      <c r="K40" s="59"/>
      <c r="L40" s="271" t="s">
        <v>1</v>
      </c>
      <c r="M40" s="271"/>
      <c r="N40" s="271"/>
      <c r="O40" s="134"/>
      <c r="P40" s="134"/>
      <c r="Q40" s="134"/>
    </row>
    <row r="41" spans="1:17" ht="24" customHeight="1">
      <c r="A41" s="138"/>
      <c r="B41" s="138"/>
      <c r="E41" s="140"/>
      <c r="F41" s="141"/>
      <c r="G41" s="142"/>
      <c r="H41" s="143">
        <f>+H6</f>
        <v>2019</v>
      </c>
      <c r="I41" s="144"/>
      <c r="J41" s="145">
        <f>+J6</f>
        <v>2018</v>
      </c>
      <c r="K41" s="146"/>
      <c r="L41" s="143">
        <f>+L6</f>
        <v>2019</v>
      </c>
      <c r="M41" s="144"/>
      <c r="N41" s="143" t="str">
        <f>+N6</f>
        <v>2018</v>
      </c>
    </row>
    <row r="42" spans="1:17" ht="24" customHeight="1">
      <c r="A42" s="147" t="s">
        <v>17</v>
      </c>
      <c r="F42" s="161"/>
      <c r="G42" s="140"/>
      <c r="H42" s="162"/>
      <c r="I42" s="163"/>
      <c r="J42" s="126"/>
      <c r="K42" s="162"/>
      <c r="L42" s="162"/>
      <c r="M42" s="162"/>
      <c r="N42" s="162"/>
    </row>
    <row r="43" spans="1:17" s="165" customFormat="1" ht="19.7" customHeight="1">
      <c r="B43" s="137" t="s">
        <v>178</v>
      </c>
      <c r="C43" s="207"/>
      <c r="E43" s="213"/>
      <c r="F43" s="213"/>
      <c r="G43" s="213"/>
      <c r="H43" s="214">
        <v>-5266</v>
      </c>
      <c r="I43" s="213"/>
      <c r="J43" s="215">
        <v>134499</v>
      </c>
      <c r="L43" s="164">
        <v>-5266</v>
      </c>
      <c r="N43" s="215">
        <v>-30533</v>
      </c>
    </row>
    <row r="44" spans="1:17" ht="24" customHeight="1">
      <c r="B44" s="137" t="s">
        <v>98</v>
      </c>
      <c r="G44" s="140"/>
      <c r="H44" s="214">
        <v>-11575</v>
      </c>
      <c r="I44" s="166"/>
      <c r="J44" s="214">
        <v>-19926</v>
      </c>
      <c r="K44" s="164"/>
      <c r="L44" s="164">
        <v>-466</v>
      </c>
      <c r="M44" s="164"/>
      <c r="N44" s="164">
        <v>-319</v>
      </c>
    </row>
    <row r="45" spans="1:17" ht="24" customHeight="1">
      <c r="B45" s="137" t="s">
        <v>39</v>
      </c>
      <c r="G45" s="140"/>
      <c r="H45" s="214">
        <v>-179</v>
      </c>
      <c r="I45" s="166"/>
      <c r="J45" s="164">
        <v>-52</v>
      </c>
      <c r="K45" s="164"/>
      <c r="L45" s="164">
        <v>0</v>
      </c>
      <c r="M45" s="164"/>
      <c r="N45" s="164">
        <v>0</v>
      </c>
    </row>
    <row r="46" spans="1:17" ht="24" customHeight="1">
      <c r="A46" s="147"/>
      <c r="B46" s="137" t="s">
        <v>121</v>
      </c>
      <c r="F46" s="161"/>
      <c r="G46" s="140"/>
      <c r="H46" s="164">
        <v>0</v>
      </c>
      <c r="I46" s="167"/>
      <c r="J46" s="164">
        <v>-719000</v>
      </c>
      <c r="K46" s="168"/>
      <c r="L46" s="164">
        <v>-146263</v>
      </c>
      <c r="M46" s="168"/>
      <c r="N46" s="164">
        <v>-569272</v>
      </c>
    </row>
    <row r="47" spans="1:17" ht="24" customHeight="1">
      <c r="A47" s="147"/>
      <c r="B47" s="137" t="s">
        <v>122</v>
      </c>
      <c r="F47" s="161"/>
      <c r="G47" s="140"/>
      <c r="H47" s="164">
        <v>76513</v>
      </c>
      <c r="I47" s="167"/>
      <c r="J47" s="164">
        <v>0</v>
      </c>
      <c r="K47" s="168"/>
      <c r="L47" s="164">
        <v>340483</v>
      </c>
      <c r="M47" s="168"/>
      <c r="N47" s="164">
        <v>105880</v>
      </c>
    </row>
    <row r="48" spans="1:17" ht="24" customHeight="1">
      <c r="A48" s="147"/>
      <c r="B48" s="137" t="s">
        <v>113</v>
      </c>
      <c r="F48" s="161"/>
      <c r="G48" s="140"/>
      <c r="H48" s="164">
        <v>31287</v>
      </c>
      <c r="I48" s="169"/>
      <c r="J48" s="164">
        <v>53313</v>
      </c>
      <c r="K48" s="164"/>
      <c r="L48" s="164">
        <v>30729</v>
      </c>
      <c r="M48" s="164"/>
      <c r="N48" s="164">
        <v>46337</v>
      </c>
    </row>
    <row r="49" spans="1:19" s="153" customFormat="1" ht="24" customHeight="1">
      <c r="D49" s="153" t="s">
        <v>205</v>
      </c>
      <c r="H49" s="170">
        <f>SUM(H43:H48)</f>
        <v>90780</v>
      </c>
      <c r="I49" s="171"/>
      <c r="J49" s="170">
        <f>SUM(J43:J48)</f>
        <v>-551166</v>
      </c>
      <c r="K49" s="172"/>
      <c r="L49" s="170">
        <f>SUM(L43:L48)</f>
        <v>219217</v>
      </c>
      <c r="M49" s="173"/>
      <c r="N49" s="170">
        <f>SUM(N43:N48)</f>
        <v>-447907</v>
      </c>
      <c r="O49" s="157"/>
      <c r="P49" s="157"/>
      <c r="Q49" s="157"/>
    </row>
    <row r="50" spans="1:19" ht="24" customHeight="1">
      <c r="A50" s="147" t="s">
        <v>18</v>
      </c>
      <c r="H50" s="166"/>
      <c r="I50" s="167"/>
      <c r="J50" s="174"/>
      <c r="K50" s="175"/>
      <c r="L50" s="176"/>
      <c r="M50" s="175"/>
      <c r="N50" s="176"/>
    </row>
    <row r="51" spans="1:19" ht="4.5" customHeight="1">
      <c r="A51" s="147"/>
      <c r="H51" s="166"/>
      <c r="I51" s="167"/>
      <c r="J51" s="174"/>
      <c r="K51" s="175"/>
      <c r="L51" s="164"/>
      <c r="M51" s="175"/>
      <c r="N51" s="176"/>
    </row>
    <row r="52" spans="1:19" ht="24" customHeight="1">
      <c r="B52" s="137" t="s">
        <v>65</v>
      </c>
      <c r="G52" s="140"/>
      <c r="H52" s="164">
        <v>-2860</v>
      </c>
      <c r="I52" s="167"/>
      <c r="J52" s="164">
        <v>-28080</v>
      </c>
      <c r="K52" s="164"/>
      <c r="L52" s="164">
        <v>0</v>
      </c>
      <c r="M52" s="168"/>
      <c r="N52" s="164">
        <v>0</v>
      </c>
      <c r="O52" s="137"/>
      <c r="P52" s="137"/>
    </row>
    <row r="53" spans="1:19" ht="24" customHeight="1">
      <c r="B53" s="137" t="s">
        <v>160</v>
      </c>
      <c r="G53" s="140"/>
      <c r="H53" s="164">
        <v>-711</v>
      </c>
      <c r="I53" s="167"/>
      <c r="J53" s="214">
        <v>-1529</v>
      </c>
      <c r="K53" s="164"/>
      <c r="L53" s="164">
        <v>0</v>
      </c>
      <c r="M53" s="164"/>
      <c r="N53" s="164">
        <v>-514</v>
      </c>
      <c r="O53" s="137"/>
      <c r="P53" s="137"/>
    </row>
    <row r="54" spans="1:19" ht="24" customHeight="1">
      <c r="B54" s="137" t="s">
        <v>114</v>
      </c>
      <c r="G54" s="140"/>
      <c r="H54" s="164">
        <v>-44</v>
      </c>
      <c r="I54" s="167"/>
      <c r="J54" s="214">
        <v>-1547</v>
      </c>
      <c r="K54" s="164"/>
      <c r="L54" s="164">
        <v>0</v>
      </c>
      <c r="M54" s="164"/>
      <c r="N54" s="164">
        <v>-12</v>
      </c>
      <c r="O54" s="137"/>
      <c r="P54" s="137"/>
    </row>
    <row r="55" spans="1:19" s="153" customFormat="1" ht="24" customHeight="1">
      <c r="D55" s="153" t="s">
        <v>206</v>
      </c>
      <c r="G55" s="177"/>
      <c r="H55" s="178">
        <f>SUM(H52:H54)</f>
        <v>-3615</v>
      </c>
      <c r="I55" s="171"/>
      <c r="J55" s="178">
        <f>SUM(J52:J54)</f>
        <v>-31156</v>
      </c>
      <c r="K55" s="179"/>
      <c r="L55" s="178">
        <f>SUM(L52:L54)</f>
        <v>0</v>
      </c>
      <c r="M55" s="179"/>
      <c r="N55" s="178">
        <f>SUM(N52:N54)</f>
        <v>-526</v>
      </c>
      <c r="O55" s="156"/>
      <c r="P55" s="157"/>
      <c r="Q55" s="157"/>
    </row>
    <row r="56" spans="1:19" s="153" customFormat="1" ht="24" customHeight="1">
      <c r="G56" s="177"/>
      <c r="H56" s="186"/>
      <c r="I56" s="171"/>
      <c r="J56" s="186"/>
      <c r="K56" s="179"/>
      <c r="L56" s="186"/>
      <c r="M56" s="179"/>
      <c r="N56" s="186"/>
      <c r="O56" s="156"/>
      <c r="P56" s="157"/>
      <c r="Q56" s="157"/>
    </row>
    <row r="57" spans="1:19" s="153" customFormat="1" ht="24" customHeight="1">
      <c r="A57" s="131" t="s">
        <v>201</v>
      </c>
      <c r="G57" s="177"/>
      <c r="H57" s="180">
        <f>H55+H49+H33</f>
        <v>-49365</v>
      </c>
      <c r="I57" s="181"/>
      <c r="J57" s="180">
        <f>J55+J49+J33</f>
        <v>-499702</v>
      </c>
      <c r="K57" s="182"/>
      <c r="L57" s="180">
        <f>L55+L49+L33</f>
        <v>-9201</v>
      </c>
      <c r="M57" s="182"/>
      <c r="N57" s="180">
        <f>N55+N49+N33</f>
        <v>-496536</v>
      </c>
      <c r="O57" s="157"/>
      <c r="P57" s="157"/>
      <c r="Q57" s="157"/>
    </row>
    <row r="58" spans="1:19" ht="29.25" customHeight="1">
      <c r="A58" s="183" t="s">
        <v>154</v>
      </c>
      <c r="G58" s="140"/>
      <c r="H58" s="180">
        <f>+'BS '!I12</f>
        <v>84088</v>
      </c>
      <c r="I58" s="181"/>
      <c r="J58" s="180">
        <v>828670</v>
      </c>
      <c r="K58" s="182"/>
      <c r="L58" s="180">
        <f>+'BS '!M12</f>
        <v>10547</v>
      </c>
      <c r="M58" s="182"/>
      <c r="N58" s="180">
        <v>516788</v>
      </c>
      <c r="O58" s="131"/>
    </row>
    <row r="59" spans="1:19" s="153" customFormat="1" ht="27" customHeight="1" thickBot="1">
      <c r="A59" s="184" t="s">
        <v>155</v>
      </c>
      <c r="G59" s="177"/>
      <c r="H59" s="185">
        <f t="shared" ref="H59:M59" si="0">SUM(H57:H58)</f>
        <v>34723</v>
      </c>
      <c r="I59" s="186">
        <f t="shared" si="0"/>
        <v>0</v>
      </c>
      <c r="J59" s="185">
        <f t="shared" si="0"/>
        <v>328968</v>
      </c>
      <c r="K59" s="186">
        <f t="shared" si="0"/>
        <v>0</v>
      </c>
      <c r="L59" s="185">
        <f t="shared" si="0"/>
        <v>1346</v>
      </c>
      <c r="M59" s="186">
        <f t="shared" si="0"/>
        <v>0</v>
      </c>
      <c r="N59" s="185">
        <f>SUM(N57:N58)</f>
        <v>20252</v>
      </c>
      <c r="O59" s="156">
        <f>H59-'BS '!G12</f>
        <v>0</v>
      </c>
      <c r="P59" s="156"/>
      <c r="Q59" s="156">
        <f>+L59-'BS '!K12</f>
        <v>0</v>
      </c>
      <c r="R59" s="156"/>
      <c r="S59" s="156"/>
    </row>
    <row r="60" spans="1:19" s="153" customFormat="1" ht="11.45" customHeight="1" thickTop="1">
      <c r="A60" s="184"/>
      <c r="G60" s="177"/>
      <c r="H60" s="186"/>
      <c r="I60" s="186"/>
      <c r="J60" s="187"/>
      <c r="K60" s="186"/>
      <c r="L60" s="186"/>
      <c r="M60" s="186"/>
      <c r="N60" s="186"/>
      <c r="O60" s="157"/>
      <c r="P60" s="157"/>
      <c r="Q60" s="157"/>
    </row>
    <row r="61" spans="1:19" ht="24.6" customHeight="1">
      <c r="A61" s="188" t="s">
        <v>123</v>
      </c>
      <c r="B61" s="189"/>
      <c r="J61" s="190"/>
      <c r="O61" s="137"/>
      <c r="P61" s="137"/>
      <c r="Q61" s="137"/>
    </row>
    <row r="62" spans="1:19" ht="24.6" customHeight="1">
      <c r="A62" s="191" t="s">
        <v>64</v>
      </c>
      <c r="B62" s="165"/>
      <c r="H62" s="165"/>
      <c r="I62" s="165"/>
      <c r="J62" s="190"/>
      <c r="K62" s="165"/>
      <c r="L62" s="165"/>
      <c r="M62" s="165"/>
      <c r="N62" s="165"/>
      <c r="O62" s="137"/>
      <c r="P62" s="137"/>
      <c r="Q62" s="137"/>
    </row>
    <row r="63" spans="1:19" ht="25.5" customHeight="1" thickBot="1">
      <c r="A63" s="137" t="s">
        <v>19</v>
      </c>
      <c r="B63" s="137" t="s">
        <v>156</v>
      </c>
      <c r="H63" s="193">
        <v>0</v>
      </c>
      <c r="J63" s="193">
        <v>1414</v>
      </c>
      <c r="L63" s="193">
        <v>0</v>
      </c>
      <c r="N63" s="193">
        <v>0</v>
      </c>
      <c r="O63" s="137"/>
      <c r="P63" s="137"/>
      <c r="Q63" s="137"/>
    </row>
    <row r="64" spans="1:19" ht="12" customHeight="1" thickTop="1">
      <c r="A64" s="216"/>
      <c r="B64" s="217"/>
      <c r="H64" s="164"/>
      <c r="I64" s="138"/>
      <c r="J64" s="164"/>
      <c r="K64" s="138"/>
      <c r="L64" s="164"/>
      <c r="M64" s="138"/>
      <c r="N64" s="164"/>
      <c r="O64" s="137"/>
      <c r="P64" s="137"/>
      <c r="Q64" s="137"/>
    </row>
    <row r="65" spans="1:19" ht="25.5" customHeight="1">
      <c r="A65" s="216" t="s">
        <v>22</v>
      </c>
      <c r="B65" s="216" t="s">
        <v>171</v>
      </c>
      <c r="H65" s="164"/>
      <c r="J65" s="164"/>
      <c r="L65" s="164"/>
      <c r="N65" s="164"/>
      <c r="O65" s="137"/>
      <c r="P65" s="137"/>
      <c r="Q65" s="137"/>
    </row>
    <row r="66" spans="1:19" ht="25.5" customHeight="1">
      <c r="A66" s="216"/>
      <c r="B66" s="216" t="s">
        <v>172</v>
      </c>
      <c r="H66" s="164"/>
      <c r="J66" s="164"/>
      <c r="L66" s="164"/>
      <c r="N66" s="164"/>
      <c r="O66" s="137"/>
      <c r="P66" s="137"/>
      <c r="Q66" s="137"/>
    </row>
    <row r="67" spans="1:19" ht="25.5" customHeight="1">
      <c r="A67" s="216"/>
      <c r="B67" s="217" t="s">
        <v>173</v>
      </c>
      <c r="H67" s="164">
        <v>0</v>
      </c>
      <c r="J67" s="164">
        <v>10076</v>
      </c>
      <c r="L67" s="164">
        <v>0</v>
      </c>
      <c r="N67" s="164">
        <v>10076</v>
      </c>
      <c r="O67" s="137"/>
      <c r="P67" s="137"/>
      <c r="Q67" s="137"/>
    </row>
    <row r="68" spans="1:19" ht="24.75" customHeight="1">
      <c r="A68" s="216"/>
      <c r="B68" s="217" t="s">
        <v>174</v>
      </c>
      <c r="H68" s="164">
        <v>0</v>
      </c>
      <c r="J68" s="164">
        <v>38405</v>
      </c>
      <c r="L68" s="164">
        <v>0</v>
      </c>
      <c r="N68" s="164">
        <v>38405</v>
      </c>
      <c r="O68" s="137"/>
      <c r="P68" s="137"/>
      <c r="Q68" s="137"/>
    </row>
    <row r="69" spans="1:19" ht="25.5" customHeight="1" thickBot="1">
      <c r="A69" s="216"/>
      <c r="B69" s="217" t="s">
        <v>14</v>
      </c>
      <c r="H69" s="194">
        <f>SUM(H67:H68)</f>
        <v>0</v>
      </c>
      <c r="J69" s="194">
        <f>SUM(J67:J68)</f>
        <v>48481</v>
      </c>
      <c r="L69" s="194">
        <f>SUM(L67:L68)</f>
        <v>0</v>
      </c>
      <c r="N69" s="194">
        <f>SUM(N67:N68)</f>
        <v>48481</v>
      </c>
      <c r="O69" s="137"/>
      <c r="P69" s="137"/>
      <c r="Q69" s="137"/>
    </row>
    <row r="70" spans="1:19" ht="12" customHeight="1" thickTop="1">
      <c r="A70" s="216"/>
      <c r="B70" s="217"/>
      <c r="H70" s="164"/>
      <c r="I70" s="138"/>
      <c r="J70" s="164"/>
      <c r="K70" s="138"/>
      <c r="L70" s="164"/>
      <c r="M70" s="138"/>
      <c r="N70" s="164"/>
      <c r="O70" s="137"/>
      <c r="P70" s="137"/>
      <c r="Q70" s="137"/>
    </row>
    <row r="71" spans="1:19" ht="25.5" customHeight="1" thickBot="1">
      <c r="A71" s="269" t="s">
        <v>202</v>
      </c>
      <c r="B71" s="217"/>
      <c r="H71" s="193">
        <v>0</v>
      </c>
      <c r="I71" s="138"/>
      <c r="J71" s="193">
        <v>0</v>
      </c>
      <c r="K71" s="138"/>
      <c r="L71" s="193">
        <v>0</v>
      </c>
      <c r="M71" s="138"/>
      <c r="N71" s="193">
        <v>29806</v>
      </c>
      <c r="O71" s="137"/>
      <c r="P71" s="137"/>
      <c r="Q71" s="137"/>
    </row>
    <row r="72" spans="1:19" ht="12" customHeight="1" thickTop="1">
      <c r="A72" s="216"/>
      <c r="B72" s="217"/>
      <c r="H72" s="164"/>
      <c r="I72" s="138"/>
      <c r="J72" s="164"/>
      <c r="K72" s="138"/>
      <c r="L72" s="164"/>
      <c r="M72" s="138"/>
      <c r="N72" s="164"/>
      <c r="O72" s="137"/>
      <c r="P72" s="137"/>
      <c r="Q72" s="137"/>
    </row>
    <row r="73" spans="1:19" ht="25.5" customHeight="1" thickBot="1">
      <c r="A73" s="216" t="s">
        <v>203</v>
      </c>
      <c r="B73" s="217" t="s">
        <v>207</v>
      </c>
      <c r="H73" s="193">
        <v>4584</v>
      </c>
      <c r="J73" s="193">
        <v>0</v>
      </c>
      <c r="L73" s="193">
        <v>0</v>
      </c>
      <c r="N73" s="193">
        <v>0</v>
      </c>
      <c r="O73" s="137"/>
      <c r="P73" s="137"/>
      <c r="Q73" s="137"/>
    </row>
    <row r="74" spans="1:19" ht="18.75" customHeight="1" thickTop="1">
      <c r="A74" s="216"/>
      <c r="B74" s="216"/>
      <c r="J74" s="137"/>
      <c r="O74" s="137"/>
      <c r="P74" s="137"/>
      <c r="Q74" s="137"/>
      <c r="S74" s="138"/>
    </row>
    <row r="75" spans="1:19" ht="24.6" customHeight="1">
      <c r="A75" s="137" t="s">
        <v>138</v>
      </c>
      <c r="J75" s="137"/>
    </row>
    <row r="76" spans="1:19" ht="24.6" customHeight="1">
      <c r="H76" s="192">
        <f>H59-'BS '!G12</f>
        <v>0</v>
      </c>
      <c r="J76" s="164"/>
      <c r="L76" s="49">
        <f>L59-'BS '!K12</f>
        <v>0</v>
      </c>
      <c r="N76" s="149"/>
    </row>
    <row r="77" spans="1:19" ht="24.6" customHeight="1">
      <c r="H77" s="192">
        <f>+H58-'BS '!I12</f>
        <v>0</v>
      </c>
      <c r="J77" s="164"/>
      <c r="L77" s="49">
        <f>+L58-'BS '!M12</f>
        <v>0</v>
      </c>
      <c r="N77" s="149"/>
    </row>
    <row r="78" spans="1:19" ht="24.6" customHeight="1">
      <c r="L78" s="49"/>
      <c r="N78" s="149"/>
    </row>
    <row r="79" spans="1:19" ht="24.6" customHeight="1">
      <c r="L79" s="49"/>
      <c r="N79" s="149"/>
    </row>
    <row r="80" spans="1:19" ht="24.6" customHeight="1">
      <c r="L80" s="49"/>
      <c r="N80" s="149"/>
    </row>
    <row r="81" spans="12:14" ht="24.6" customHeight="1">
      <c r="L81" s="49"/>
      <c r="N81" s="149"/>
    </row>
    <row r="82" spans="12:14" ht="24.6" customHeight="1">
      <c r="L82" s="49"/>
      <c r="N82" s="149"/>
    </row>
    <row r="83" spans="12:14" ht="24.6" customHeight="1">
      <c r="L83" s="49"/>
      <c r="N83" s="149"/>
    </row>
    <row r="84" spans="12:14" ht="24.6" customHeight="1">
      <c r="L84" s="49"/>
      <c r="N84" s="149"/>
    </row>
    <row r="85" spans="12:14" ht="24.6" customHeight="1">
      <c r="L85" s="49"/>
      <c r="N85" s="149"/>
    </row>
    <row r="86" spans="12:14" ht="24.6" customHeight="1">
      <c r="L86" s="49"/>
      <c r="N86" s="149"/>
    </row>
    <row r="87" spans="12:14" ht="24.6" customHeight="1">
      <c r="L87" s="49"/>
      <c r="N87" s="149"/>
    </row>
    <row r="88" spans="12:14" ht="24.6" customHeight="1">
      <c r="L88" s="49"/>
      <c r="N88" s="149"/>
    </row>
    <row r="89" spans="12:14" ht="24.6" customHeight="1">
      <c r="L89" s="149"/>
      <c r="N89" s="149"/>
    </row>
    <row r="90" spans="12:14" ht="24.6" customHeight="1">
      <c r="L90" s="149"/>
      <c r="N90" s="149"/>
    </row>
    <row r="91" spans="12:14" ht="24.6" customHeight="1">
      <c r="L91" s="149"/>
      <c r="N91" s="149"/>
    </row>
    <row r="92" spans="12:14" ht="24.6" customHeight="1">
      <c r="L92" s="149"/>
      <c r="N92" s="149"/>
    </row>
    <row r="93" spans="12:14" ht="24.6" customHeight="1">
      <c r="L93" s="149"/>
      <c r="N93" s="149"/>
    </row>
    <row r="94" spans="12:14" ht="24.6" customHeight="1">
      <c r="L94" s="149"/>
      <c r="N94" s="149"/>
    </row>
    <row r="95" spans="12:14" ht="24.6" customHeight="1">
      <c r="L95" s="149"/>
      <c r="N95" s="149"/>
    </row>
    <row r="96" spans="12:14" ht="24.6" customHeight="1">
      <c r="L96" s="149"/>
      <c r="N96" s="149"/>
    </row>
    <row r="97" spans="12:14" ht="24.6" customHeight="1">
      <c r="L97" s="149"/>
      <c r="N97" s="149"/>
    </row>
    <row r="98" spans="12:14" ht="24.6" customHeight="1">
      <c r="L98" s="149"/>
      <c r="N98" s="149"/>
    </row>
    <row r="99" spans="12:14" ht="24.6" customHeight="1">
      <c r="L99" s="149"/>
      <c r="N99" s="149"/>
    </row>
    <row r="100" spans="12:14" ht="24.6" customHeight="1">
      <c r="L100" s="149"/>
      <c r="N100" s="149"/>
    </row>
    <row r="101" spans="12:14" ht="24.6" customHeight="1">
      <c r="L101" s="149"/>
      <c r="N101" s="149"/>
    </row>
    <row r="102" spans="12:14" ht="24.6" customHeight="1">
      <c r="L102" s="149"/>
      <c r="N102" s="149"/>
    </row>
    <row r="103" spans="12:14" ht="24.6" customHeight="1">
      <c r="L103" s="149"/>
      <c r="N103" s="149"/>
    </row>
    <row r="104" spans="12:14" ht="24.6" customHeight="1">
      <c r="L104" s="149"/>
      <c r="N104" s="149"/>
    </row>
    <row r="105" spans="12:14" ht="24.6" customHeight="1">
      <c r="L105" s="149"/>
      <c r="N105" s="149"/>
    </row>
    <row r="106" spans="12:14" ht="24.6" customHeight="1">
      <c r="L106" s="149"/>
      <c r="N106" s="149"/>
    </row>
    <row r="107" spans="12:14" ht="24.6" customHeight="1">
      <c r="L107" s="149"/>
      <c r="N107" s="149"/>
    </row>
    <row r="108" spans="12:14" ht="24.6" customHeight="1">
      <c r="L108" s="149"/>
      <c r="N108" s="149"/>
    </row>
    <row r="109" spans="12:14" ht="24.6" customHeight="1">
      <c r="L109" s="149"/>
      <c r="N109" s="149"/>
    </row>
    <row r="110" spans="12:14" ht="24.6" customHeight="1">
      <c r="L110" s="149"/>
      <c r="N110" s="149"/>
    </row>
    <row r="111" spans="12:14" ht="24.6" customHeight="1">
      <c r="L111" s="149"/>
      <c r="N111" s="149"/>
    </row>
    <row r="112" spans="12:14" ht="24.6" customHeight="1">
      <c r="L112" s="149"/>
    </row>
  </sheetData>
  <mergeCells count="8">
    <mergeCell ref="H39:N39"/>
    <mergeCell ref="H40:J40"/>
    <mergeCell ref="L40:N40"/>
    <mergeCell ref="A3:J3"/>
    <mergeCell ref="H4:N4"/>
    <mergeCell ref="H5:J5"/>
    <mergeCell ref="L5:N5"/>
    <mergeCell ref="A38:J38"/>
  </mergeCells>
  <pageMargins left="0.70866141732283472" right="0.15748031496062992" top="0.74803149606299213" bottom="0.70866141732283472" header="0.51181102362204722" footer="0.31496062992125984"/>
  <pageSetup paperSize="9" scale="61" firstPageNumber="9" fitToHeight="100" orientation="portrait" useFirstPageNumber="1" r:id="rId1"/>
  <headerFooter alignWithMargins="0">
    <oddFooter>&amp;R&amp;P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PL3M </vt:lpstr>
      <vt:lpstr>PL6M</vt:lpstr>
      <vt:lpstr>SE Conso</vt:lpstr>
      <vt:lpstr>SE Separate</vt:lpstr>
      <vt:lpstr>CF </vt:lpstr>
      <vt:lpstr>'BS '!Print_Area</vt:lpstr>
      <vt:lpstr>'CF '!Print_Area</vt:lpstr>
      <vt:lpstr>'PL3M '!Print_Area</vt:lpstr>
      <vt:lpstr>PL6M!Print_Area</vt:lpstr>
      <vt:lpstr>'SE Conso'!Print_Area</vt:lpstr>
      <vt:lpstr>'SE Separate'!Print_Area</vt:lpstr>
      <vt:lpstr>'PL3M '!Print_Titles</vt:lpstr>
      <vt:lpstr>PL6M!Print_Titles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2019-08-13T03:46:34Z</cp:lastPrinted>
  <dcterms:created xsi:type="dcterms:W3CDTF">2010-02-24T06:41:04Z</dcterms:created>
  <dcterms:modified xsi:type="dcterms:W3CDTF">2019-08-13T03:46:53Z</dcterms:modified>
</cp:coreProperties>
</file>