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9\Qtr2'2019\"/>
    </mc:Choice>
  </mc:AlternateContent>
  <xr:revisionPtr revIDLastSave="0" documentId="13_ncr:1_{F4DEDBEF-BC04-4FC6-9251-FA34A367A8B6}" xr6:coauthVersionLast="36" xr6:coauthVersionMax="36" xr10:uidLastSave="{00000000-0000-0000-0000-000000000000}"/>
  <bookViews>
    <workbookView xWindow="-15" yWindow="285" windowWidth="11580" windowHeight="9975" activeTab="4" xr2:uid="{00000000-000D-0000-FFFF-FFFF00000000}"/>
  </bookViews>
  <sheets>
    <sheet name="BS" sheetId="1" r:id="rId1"/>
    <sheet name="PL 3m" sheetId="6" r:id="rId2"/>
    <sheet name="PL 6m" sheetId="10" r:id="rId3"/>
    <sheet name="Consolidated" sheetId="7" r:id="rId4"/>
    <sheet name="The Company" sheetId="8" r:id="rId5"/>
    <sheet name="CF" sheetId="12" r:id="rId6"/>
  </sheets>
  <externalReferences>
    <externalReference r:id="rId7"/>
    <externalReference r:id="rId8"/>
  </externalReferences>
  <definedNames>
    <definedName name="_xlnm.Print_Area" localSheetId="0">BS!$A$1:$L$115</definedName>
    <definedName name="_xlnm.Print_Area" localSheetId="3">Consolidated!$A$1:$AB$38</definedName>
    <definedName name="_xlnm.Print_Area" localSheetId="1">'PL 3m'!$A$1:$K$77</definedName>
    <definedName name="_xlnm.Print_Area" localSheetId="2">'PL 6m'!$A$1:$K$77</definedName>
    <definedName name="_xlnm.Print_Area" localSheetId="4">'The Company'!$A$1:$Z$33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" i="12" l="1"/>
  <c r="I10" i="12"/>
  <c r="G10" i="12"/>
  <c r="E10" i="12"/>
  <c r="E75" i="12" l="1"/>
  <c r="K73" i="12"/>
  <c r="I73" i="12"/>
  <c r="G73" i="12"/>
  <c r="E73" i="12"/>
  <c r="K62" i="12"/>
  <c r="I62" i="12"/>
  <c r="G62" i="12"/>
  <c r="E62" i="12"/>
  <c r="K25" i="12"/>
  <c r="K36" i="12" s="1"/>
  <c r="K38" i="12" s="1"/>
  <c r="K74" i="12" s="1"/>
  <c r="K76" i="12" s="1"/>
  <c r="G16" i="12"/>
  <c r="I25" i="12"/>
  <c r="I36" i="12" s="1"/>
  <c r="I38" i="12" s="1"/>
  <c r="G25" i="12"/>
  <c r="G36" i="12" s="1"/>
  <c r="G38" i="12" s="1"/>
  <c r="G74" i="12" s="1"/>
  <c r="G76" i="12" s="1"/>
  <c r="E25" i="12"/>
  <c r="E36" i="12" s="1"/>
  <c r="E38" i="12" s="1"/>
  <c r="E74" i="12" s="1"/>
  <c r="E76" i="12" l="1"/>
  <c r="I74" i="12"/>
  <c r="I76" i="12" s="1"/>
  <c r="E26" i="10"/>
  <c r="E26" i="6"/>
  <c r="E43" i="10" l="1"/>
  <c r="G43" i="10"/>
  <c r="I43" i="10"/>
  <c r="K43" i="10"/>
  <c r="E43" i="6"/>
  <c r="G43" i="6"/>
  <c r="I43" i="6"/>
  <c r="K43" i="6"/>
  <c r="X29" i="8" l="1"/>
  <c r="Z29" i="8" s="1"/>
  <c r="V25" i="8"/>
  <c r="V26" i="8" s="1"/>
  <c r="V30" i="8" s="1"/>
  <c r="T25" i="8"/>
  <c r="V15" i="8"/>
  <c r="T16" i="8"/>
  <c r="T18" i="8" s="1"/>
  <c r="X17" i="8"/>
  <c r="Z17" i="8" s="1"/>
  <c r="X28" i="8"/>
  <c r="Z28" i="8" s="1"/>
  <c r="X27" i="8"/>
  <c r="Z27" i="8" s="1"/>
  <c r="R26" i="8"/>
  <c r="R30" i="8" s="1"/>
  <c r="R32" i="8" s="1"/>
  <c r="N26" i="8"/>
  <c r="N30" i="8" s="1"/>
  <c r="N32" i="8" s="1"/>
  <c r="L26" i="8"/>
  <c r="L30" i="8" s="1"/>
  <c r="L32" i="8" s="1"/>
  <c r="J26" i="8"/>
  <c r="J30" i="8" s="1"/>
  <c r="J32" i="8" s="1"/>
  <c r="H26" i="8"/>
  <c r="H30" i="8" s="1"/>
  <c r="H32" i="8" s="1"/>
  <c r="F26" i="8"/>
  <c r="F30" i="8" s="1"/>
  <c r="F32" i="8" s="1"/>
  <c r="X24" i="8"/>
  <c r="Z23" i="8"/>
  <c r="X20" i="8"/>
  <c r="Z20" i="8" s="1"/>
  <c r="R16" i="8"/>
  <c r="R18" i="8" s="1"/>
  <c r="N16" i="8"/>
  <c r="N18" i="8" s="1"/>
  <c r="L16" i="8"/>
  <c r="L18" i="8" s="1"/>
  <c r="J16" i="8"/>
  <c r="J18" i="8" s="1"/>
  <c r="H16" i="8"/>
  <c r="H18" i="8" s="1"/>
  <c r="F16" i="8"/>
  <c r="F18" i="8" s="1"/>
  <c r="X14" i="8"/>
  <c r="X13" i="8"/>
  <c r="Z13" i="8" s="1"/>
  <c r="H35" i="7"/>
  <c r="H36" i="7" s="1"/>
  <c r="T28" i="7"/>
  <c r="T29" i="7" s="1"/>
  <c r="T35" i="7" s="1"/>
  <c r="Z27" i="7"/>
  <c r="V32" i="7"/>
  <c r="X32" i="7" s="1"/>
  <c r="AB32" i="7" s="1"/>
  <c r="V20" i="7"/>
  <c r="X20" i="7" s="1"/>
  <c r="AB20" i="7" s="1"/>
  <c r="V18" i="7"/>
  <c r="X18" i="7" s="1"/>
  <c r="AB18" i="7" s="1"/>
  <c r="T16" i="7"/>
  <c r="T17" i="7" s="1"/>
  <c r="T21" i="7" s="1"/>
  <c r="Z15" i="7"/>
  <c r="V34" i="7"/>
  <c r="X34" i="7" s="1"/>
  <c r="AB34" i="7" s="1"/>
  <c r="V31" i="7"/>
  <c r="X31" i="7" s="1"/>
  <c r="AB31" i="7" s="1"/>
  <c r="V30" i="7"/>
  <c r="X30" i="7" s="1"/>
  <c r="AB30" i="7" s="1"/>
  <c r="R29" i="7"/>
  <c r="R35" i="7" s="1"/>
  <c r="R36" i="7" s="1"/>
  <c r="N29" i="7"/>
  <c r="N35" i="7" s="1"/>
  <c r="N36" i="7" s="1"/>
  <c r="L29" i="7"/>
  <c r="L35" i="7" s="1"/>
  <c r="L36" i="7" s="1"/>
  <c r="J29" i="7"/>
  <c r="J35" i="7" s="1"/>
  <c r="J36" i="7" s="1"/>
  <c r="H29" i="7"/>
  <c r="F29" i="7"/>
  <c r="F35" i="7" s="1"/>
  <c r="F36" i="7" s="1"/>
  <c r="Z29" i="7"/>
  <c r="Z35" i="7" s="1"/>
  <c r="Z36" i="7" s="1"/>
  <c r="V27" i="7"/>
  <c r="V26" i="7"/>
  <c r="V23" i="7"/>
  <c r="X23" i="7" s="1"/>
  <c r="AB23" i="7" s="1"/>
  <c r="R17" i="7"/>
  <c r="R21" i="7" s="1"/>
  <c r="N17" i="7"/>
  <c r="N21" i="7" s="1"/>
  <c r="L17" i="7"/>
  <c r="L21" i="7" s="1"/>
  <c r="J17" i="7"/>
  <c r="J21" i="7" s="1"/>
  <c r="H17" i="7"/>
  <c r="H21" i="7" s="1"/>
  <c r="F17" i="7"/>
  <c r="F21" i="7" s="1"/>
  <c r="Z16" i="7"/>
  <c r="V15" i="7"/>
  <c r="V14" i="7"/>
  <c r="X14" i="7" s="1"/>
  <c r="AB14" i="7" s="1"/>
  <c r="X15" i="8" l="1"/>
  <c r="Z15" i="8" s="1"/>
  <c r="X25" i="8"/>
  <c r="Z25" i="8" s="1"/>
  <c r="T26" i="8"/>
  <c r="T30" i="8" s="1"/>
  <c r="V16" i="8"/>
  <c r="V18" i="8" s="1"/>
  <c r="Z17" i="7"/>
  <c r="Z21" i="7" s="1"/>
  <c r="V16" i="7"/>
  <c r="X16" i="7" s="1"/>
  <c r="AB16" i="7" s="1"/>
  <c r="X26" i="7"/>
  <c r="V28" i="7"/>
  <c r="X28" i="7" s="1"/>
  <c r="AB28" i="7" s="1"/>
  <c r="K44" i="10"/>
  <c r="I44" i="10"/>
  <c r="G44" i="10"/>
  <c r="E44" i="10"/>
  <c r="K26" i="10"/>
  <c r="I26" i="10"/>
  <c r="G26" i="10"/>
  <c r="K19" i="10"/>
  <c r="I19" i="10"/>
  <c r="G19" i="10"/>
  <c r="E19" i="10"/>
  <c r="E28" i="10" s="1"/>
  <c r="K28" i="10" l="1"/>
  <c r="K31" i="10" s="1"/>
  <c r="K33" i="10" s="1"/>
  <c r="G28" i="10"/>
  <c r="G31" i="10" s="1"/>
  <c r="G33" i="10" s="1"/>
  <c r="G35" i="10" s="1"/>
  <c r="G46" i="10" s="1"/>
  <c r="G67" i="10" s="1"/>
  <c r="G65" i="10" s="1"/>
  <c r="I28" i="10"/>
  <c r="I31" i="10" s="1"/>
  <c r="I33" i="10" s="1"/>
  <c r="E31" i="10"/>
  <c r="E33" i="10" s="1"/>
  <c r="K35" i="10"/>
  <c r="P14" i="8" s="1"/>
  <c r="X16" i="8"/>
  <c r="X18" i="8" s="1"/>
  <c r="X26" i="8"/>
  <c r="X30" i="8" s="1"/>
  <c r="X32" i="8" s="1"/>
  <c r="V29" i="7"/>
  <c r="V35" i="7" s="1"/>
  <c r="V36" i="7" s="1"/>
  <c r="AB26" i="7"/>
  <c r="V17" i="7"/>
  <c r="V21" i="7" s="1"/>
  <c r="K60" i="10"/>
  <c r="K71" i="10" s="1"/>
  <c r="K46" i="10"/>
  <c r="K65" i="10" s="1"/>
  <c r="I35" i="10" l="1"/>
  <c r="P24" i="8" s="1"/>
  <c r="Z24" i="8" s="1"/>
  <c r="Z26" i="8" s="1"/>
  <c r="Z30" i="8" s="1"/>
  <c r="E35" i="10"/>
  <c r="E46" i="10" s="1"/>
  <c r="E67" i="10" s="1"/>
  <c r="E65" i="10" s="1"/>
  <c r="G62" i="10"/>
  <c r="G60" i="10" s="1"/>
  <c r="P16" i="8"/>
  <c r="P18" i="8" s="1"/>
  <c r="Z14" i="8"/>
  <c r="Z16" i="8" s="1"/>
  <c r="Z18" i="8" s="1"/>
  <c r="K44" i="6"/>
  <c r="K26" i="6"/>
  <c r="K18" i="6"/>
  <c r="K17" i="6"/>
  <c r="G44" i="6"/>
  <c r="G26" i="6"/>
  <c r="G17" i="6"/>
  <c r="G19" i="6" s="1"/>
  <c r="P26" i="8" l="1"/>
  <c r="P30" i="8" s="1"/>
  <c r="P32" i="8" s="1"/>
  <c r="I60" i="10"/>
  <c r="I71" i="10" s="1"/>
  <c r="I46" i="10"/>
  <c r="I65" i="10" s="1"/>
  <c r="E62" i="10"/>
  <c r="E60" i="10" s="1"/>
  <c r="G71" i="10"/>
  <c r="P15" i="7"/>
  <c r="G28" i="6"/>
  <c r="G31" i="6" s="1"/>
  <c r="G33" i="6" s="1"/>
  <c r="G35" i="6" s="1"/>
  <c r="G46" i="6" s="1"/>
  <c r="G67" i="6" s="1"/>
  <c r="G65" i="6" s="1"/>
  <c r="K19" i="6"/>
  <c r="K28" i="6" s="1"/>
  <c r="K31" i="6" s="1"/>
  <c r="K33" i="6" s="1"/>
  <c r="K35" i="6" s="1"/>
  <c r="K46" i="6" s="1"/>
  <c r="K65" i="6" s="1"/>
  <c r="I44" i="6"/>
  <c r="E44" i="6"/>
  <c r="I26" i="6"/>
  <c r="I19" i="6"/>
  <c r="E19" i="6"/>
  <c r="E28" i="6" s="1"/>
  <c r="P27" i="7" l="1"/>
  <c r="E71" i="10"/>
  <c r="P17" i="7"/>
  <c r="P21" i="7" s="1"/>
  <c r="X15" i="7"/>
  <c r="G62" i="6"/>
  <c r="G60" i="6" s="1"/>
  <c r="G71" i="6" s="1"/>
  <c r="K60" i="6"/>
  <c r="K71" i="6" s="1"/>
  <c r="I28" i="6"/>
  <c r="I31" i="6" s="1"/>
  <c r="I33" i="6" s="1"/>
  <c r="I35" i="6" s="1"/>
  <c r="I60" i="6" s="1"/>
  <c r="I71" i="6" s="1"/>
  <c r="E31" i="6"/>
  <c r="E33" i="6" s="1"/>
  <c r="E35" i="6" s="1"/>
  <c r="E62" i="6" s="1"/>
  <c r="E60" i="6" l="1"/>
  <c r="E71" i="6" s="1"/>
  <c r="P29" i="7"/>
  <c r="P35" i="7" s="1"/>
  <c r="P36" i="7" s="1"/>
  <c r="X27" i="7"/>
  <c r="X17" i="7"/>
  <c r="X21" i="7" s="1"/>
  <c r="AB15" i="7"/>
  <c r="AB17" i="7" s="1"/>
  <c r="AB21" i="7" s="1"/>
  <c r="I46" i="6"/>
  <c r="I65" i="6" s="1"/>
  <c r="E46" i="6"/>
  <c r="E67" i="6" s="1"/>
  <c r="E65" i="6" s="1"/>
  <c r="AB27" i="7" l="1"/>
  <c r="AB29" i="7" s="1"/>
  <c r="AB35" i="7" s="1"/>
  <c r="X29" i="7"/>
  <c r="X35" i="7" s="1"/>
  <c r="G35" i="1"/>
  <c r="K19" i="1" l="1"/>
  <c r="G19" i="1"/>
  <c r="G36" i="1" l="1"/>
  <c r="E62" i="1" l="1"/>
  <c r="K104" i="1" l="1"/>
  <c r="G104" i="1"/>
  <c r="K75" i="1"/>
  <c r="K62" i="1"/>
  <c r="G75" i="1"/>
  <c r="G62" i="1"/>
  <c r="K35" i="1"/>
  <c r="K106" i="1" l="1"/>
  <c r="G106" i="1"/>
  <c r="K76" i="1"/>
  <c r="G76" i="1"/>
  <c r="K36" i="1"/>
  <c r="K107" i="1" l="1"/>
  <c r="G107" i="1"/>
  <c r="G108" i="1" l="1"/>
  <c r="K108" i="1"/>
  <c r="I62" i="1" l="1"/>
  <c r="I75" i="1" l="1"/>
  <c r="E75" i="1"/>
  <c r="I104" i="1" l="1"/>
  <c r="I35" i="1"/>
  <c r="I19" i="1"/>
  <c r="Z32" i="8" l="1"/>
  <c r="I106" i="1"/>
  <c r="I36" i="1"/>
  <c r="I76" i="1"/>
  <c r="I107" i="1" l="1"/>
  <c r="E104" i="1" l="1"/>
  <c r="X36" i="7" s="1"/>
  <c r="E106" i="1" l="1"/>
  <c r="AB36" i="7" s="1"/>
  <c r="E76" i="1"/>
  <c r="E107" i="1" l="1"/>
  <c r="E19" i="1" l="1"/>
  <c r="E35" i="1"/>
  <c r="E36" i="1" l="1"/>
  <c r="E108" i="1" l="1"/>
  <c r="I108" i="1"/>
</calcChain>
</file>

<file path=xl/sharedStrings.xml><?xml version="1.0" encoding="utf-8"?>
<sst xmlns="http://schemas.openxmlformats.org/spreadsheetml/2006/main" count="487" uniqueCount="270">
  <si>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</si>
  <si>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</si>
  <si>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</si>
  <si>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</si>
  <si>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</si>
  <si>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</si>
  <si>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</si>
  <si>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</si>
  <si>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</si>
  <si>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</si>
  <si>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</si>
  <si>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</si>
  <si>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</si>
  <si>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</si>
  <si>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</si>
  <si>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</si>
  <si>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</si>
  <si>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</si>
  <si>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</si>
  <si>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</si>
  <si>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</si>
  <si>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</si>
  <si>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</si>
  <si>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</si>
  <si>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</si>
  <si>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</si>
  <si>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</si>
  <si>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</si>
  <si>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</si>
  <si>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</si>
  <si>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</si>
  <si>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</si>
  <si>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</si>
  <si>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</si>
  <si>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</si>
  <si>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</si>
  <si>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</si>
  <si>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</si>
  <si>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</si>
  <si>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</si>
  <si>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</si>
  <si>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</si>
  <si>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</si>
  <si>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</si>
  <si>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</si>
  <si>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</si>
  <si>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</si>
  <si>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</si>
  <si>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</si>
  <si>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</si>
  <si>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</si>
  <si>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</si>
  <si>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</si>
  <si>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</si>
  <si>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</si>
  <si>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</si>
  <si>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</si>
  <si>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</si>
  <si>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</si>
  <si>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</si>
  <si>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</si>
  <si>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</si>
  <si>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</si>
  <si>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</si>
  <si>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</si>
  <si>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</si>
  <si>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</si>
  <si>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</si>
  <si>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</si>
  <si>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</si>
  <si>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</si>
  <si>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</si>
  <si>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</si>
  <si>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</si>
  <si>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</si>
  <si>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</si>
  <si>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</si>
  <si>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</si>
  <si>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</si>
  <si>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</si>
  <si>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</si>
  <si>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</si>
  <si>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</si>
  <si>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</si>
  <si>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</si>
  <si>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</si>
  <si>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</si>
  <si>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</si>
  <si>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</si>
  <si>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</si>
  <si>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</si>
  <si>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</si>
  <si>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</si>
  <si>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</si>
  <si>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</si>
  <si>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</si>
  <si>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</si>
  <si>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</si>
  <si>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</si>
  <si>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</si>
  <si>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</si>
  <si>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</si>
  <si>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</si>
  <si>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</si>
  <si>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</si>
  <si>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</si>
  <si>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</si>
  <si>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</si>
  <si>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</si>
  <si>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</si>
  <si>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</si>
  <si>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</si>
  <si>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ดอกเบี้ยรับ</t>
  </si>
  <si>
    <t>เงินสดรับจากการขายเงินลงทุนระยะยาว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</si>
  <si>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</si>
  <si>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</si>
  <si>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</si>
  <si>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</si>
  <si>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</si>
  <si>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</si>
  <si>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</si>
  <si>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</si>
  <si>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</si>
  <si>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</si>
  <si>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</si>
  <si>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</si>
  <si>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</si>
  <si>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</si>
  <si>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</si>
  <si>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</si>
  <si>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หนี้สินภายใต้สัญญาเช่าการเงินเครื่องบิน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</si>
  <si>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</si>
  <si>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</si>
  <si>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</si>
  <si>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</si>
  <si>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</si>
  <si>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>เงินปันผลรับจากเงินลงทุนในบริษัทย่อย</t>
  </si>
  <si>
    <t xml:space="preserve">   เจ้าหนี้ค่าซื้อสินทรัพย์เพิ่มขึ้น (ลดลง)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</si>
  <si>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</si>
  <si>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</si>
  <si>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</si>
  <si>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</si>
  <si>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</si>
  <si>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</si>
  <si>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กำไรจากอัตราแลกเปลี่ยน</t>
  </si>
  <si>
    <t>กำไรหรือขาดทุน:</t>
  </si>
  <si>
    <t>สินทรัพย์ภาษีเงินได้รอการตัดบัญชี</t>
  </si>
  <si>
    <t xml:space="preserve">   ค่าใช้จ่ายทางการเงิน</t>
  </si>
  <si>
    <t>ค่าใช้จ่ายล่วงหน้า</t>
  </si>
  <si>
    <t>จ่ายดอกเบี้ย</t>
  </si>
  <si>
    <t>เงินสดสุทธิใช้ไปในกิจกรรมจัดหาเงิน</t>
  </si>
  <si>
    <t>เงินลงทุนชั่วคราวลดลง</t>
  </si>
  <si>
    <t xml:space="preserve">   กิจการที่เกี่ยวข้องกัน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</si>
  <si>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</si>
  <si>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</si>
  <si>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หนี้สินตามสัญญาเช่าระยะยาวจากกิจการที่เกี่ยวข้องกัน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</si>
  <si>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</si>
  <si>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</si>
  <si>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</si>
  <si>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เงินปันผลค้างจ่ายลดลง</t>
  </si>
  <si>
    <t>ค่าใช้จ่ายค่าซ่อมแซมรอรับคืน</t>
  </si>
  <si>
    <t>31 ธันวาคม</t>
  </si>
  <si>
    <t>2561</t>
  </si>
  <si>
    <t>ค่าความนิยม</t>
  </si>
  <si>
    <t>เงินมัดจำ</t>
  </si>
  <si>
    <t>หุ้นสามัญซื้อคืน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</si>
  <si>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</si>
  <si>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</si>
  <si>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</si>
  <si>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 xml:space="preserve">      - สุทธิจากภาษีเงินได้</t>
  </si>
  <si>
    <t>เงินลงทุนในบริษัทย่อย</t>
  </si>
  <si>
    <t>เงินให้กู้ยืมระยะยาวและดอกเบี้ยค้างรับจาก</t>
  </si>
  <si>
    <t>เงินสดและรายการเทียบเท่าเงินสดเพิ่มขึ้นสุทธิ</t>
  </si>
  <si>
    <t xml:space="preserve">   กำไรจากอัตราแลกเปลี่ยนที่ยังไม่เกิดขึ้นจริง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</si>
  <si>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</si>
  <si>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</si>
  <si>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</si>
  <si>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</si>
  <si>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</si>
  <si>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</si>
  <si>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2562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</si>
  <si>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</si>
  <si>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</si>
  <si>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</si>
  <si>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</si>
  <si>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</si>
  <si>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3, 6</t>
  </si>
  <si>
    <t>3, 14</t>
  </si>
  <si>
    <t>3, 18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</si>
  <si>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</si>
  <si>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</si>
  <si>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</si>
  <si>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</si>
  <si>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2561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</si>
  <si>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</si>
  <si>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</si>
  <si>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</si>
  <si>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</si>
  <si>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</si>
  <si>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   ลูกหนี้ค่าขายเงินลงทุนระยะยาวลดลง</t>
  </si>
  <si>
    <t xml:space="preserve">   ซื้อสินทรัพย์ภายใต้สัญญาเช่าทางการเงิน</t>
  </si>
  <si>
    <t>เงินปันผลรับจากเงินลงทุนระยะยาวอื่น</t>
  </si>
  <si>
    <t xml:space="preserve">   เงินปันผลค้างรับลดลง</t>
  </si>
  <si>
    <t>กำไร (ขาดทุน) สะสม</t>
  </si>
  <si>
    <t>ณ วันที่ 30 มิถุนายน 2562</t>
  </si>
  <si>
    <t>30 มิถุนายน</t>
  </si>
  <si>
    <t>จำนวนหุ้นสามัญถัวเฉลี่ยถ่วงน้ำหนัก (พันหุ้น) มูลค่าตราไว้หุ้นละ 1 บาท</t>
  </si>
  <si>
    <t>ยอดคงเหลือ ณ วันที่ 30 มิถุนายน 2561</t>
  </si>
  <si>
    <t xml:space="preserve">   กำไรจากการจำหน่ายอุปกรณ์</t>
  </si>
  <si>
    <t xml:space="preserve">   จ่ายผลประโยชน์ระยะยาวพนักงาน</t>
  </si>
  <si>
    <t>เงินสดจ่ายซื้อเงินลงทุนในบริษัทย่อย</t>
  </si>
  <si>
    <t>เงินสดจ่ายซื้อเงินลงทุนระยะยาวอื่น</t>
  </si>
  <si>
    <t>เงินปันผลจ่าย</t>
  </si>
  <si>
    <t xml:space="preserve">   เจ้าหนี้ค่าซื้อสินทรัพย์ไม่มีตัวตนเพิ่มขึ้น (ลดลง)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</si>
  <si>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</si>
  <si>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</si>
  <si>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</si>
  <si>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</si>
  <si>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(ปรับปรุงใหม่)</t>
  </si>
  <si>
    <t>ค่าใช้จ่ายในการขายและจัดจำหน่าย</t>
  </si>
  <si>
    <t xml:space="preserve">กำไรก่อนส่วนแบ่งกำไรจากเงินลงทุนในบริษัทย่อยและบริษัทร่วม </t>
  </si>
  <si>
    <t>ผลกำไรจากการวัดมูลค่าเงินลงทุนในหลักทรัพย์เผื่อขาย</t>
  </si>
  <si>
    <t>ส่วนแบ่งกำไรขาดทุนเบ็ดเสร็จอื่นจากเงินลงทุนในบริษัทย่อย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</si>
  <si>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</si>
  <si>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</si>
  <si>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</si>
  <si>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</si>
  <si>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เงินฝากธนาคารที่มีภาระค้ำประกันลดลง </t>
  </si>
  <si>
    <t>เงินปันผลจ่ายส่วนของผู้มีส่วนได้เสียที่ไม่มีอำนาจควบคุมของบริษัทย่อย</t>
  </si>
  <si>
    <t xml:space="preserve">   ผลกำไรจากการวัดมูลค่าเงินลงทุนในหลักทรัพย์เผื่อขาย</t>
  </si>
  <si>
    <t>ซื้อหุ้นสามัญคืน</t>
  </si>
  <si>
    <t>สัดส่วนการถือหุ้น</t>
  </si>
  <si>
    <t>จัดสรรแล้ว</t>
  </si>
  <si>
    <t>ในบริษัทย่อย</t>
  </si>
  <si>
    <t>อื่น ๆ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</si>
  <si>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</si>
  <si>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</si>
  <si>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</si>
  <si>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สำรองหุ้นสามัญซื้อคืน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</si>
  <si>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</si>
  <si>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</si>
  <si>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ส่วนแบ่งกำไรขาดทุน</t>
  </si>
  <si>
    <t>จากเงินลงทุน</t>
  </si>
  <si>
    <t>กำไรสำหรับงวด (ปรับปรุงใหม่)</t>
  </si>
  <si>
    <t>กำไรขาดทุนเบ็ดเสร็จอื่นสำหรับงวด (ปรับปรุงใหม่)</t>
  </si>
  <si>
    <t>กำไรขาดทุนเบ็ดเสร็จรวมสำหรับงวด (ปรับปรุงใหม่)</t>
  </si>
  <si>
    <t xml:space="preserve">ผลสะสมจากการเปลี่ยนแปลงนโยบายการบัญชี 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</si>
  <si>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</si>
  <si>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</si>
  <si>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รายได้ภาษีเงินได้</t>
  </si>
  <si>
    <t>ขาดทุนสำหรับงวด</t>
  </si>
  <si>
    <t xml:space="preserve">   ขาดทุนส่วนที่เป็นของผู้ถือหุ้นของบริษัทฯ (บาท)</t>
  </si>
  <si>
    <t xml:space="preserve">   กำไร (ขาดทุน) ส่วนที่เป็นของผู้ถือหุ้นของบริษัทฯ (บาท)</t>
  </si>
  <si>
    <t xml:space="preserve">กำไร (ขาดทุน) ก่อนส่วนแบ่งกำไรจากเงินลงทุนในบริษัทย่อยและบริษัทร่วม </t>
  </si>
  <si>
    <t>ขาดทุนก่อนรายได้ภาษีเงินได้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</si>
  <si>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</si>
  <si>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</si>
  <si>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ก่อนภาษี</t>
  </si>
  <si>
    <t>3, 7, 8</t>
  </si>
  <si>
    <t xml:space="preserve">   ค่าใช้จ่ายทางการเงิน และรายได้ภาษีเงินได้</t>
  </si>
  <si>
    <t>กำไร (ขาดทุน) ก่อนค่าใช้จ่ายทางการเงินและรายได้ภาษีเงินได้</t>
  </si>
  <si>
    <t>กำไรต่อหุ้นขั้นพื้นฐาน</t>
  </si>
  <si>
    <t xml:space="preserve">   ค่าเผื่อหนี้สงสัยจะสูญ (โอนกลับ)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</si>
  <si>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</si>
  <si>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กิจกรรมลงทุน</t>
  </si>
  <si>
    <t xml:space="preserve">   ลูกหนี้อื่นจากการขายสินทรัพย์เพิ่มขึ้น</t>
  </si>
  <si>
    <t xml:space="preserve">   ค่าใช้จ่ายทางการเงิน และรายได้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</si>
  <si>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</si>
  <si>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 (ขาดทุน) ก่อนรายได้ (ค่าใช้จ่าย) ภาษีเงินได้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</si>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</sst>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Cambria"/>
      <family val="2"/>
      <charset val="222"/>
    </font>
    <font>
      <sz val="15"/>
      <color theme="1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167" fontId="16" fillId="0" borderId="0" applyFont="0" applyFill="0" applyBorder="0" applyAlignment="0" applyProtection="0"/>
  </cellStyleXfs>
  <cellXfs count="279">
    <xf numFmtId="0" fontId="0" fillId="0" borderId="0" xfId="0"/>
    <xf numFmtId="37" fontId="5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0" fontId="7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top"/>
    </xf>
    <xf numFmtId="164" fontId="10" fillId="0" borderId="0" xfId="0" quotePrefix="1" applyNumberFormat="1" applyFont="1" applyFill="1" applyAlignment="1">
      <alignment horizontal="centerContinuous" vertical="top"/>
    </xf>
    <xf numFmtId="0" fontId="10" fillId="0" borderId="0" xfId="0" applyNumberFormat="1" applyFont="1" applyFill="1" applyAlignment="1">
      <alignment horizontal="centerContinuous" vertical="top"/>
    </xf>
    <xf numFmtId="164" fontId="7" fillId="0" borderId="1" xfId="0" applyNumberFormat="1" applyFont="1" applyFill="1" applyBorder="1" applyAlignment="1">
      <alignment horizontal="center" vertical="top"/>
    </xf>
    <xf numFmtId="37" fontId="5" fillId="0" borderId="0" xfId="0" quotePrefix="1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horizontal="right" vertical="top"/>
    </xf>
    <xf numFmtId="1" fontId="13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165" fontId="14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1" fontId="14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right" vertical="top"/>
    </xf>
    <xf numFmtId="41" fontId="14" fillId="0" borderId="1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41" fontId="14" fillId="0" borderId="1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right" vertical="top"/>
    </xf>
    <xf numFmtId="41" fontId="14" fillId="0" borderId="5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Alignment="1">
      <alignment horizontal="right" vertical="top"/>
    </xf>
    <xf numFmtId="43" fontId="5" fillId="0" borderId="0" xfId="0" applyNumberFormat="1" applyFont="1" applyFill="1" applyAlignment="1">
      <alignment vertical="top"/>
    </xf>
    <xf numFmtId="43" fontId="5" fillId="0" borderId="5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5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top"/>
    </xf>
    <xf numFmtId="164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5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Border="1" applyAlignment="1">
      <alignment horizontal="center" vertical="top"/>
    </xf>
    <xf numFmtId="165" fontId="17" fillId="0" borderId="0" xfId="0" applyNumberFormat="1" applyFont="1" applyFill="1" applyAlignment="1">
      <alignment horizontal="center" vertical="top"/>
    </xf>
    <xf numFmtId="41" fontId="5" fillId="0" borderId="5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14" fillId="0" borderId="6" xfId="0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0" borderId="5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Bangkok%20Airways/2019/Qtr1'2019/B352-BSPLt-Q1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PTX00XGO\CF_Conso_B352-BSPLt-Q2'2019_1908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/>
      <sheetData sheetId="1">
        <row r="59">
          <cell r="G59">
            <v>8841</v>
          </cell>
        </row>
        <row r="63">
          <cell r="G63">
            <v>8841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3m"/>
      <sheetName val="PL 6m"/>
      <sheetName val="Consolidated"/>
      <sheetName val="The Company"/>
      <sheetName val="B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4347738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L123"/>
  <sheetViews>
    <sheetView showGridLines="0" view="pageBreakPreview" topLeftCell="A98" zoomScaleNormal="120" zoomScaleSheetLayoutView="100" workbookViewId="0">
      <selection activeCell="I102" sqref="I102"/>
    </sheetView>
  </sheetViews>
  <sheetFormatPr defaultColWidth="10.7109375" defaultRowHeight="24" customHeight="1"/>
  <cols>
    <col min="1" max="1" width="44.85546875" style="106" customWidth="1"/>
    <col min="2" max="2" width="1.85546875" style="105" customWidth="1"/>
    <col min="3" max="3" width="8.85546875" style="106" customWidth="1"/>
    <col min="4" max="4" width="1.85546875" style="105" customWidth="1"/>
    <col min="5" max="5" width="14" style="105" customWidth="1"/>
    <col min="6" max="6" width="1.85546875" style="105" customWidth="1"/>
    <col min="7" max="7" width="13.7109375" style="105" bestFit="1" customWidth="1"/>
    <col min="8" max="8" width="1.85546875" style="105" customWidth="1"/>
    <col min="9" max="9" width="12.7109375" style="105" customWidth="1"/>
    <col min="10" max="10" width="1.85546875" style="105" customWidth="1"/>
    <col min="11" max="11" width="13.85546875" style="101" bestFit="1" customWidth="1"/>
    <col min="12" max="12" width="1.85546875" style="105" customWidth="1"/>
    <col min="13" max="13" width="2.42578125" style="105" customWidth="1"/>
    <col min="14" max="16384" width="10.7109375" style="105"/>
  </cols>
  <sheetData>
    <row r="1" spans="1:12" s="100" customFormat="1" ht="23.25">
      <c r="A1" s="2" t="s">
        <v>124</v>
      </c>
      <c r="B1" s="97"/>
      <c r="C1" s="98"/>
      <c r="D1" s="99"/>
      <c r="E1" s="99"/>
      <c r="F1" s="99"/>
      <c r="H1" s="99"/>
      <c r="I1" s="99"/>
      <c r="J1" s="99"/>
      <c r="K1" s="101"/>
      <c r="L1" s="99"/>
    </row>
    <row r="2" spans="1:12" s="100" customFormat="1" ht="23.25">
      <c r="A2" s="102" t="s">
        <v>0</v>
      </c>
      <c r="B2" s="97"/>
      <c r="C2" s="98"/>
      <c r="D2" s="99"/>
      <c r="E2" s="99"/>
      <c r="F2" s="99"/>
      <c r="H2" s="99"/>
      <c r="I2" s="97"/>
      <c r="J2" s="99"/>
      <c r="K2" s="103"/>
      <c r="L2" s="99"/>
    </row>
    <row r="3" spans="1:12" s="104" customFormat="1" ht="22.5" customHeight="1">
      <c r="A3" s="267" t="s">
        <v>204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2" ht="23.25">
      <c r="A4" s="98"/>
      <c r="B4" s="99"/>
      <c r="C4" s="98"/>
      <c r="D4" s="99"/>
      <c r="E4" s="99"/>
      <c r="F4" s="99"/>
      <c r="G4" s="99"/>
      <c r="H4" s="99"/>
      <c r="I4" s="99"/>
      <c r="J4" s="99"/>
      <c r="K4" s="96" t="s">
        <v>181</v>
      </c>
      <c r="L4" s="99"/>
    </row>
    <row r="5" spans="1:12" ht="23.25">
      <c r="E5" s="268" t="s">
        <v>1</v>
      </c>
      <c r="F5" s="268"/>
      <c r="G5" s="268"/>
      <c r="H5" s="107"/>
      <c r="I5" s="269" t="s">
        <v>2</v>
      </c>
      <c r="J5" s="269"/>
      <c r="K5" s="269"/>
      <c r="L5" s="269"/>
    </row>
    <row r="6" spans="1:12" ht="23.25">
      <c r="C6" s="105"/>
      <c r="D6" s="108"/>
      <c r="E6" s="109" t="s">
        <v>205</v>
      </c>
      <c r="F6" s="110"/>
      <c r="G6" s="109" t="s">
        <v>161</v>
      </c>
      <c r="H6" s="111"/>
      <c r="I6" s="109" t="s">
        <v>205</v>
      </c>
      <c r="J6" s="110"/>
      <c r="K6" s="109" t="s">
        <v>161</v>
      </c>
      <c r="L6" s="110"/>
    </row>
    <row r="7" spans="1:12" ht="23.25">
      <c r="C7" s="112" t="s">
        <v>3</v>
      </c>
      <c r="D7" s="108"/>
      <c r="E7" s="113" t="s">
        <v>180</v>
      </c>
      <c r="F7" s="110"/>
      <c r="G7" s="113" t="s">
        <v>162</v>
      </c>
      <c r="H7" s="111"/>
      <c r="I7" s="113" t="s">
        <v>180</v>
      </c>
      <c r="J7" s="110"/>
      <c r="K7" s="113" t="s">
        <v>162</v>
      </c>
      <c r="L7" s="110"/>
    </row>
    <row r="8" spans="1:12" ht="23.25">
      <c r="C8" s="114"/>
      <c r="D8" s="108"/>
      <c r="E8" s="115" t="s">
        <v>183</v>
      </c>
      <c r="F8" s="110"/>
      <c r="G8" s="115" t="s">
        <v>185</v>
      </c>
      <c r="H8" s="111"/>
      <c r="I8" s="115" t="s">
        <v>183</v>
      </c>
      <c r="J8" s="110"/>
      <c r="K8" s="115" t="s">
        <v>185</v>
      </c>
      <c r="L8" s="116"/>
    </row>
    <row r="9" spans="1:12" ht="23.25">
      <c r="C9" s="114"/>
      <c r="D9" s="108"/>
      <c r="E9" s="115" t="s">
        <v>184</v>
      </c>
      <c r="F9" s="110"/>
      <c r="G9" s="115"/>
      <c r="H9" s="111"/>
      <c r="I9" s="115" t="s">
        <v>184</v>
      </c>
      <c r="J9" s="110"/>
      <c r="K9" s="115"/>
      <c r="L9" s="116"/>
    </row>
    <row r="10" spans="1:12" ht="23.25">
      <c r="A10" s="117" t="s">
        <v>4</v>
      </c>
    </row>
    <row r="11" spans="1:12" ht="23.25">
      <c r="A11" s="117" t="s">
        <v>5</v>
      </c>
      <c r="C11" s="118"/>
    </row>
    <row r="12" spans="1:12" ht="23.25">
      <c r="A12" s="106" t="s">
        <v>6</v>
      </c>
      <c r="C12" s="118">
        <v>4</v>
      </c>
      <c r="E12" s="119">
        <v>4609527</v>
      </c>
      <c r="F12" s="120"/>
      <c r="G12" s="119">
        <v>4347738</v>
      </c>
      <c r="H12" s="121"/>
      <c r="I12" s="56">
        <v>4153375</v>
      </c>
      <c r="J12" s="56"/>
      <c r="K12" s="56">
        <v>3815263</v>
      </c>
      <c r="L12" s="56"/>
    </row>
    <row r="13" spans="1:12" ht="23.25">
      <c r="A13" s="106" t="s">
        <v>7</v>
      </c>
      <c r="C13" s="118">
        <v>5</v>
      </c>
      <c r="E13" s="119">
        <v>3297000</v>
      </c>
      <c r="F13" s="120"/>
      <c r="G13" s="119">
        <v>3300000</v>
      </c>
      <c r="H13" s="121"/>
      <c r="I13" s="56">
        <v>3297000</v>
      </c>
      <c r="J13" s="56"/>
      <c r="K13" s="56">
        <v>3300000</v>
      </c>
      <c r="L13" s="56"/>
    </row>
    <row r="14" spans="1:12" ht="23.25">
      <c r="A14" s="106" t="s">
        <v>96</v>
      </c>
      <c r="C14" s="118" t="s">
        <v>186</v>
      </c>
      <c r="D14" s="122"/>
      <c r="E14" s="119">
        <v>1279567</v>
      </c>
      <c r="F14" s="120"/>
      <c r="G14" s="119">
        <v>1713450</v>
      </c>
      <c r="H14" s="123"/>
      <c r="I14" s="56">
        <v>770904</v>
      </c>
      <c r="J14" s="56"/>
      <c r="K14" s="56">
        <v>1140120</v>
      </c>
      <c r="L14" s="56"/>
    </row>
    <row r="15" spans="1:12" ht="23.25">
      <c r="A15" s="124" t="s">
        <v>100</v>
      </c>
      <c r="B15" s="125"/>
      <c r="C15" s="118"/>
      <c r="E15" s="119">
        <v>511121</v>
      </c>
      <c r="F15" s="120"/>
      <c r="G15" s="119">
        <v>541645</v>
      </c>
      <c r="H15" s="121"/>
      <c r="I15" s="56">
        <v>398125</v>
      </c>
      <c r="J15" s="56"/>
      <c r="K15" s="56">
        <v>401264</v>
      </c>
      <c r="L15" s="56"/>
    </row>
    <row r="16" spans="1:12" ht="23.25">
      <c r="A16" s="106" t="s">
        <v>148</v>
      </c>
      <c r="C16" s="118"/>
      <c r="D16" s="122"/>
      <c r="E16" s="119">
        <v>317914</v>
      </c>
      <c r="F16" s="120"/>
      <c r="G16" s="119">
        <v>261291</v>
      </c>
      <c r="H16" s="123"/>
      <c r="I16" s="56">
        <v>294836</v>
      </c>
      <c r="J16" s="56"/>
      <c r="K16" s="56">
        <v>238568</v>
      </c>
      <c r="L16" s="56"/>
    </row>
    <row r="17" spans="1:12" ht="23.25">
      <c r="A17" s="106" t="s">
        <v>160</v>
      </c>
      <c r="B17" s="125"/>
      <c r="C17" s="118"/>
      <c r="E17" s="95">
        <v>466459</v>
      </c>
      <c r="F17" s="56"/>
      <c r="G17" s="95">
        <v>1050345</v>
      </c>
      <c r="H17" s="121"/>
      <c r="I17" s="56">
        <v>466459</v>
      </c>
      <c r="J17" s="56"/>
      <c r="K17" s="56">
        <v>1050345</v>
      </c>
      <c r="L17" s="56"/>
    </row>
    <row r="18" spans="1:12" ht="23.25">
      <c r="A18" s="106" t="s">
        <v>8</v>
      </c>
      <c r="C18" s="118"/>
      <c r="E18" s="119">
        <v>206961</v>
      </c>
      <c r="F18" s="120"/>
      <c r="G18" s="119">
        <v>215365</v>
      </c>
      <c r="H18" s="121"/>
      <c r="I18" s="56">
        <v>63189</v>
      </c>
      <c r="J18" s="56"/>
      <c r="K18" s="56">
        <v>88543</v>
      </c>
      <c r="L18" s="56"/>
    </row>
    <row r="19" spans="1:12" ht="23.25">
      <c r="A19" s="117" t="s">
        <v>9</v>
      </c>
      <c r="C19" s="118"/>
      <c r="E19" s="126">
        <f>SUM(E12:F18)</f>
        <v>10688549</v>
      </c>
      <c r="F19" s="127"/>
      <c r="G19" s="126">
        <f>SUM(G12:H18)</f>
        <v>11429834</v>
      </c>
      <c r="H19" s="121"/>
      <c r="I19" s="128">
        <f>SUM(I12:I18)</f>
        <v>9443888</v>
      </c>
      <c r="J19" s="121"/>
      <c r="K19" s="128">
        <f>SUM(K12:K18)</f>
        <v>10034103</v>
      </c>
      <c r="L19" s="121"/>
    </row>
    <row r="20" spans="1:12" ht="23.25">
      <c r="A20" s="117" t="s">
        <v>10</v>
      </c>
      <c r="C20" s="118"/>
      <c r="E20" s="127"/>
      <c r="F20" s="127"/>
      <c r="G20" s="127"/>
      <c r="H20" s="121"/>
      <c r="I20" s="121"/>
      <c r="J20" s="121"/>
      <c r="K20" s="121"/>
      <c r="L20" s="121"/>
    </row>
    <row r="21" spans="1:12" ht="23.25">
      <c r="A21" s="106" t="s">
        <v>11</v>
      </c>
      <c r="C21" s="118"/>
      <c r="E21" s="120">
        <v>3500</v>
      </c>
      <c r="F21" s="127"/>
      <c r="G21" s="120">
        <v>3500</v>
      </c>
      <c r="H21" s="121"/>
      <c r="I21" s="56">
        <v>0</v>
      </c>
      <c r="J21" s="121"/>
      <c r="K21" s="56">
        <v>0</v>
      </c>
      <c r="L21" s="121"/>
    </row>
    <row r="22" spans="1:12" ht="23.25">
      <c r="A22" s="106" t="s">
        <v>170</v>
      </c>
      <c r="C22" s="118">
        <v>7</v>
      </c>
      <c r="E22" s="56">
        <v>0</v>
      </c>
      <c r="F22" s="127"/>
      <c r="G22" s="56">
        <v>0</v>
      </c>
      <c r="H22" s="121"/>
      <c r="I22" s="56">
        <v>5790481</v>
      </c>
      <c r="J22" s="121"/>
      <c r="K22" s="56">
        <v>5734478</v>
      </c>
      <c r="L22" s="121"/>
    </row>
    <row r="23" spans="1:12" ht="23.25">
      <c r="A23" s="106" t="s">
        <v>12</v>
      </c>
      <c r="C23" s="118">
        <v>8</v>
      </c>
      <c r="E23" s="56">
        <v>2902622</v>
      </c>
      <c r="F23" s="127"/>
      <c r="G23" s="56">
        <v>2902134</v>
      </c>
      <c r="H23" s="121"/>
      <c r="I23" s="56">
        <v>3626409</v>
      </c>
      <c r="J23" s="121"/>
      <c r="K23" s="56">
        <v>3626409</v>
      </c>
      <c r="L23" s="121"/>
    </row>
    <row r="24" spans="1:12" ht="23.25">
      <c r="A24" s="106" t="s">
        <v>13</v>
      </c>
      <c r="C24" s="118">
        <v>9</v>
      </c>
      <c r="E24" s="120">
        <v>31586354</v>
      </c>
      <c r="F24" s="127"/>
      <c r="G24" s="120">
        <v>30269983</v>
      </c>
      <c r="H24" s="121"/>
      <c r="I24" s="56">
        <v>26307604</v>
      </c>
      <c r="J24" s="121"/>
      <c r="K24" s="56">
        <v>25206483</v>
      </c>
      <c r="L24" s="121"/>
    </row>
    <row r="25" spans="1:12" ht="23.25">
      <c r="A25" s="129" t="s">
        <v>171</v>
      </c>
      <c r="C25" s="118"/>
      <c r="E25" s="120"/>
      <c r="F25" s="127"/>
      <c r="G25" s="120"/>
      <c r="H25" s="121"/>
      <c r="I25" s="56"/>
      <c r="J25" s="121"/>
      <c r="K25" s="56"/>
      <c r="L25" s="121"/>
    </row>
    <row r="26" spans="1:12" ht="23.25">
      <c r="A26" s="129" t="s">
        <v>152</v>
      </c>
      <c r="C26" s="118">
        <v>3</v>
      </c>
      <c r="E26" s="56">
        <v>0</v>
      </c>
      <c r="F26" s="127"/>
      <c r="G26" s="56">
        <v>0</v>
      </c>
      <c r="H26" s="121"/>
      <c r="I26" s="56">
        <v>103481</v>
      </c>
      <c r="J26" s="121"/>
      <c r="K26" s="56">
        <v>104869</v>
      </c>
      <c r="L26" s="121"/>
    </row>
    <row r="27" spans="1:12" ht="23.25">
      <c r="A27" s="129" t="s">
        <v>101</v>
      </c>
      <c r="B27" s="125"/>
      <c r="C27" s="118">
        <v>10</v>
      </c>
      <c r="E27" s="120">
        <v>268759</v>
      </c>
      <c r="F27" s="127"/>
      <c r="G27" s="120">
        <v>278786</v>
      </c>
      <c r="H27" s="121"/>
      <c r="I27" s="56">
        <v>517822</v>
      </c>
      <c r="J27" s="121"/>
      <c r="K27" s="56">
        <v>530226</v>
      </c>
      <c r="L27" s="121"/>
    </row>
    <row r="28" spans="1:12" ht="23.25">
      <c r="A28" s="124" t="s">
        <v>102</v>
      </c>
      <c r="B28" s="125"/>
      <c r="C28" s="118">
        <v>11</v>
      </c>
      <c r="E28" s="120">
        <v>15891666</v>
      </c>
      <c r="F28" s="127"/>
      <c r="G28" s="120">
        <v>15520191</v>
      </c>
      <c r="H28" s="121"/>
      <c r="I28" s="56">
        <v>13770809</v>
      </c>
      <c r="J28" s="121"/>
      <c r="K28" s="56">
        <v>13408728</v>
      </c>
      <c r="L28" s="121"/>
    </row>
    <row r="29" spans="1:12" ht="23.25">
      <c r="A29" s="129" t="s">
        <v>118</v>
      </c>
      <c r="B29" s="125"/>
      <c r="C29" s="118">
        <v>12</v>
      </c>
      <c r="E29" s="120">
        <v>524455</v>
      </c>
      <c r="F29" s="127"/>
      <c r="G29" s="120">
        <v>561003</v>
      </c>
      <c r="H29" s="121"/>
      <c r="I29" s="56">
        <v>168502</v>
      </c>
      <c r="J29" s="121"/>
      <c r="K29" s="56">
        <v>181058</v>
      </c>
      <c r="L29" s="121"/>
    </row>
    <row r="30" spans="1:12" ht="23.25">
      <c r="A30" s="129" t="s">
        <v>119</v>
      </c>
      <c r="B30" s="125"/>
      <c r="C30" s="118"/>
      <c r="E30" s="56">
        <v>35257</v>
      </c>
      <c r="F30" s="127"/>
      <c r="G30" s="56">
        <v>35972</v>
      </c>
      <c r="H30" s="121"/>
      <c r="I30" s="56">
        <v>35257</v>
      </c>
      <c r="J30" s="121"/>
      <c r="K30" s="56">
        <v>35972</v>
      </c>
      <c r="L30" s="121"/>
    </row>
    <row r="31" spans="1:12" ht="23.25">
      <c r="A31" s="129" t="s">
        <v>146</v>
      </c>
      <c r="B31" s="125"/>
      <c r="C31" s="130"/>
      <c r="E31" s="120">
        <v>50134</v>
      </c>
      <c r="F31" s="127"/>
      <c r="G31" s="120">
        <v>41841</v>
      </c>
      <c r="H31" s="121"/>
      <c r="I31" s="56">
        <v>0</v>
      </c>
      <c r="J31" s="121"/>
      <c r="K31" s="56">
        <v>0</v>
      </c>
      <c r="L31" s="121"/>
    </row>
    <row r="32" spans="1:12" ht="23.25">
      <c r="A32" s="129" t="s">
        <v>163</v>
      </c>
      <c r="B32" s="125"/>
      <c r="C32" s="118"/>
      <c r="E32" s="120">
        <v>26248</v>
      </c>
      <c r="F32" s="127"/>
      <c r="G32" s="120">
        <v>26248</v>
      </c>
      <c r="H32" s="121"/>
      <c r="I32" s="56">
        <v>0</v>
      </c>
      <c r="J32" s="121"/>
      <c r="K32" s="56">
        <v>0</v>
      </c>
      <c r="L32" s="121"/>
    </row>
    <row r="33" spans="1:12" ht="23.25">
      <c r="A33" s="129" t="s">
        <v>164</v>
      </c>
      <c r="B33" s="125"/>
      <c r="C33" s="118">
        <v>3</v>
      </c>
      <c r="E33" s="120">
        <v>667994</v>
      </c>
      <c r="F33" s="127"/>
      <c r="G33" s="120">
        <v>805494</v>
      </c>
      <c r="H33" s="121"/>
      <c r="I33" s="56">
        <v>648290</v>
      </c>
      <c r="J33" s="121"/>
      <c r="K33" s="56">
        <v>793917</v>
      </c>
      <c r="L33" s="121"/>
    </row>
    <row r="34" spans="1:12" ht="23.25">
      <c r="A34" s="106" t="s">
        <v>14</v>
      </c>
      <c r="C34" s="118"/>
      <c r="E34" s="131">
        <v>191129</v>
      </c>
      <c r="F34" s="127"/>
      <c r="G34" s="131">
        <v>192030</v>
      </c>
      <c r="H34" s="121"/>
      <c r="I34" s="93">
        <v>190991</v>
      </c>
      <c r="J34" s="121"/>
      <c r="K34" s="93">
        <v>190991</v>
      </c>
      <c r="L34" s="121"/>
    </row>
    <row r="35" spans="1:12" ht="23.25">
      <c r="A35" s="117" t="s">
        <v>15</v>
      </c>
      <c r="C35" s="118"/>
      <c r="E35" s="132">
        <f>SUM(E21:E34)</f>
        <v>52148118</v>
      </c>
      <c r="F35" s="127"/>
      <c r="G35" s="132">
        <f>SUM(G21:G34)</f>
        <v>50637182</v>
      </c>
      <c r="H35" s="121"/>
      <c r="I35" s="55">
        <f>SUM(I21:I34)</f>
        <v>51159646</v>
      </c>
      <c r="J35" s="121"/>
      <c r="K35" s="55">
        <f>SUM(K21:K34)</f>
        <v>49813131</v>
      </c>
      <c r="L35" s="121"/>
    </row>
    <row r="36" spans="1:12" thickBot="1">
      <c r="A36" s="117" t="s">
        <v>16</v>
      </c>
      <c r="E36" s="133">
        <f>E19+E35</f>
        <v>62836667</v>
      </c>
      <c r="F36" s="127"/>
      <c r="G36" s="133">
        <f>G19+G35</f>
        <v>62067016</v>
      </c>
      <c r="H36" s="121"/>
      <c r="I36" s="64">
        <f>I19+I35</f>
        <v>60603534</v>
      </c>
      <c r="J36" s="134"/>
      <c r="K36" s="64">
        <f>K19+K35</f>
        <v>59847234</v>
      </c>
      <c r="L36" s="134"/>
    </row>
    <row r="37" spans="1:12" thickTop="1"/>
    <row r="38" spans="1:12" ht="23.25">
      <c r="A38" s="106" t="s">
        <v>17</v>
      </c>
    </row>
    <row r="39" spans="1:12" s="100" customFormat="1" ht="23.25">
      <c r="A39" s="2" t="s">
        <v>124</v>
      </c>
      <c r="B39" s="97"/>
      <c r="C39" s="98"/>
      <c r="D39" s="99"/>
      <c r="E39" s="99"/>
      <c r="F39" s="99"/>
      <c r="G39" s="99"/>
      <c r="H39" s="99"/>
      <c r="I39" s="99"/>
      <c r="J39" s="99"/>
      <c r="K39" s="101"/>
      <c r="L39" s="99"/>
    </row>
    <row r="40" spans="1:12" s="100" customFormat="1" ht="23.25">
      <c r="A40" s="135" t="s">
        <v>18</v>
      </c>
      <c r="B40" s="97"/>
      <c r="C40" s="98"/>
      <c r="D40" s="99"/>
      <c r="E40" s="99"/>
      <c r="F40" s="99"/>
      <c r="G40" s="99"/>
      <c r="H40" s="99"/>
      <c r="I40" s="97"/>
      <c r="J40" s="99"/>
      <c r="K40" s="103"/>
      <c r="L40" s="99"/>
    </row>
    <row r="41" spans="1:12" s="104" customFormat="1" ht="22.5" customHeight="1">
      <c r="A41" s="267" t="s">
        <v>204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</row>
    <row r="42" spans="1:12" ht="23.25">
      <c r="A42" s="98"/>
      <c r="B42" s="99"/>
      <c r="C42" s="98"/>
      <c r="D42" s="99"/>
      <c r="E42" s="99"/>
      <c r="F42" s="99"/>
      <c r="G42" s="99"/>
      <c r="H42" s="99"/>
      <c r="I42" s="99"/>
      <c r="J42" s="99"/>
      <c r="K42" s="96" t="s">
        <v>181</v>
      </c>
      <c r="L42" s="99"/>
    </row>
    <row r="43" spans="1:12" ht="23.25">
      <c r="E43" s="268" t="s">
        <v>1</v>
      </c>
      <c r="F43" s="268"/>
      <c r="G43" s="268"/>
      <c r="H43" s="107"/>
      <c r="I43" s="269" t="s">
        <v>2</v>
      </c>
      <c r="J43" s="269"/>
      <c r="K43" s="269"/>
      <c r="L43" s="269"/>
    </row>
    <row r="44" spans="1:12" ht="23.25">
      <c r="C44" s="105"/>
      <c r="D44" s="108"/>
      <c r="E44" s="109" t="s">
        <v>205</v>
      </c>
      <c r="F44" s="110"/>
      <c r="G44" s="109" t="s">
        <v>161</v>
      </c>
      <c r="H44" s="111"/>
      <c r="I44" s="109" t="s">
        <v>205</v>
      </c>
      <c r="J44" s="110"/>
      <c r="K44" s="109" t="s">
        <v>161</v>
      </c>
      <c r="L44" s="110"/>
    </row>
    <row r="45" spans="1:12" ht="23.25">
      <c r="C45" s="112" t="s">
        <v>3</v>
      </c>
      <c r="D45" s="108"/>
      <c r="E45" s="113" t="s">
        <v>180</v>
      </c>
      <c r="F45" s="110"/>
      <c r="G45" s="113" t="s">
        <v>162</v>
      </c>
      <c r="H45" s="111"/>
      <c r="I45" s="113" t="s">
        <v>180</v>
      </c>
      <c r="J45" s="110"/>
      <c r="K45" s="113" t="s">
        <v>162</v>
      </c>
      <c r="L45" s="110"/>
    </row>
    <row r="46" spans="1:12" ht="23.25">
      <c r="C46" s="114"/>
      <c r="D46" s="108"/>
      <c r="E46" s="115" t="s">
        <v>183</v>
      </c>
      <c r="F46" s="110"/>
      <c r="G46" s="115" t="s">
        <v>185</v>
      </c>
      <c r="H46" s="111"/>
      <c r="I46" s="115" t="s">
        <v>183</v>
      </c>
      <c r="J46" s="110"/>
      <c r="K46" s="115" t="s">
        <v>185</v>
      </c>
      <c r="L46" s="116"/>
    </row>
    <row r="47" spans="1:12" ht="23.25">
      <c r="C47" s="114"/>
      <c r="D47" s="108"/>
      <c r="E47" s="115" t="s">
        <v>184</v>
      </c>
      <c r="F47" s="110"/>
      <c r="G47" s="115"/>
      <c r="H47" s="111"/>
      <c r="I47" s="115" t="s">
        <v>184</v>
      </c>
      <c r="J47" s="110"/>
      <c r="K47" s="115"/>
      <c r="L47" s="116"/>
    </row>
    <row r="48" spans="1:12" ht="23.25">
      <c r="A48" s="117" t="s">
        <v>19</v>
      </c>
    </row>
    <row r="49" spans="1:12" ht="23.25">
      <c r="A49" s="117" t="s">
        <v>20</v>
      </c>
    </row>
    <row r="50" spans="1:12" ht="23.25">
      <c r="A50" s="124" t="s">
        <v>154</v>
      </c>
      <c r="C50" s="118">
        <v>13</v>
      </c>
      <c r="E50" s="105">
        <v>40000</v>
      </c>
      <c r="G50" s="105">
        <v>35146</v>
      </c>
      <c r="I50" s="56">
        <v>0</v>
      </c>
      <c r="K50" s="56">
        <v>0</v>
      </c>
    </row>
    <row r="51" spans="1:12" ht="23.25">
      <c r="A51" s="124" t="s">
        <v>97</v>
      </c>
      <c r="B51" s="125"/>
      <c r="C51" s="118" t="s">
        <v>187</v>
      </c>
      <c r="E51" s="120">
        <v>2551603</v>
      </c>
      <c r="F51" s="132"/>
      <c r="G51" s="120">
        <v>2883262</v>
      </c>
      <c r="H51" s="55"/>
      <c r="I51" s="56">
        <v>2373577</v>
      </c>
      <c r="J51" s="55"/>
      <c r="K51" s="56">
        <v>2659204</v>
      </c>
      <c r="L51" s="55"/>
    </row>
    <row r="52" spans="1:12" ht="23.25">
      <c r="A52" s="129" t="s">
        <v>131</v>
      </c>
      <c r="B52" s="125"/>
      <c r="C52" s="118">
        <v>15</v>
      </c>
      <c r="E52" s="120">
        <v>328194</v>
      </c>
      <c r="F52" s="132"/>
      <c r="G52" s="120">
        <v>248608</v>
      </c>
      <c r="H52" s="55"/>
      <c r="I52" s="56">
        <v>167958</v>
      </c>
      <c r="J52" s="55"/>
      <c r="K52" s="56">
        <v>92443</v>
      </c>
      <c r="L52" s="55"/>
    </row>
    <row r="53" spans="1:12" ht="23.25">
      <c r="A53" s="129" t="s">
        <v>22</v>
      </c>
      <c r="B53" s="125"/>
      <c r="C53" s="118"/>
      <c r="E53" s="120">
        <v>35031</v>
      </c>
      <c r="F53" s="132"/>
      <c r="G53" s="120">
        <v>13130</v>
      </c>
      <c r="H53" s="55"/>
      <c r="I53" s="56">
        <v>15490</v>
      </c>
      <c r="J53" s="55"/>
      <c r="K53" s="56">
        <v>0</v>
      </c>
      <c r="L53" s="55"/>
    </row>
    <row r="54" spans="1:12" ht="23.25">
      <c r="A54" s="136" t="s">
        <v>130</v>
      </c>
      <c r="B54" s="125"/>
      <c r="C54" s="118"/>
      <c r="E54" s="132"/>
      <c r="F54" s="132"/>
      <c r="G54" s="132"/>
      <c r="H54" s="55"/>
      <c r="I54" s="55"/>
      <c r="J54" s="55"/>
      <c r="K54" s="55"/>
      <c r="L54" s="55"/>
    </row>
    <row r="55" spans="1:12" ht="23.25">
      <c r="A55" s="136" t="s">
        <v>104</v>
      </c>
      <c r="B55" s="125"/>
      <c r="C55" s="118">
        <v>16</v>
      </c>
      <c r="E55" s="120">
        <v>368795</v>
      </c>
      <c r="F55" s="132"/>
      <c r="G55" s="120">
        <v>385272</v>
      </c>
      <c r="H55" s="55"/>
      <c r="I55" s="56">
        <v>368795</v>
      </c>
      <c r="J55" s="55"/>
      <c r="K55" s="56">
        <v>385272</v>
      </c>
      <c r="L55" s="55"/>
    </row>
    <row r="56" spans="1:12" ht="23.25">
      <c r="A56" s="136" t="s">
        <v>134</v>
      </c>
      <c r="B56" s="125"/>
      <c r="C56" s="118"/>
      <c r="E56" s="132"/>
      <c r="F56" s="132"/>
      <c r="G56" s="132"/>
      <c r="K56" s="105"/>
    </row>
    <row r="57" spans="1:12" ht="23.25">
      <c r="A57" s="136" t="s">
        <v>21</v>
      </c>
      <c r="B57" s="125"/>
      <c r="C57" s="118"/>
      <c r="E57" s="132">
        <v>49974</v>
      </c>
      <c r="F57" s="132"/>
      <c r="G57" s="132">
        <v>57357</v>
      </c>
      <c r="H57" s="55"/>
      <c r="I57" s="105">
        <v>32136</v>
      </c>
      <c r="J57" s="55"/>
      <c r="K57" s="105">
        <v>37466</v>
      </c>
      <c r="L57" s="55"/>
    </row>
    <row r="58" spans="1:12" ht="23.25">
      <c r="A58" s="136" t="s">
        <v>155</v>
      </c>
      <c r="B58" s="125"/>
      <c r="C58" s="118"/>
      <c r="E58" s="120"/>
      <c r="F58" s="132"/>
      <c r="G58" s="120"/>
      <c r="H58" s="55"/>
      <c r="J58" s="55"/>
      <c r="K58" s="105"/>
      <c r="L58" s="55"/>
    </row>
    <row r="59" spans="1:12" ht="23.25">
      <c r="A59" s="136" t="s">
        <v>104</v>
      </c>
      <c r="B59" s="125"/>
      <c r="C59" s="118">
        <v>17</v>
      </c>
      <c r="E59" s="105">
        <v>55856</v>
      </c>
      <c r="F59" s="132"/>
      <c r="G59" s="105">
        <v>34293</v>
      </c>
      <c r="H59" s="55"/>
      <c r="I59" s="105">
        <v>55856</v>
      </c>
      <c r="J59" s="132"/>
      <c r="K59" s="105">
        <v>34293</v>
      </c>
      <c r="L59" s="132"/>
    </row>
    <row r="60" spans="1:12" ht="23.25">
      <c r="A60" s="129" t="s">
        <v>103</v>
      </c>
      <c r="B60" s="125"/>
      <c r="C60" s="118"/>
      <c r="E60" s="120">
        <v>2229716</v>
      </c>
      <c r="F60" s="132"/>
      <c r="G60" s="120">
        <v>2531033</v>
      </c>
      <c r="H60" s="55"/>
      <c r="I60" s="56">
        <v>2226490</v>
      </c>
      <c r="J60" s="55"/>
      <c r="K60" s="56">
        <v>2525430</v>
      </c>
      <c r="L60" s="55"/>
    </row>
    <row r="61" spans="1:12" ht="23.25">
      <c r="A61" s="106" t="s">
        <v>23</v>
      </c>
      <c r="C61" s="118" t="s">
        <v>188</v>
      </c>
      <c r="E61" s="132">
        <v>2079547</v>
      </c>
      <c r="F61" s="132"/>
      <c r="G61" s="132">
        <v>2152105</v>
      </c>
      <c r="H61" s="55"/>
      <c r="I61" s="56">
        <v>1724371</v>
      </c>
      <c r="J61" s="55"/>
      <c r="K61" s="56">
        <v>1761573</v>
      </c>
      <c r="L61" s="55"/>
    </row>
    <row r="62" spans="1:12" ht="23.25">
      <c r="A62" s="117" t="s">
        <v>24</v>
      </c>
      <c r="C62" s="118"/>
      <c r="E62" s="137">
        <f>SUM(E50:E61)</f>
        <v>7738716</v>
      </c>
      <c r="F62" s="138"/>
      <c r="G62" s="137">
        <f>SUM(G50:G61)</f>
        <v>8340206</v>
      </c>
      <c r="H62" s="55"/>
      <c r="I62" s="137">
        <f>SUM(I50:I61)</f>
        <v>6964673</v>
      </c>
      <c r="J62" s="75"/>
      <c r="K62" s="137">
        <f>SUM(K50:K61)</f>
        <v>7495681</v>
      </c>
      <c r="L62" s="75"/>
    </row>
    <row r="63" spans="1:12" ht="23.25">
      <c r="A63" s="117" t="s">
        <v>25</v>
      </c>
      <c r="C63" s="118"/>
      <c r="E63" s="138"/>
      <c r="F63" s="138"/>
      <c r="G63" s="138"/>
      <c r="H63" s="56"/>
      <c r="I63" s="56"/>
      <c r="J63" s="56"/>
      <c r="K63" s="56"/>
      <c r="L63" s="56"/>
    </row>
    <row r="64" spans="1:12" ht="23.25">
      <c r="A64" s="106" t="s">
        <v>26</v>
      </c>
      <c r="C64" s="105"/>
      <c r="K64" s="105"/>
    </row>
    <row r="65" spans="1:12" ht="23.25">
      <c r="A65" s="106" t="s">
        <v>27</v>
      </c>
      <c r="C65" s="118">
        <v>15</v>
      </c>
      <c r="E65" s="138">
        <v>2762811</v>
      </c>
      <c r="F65" s="138"/>
      <c r="G65" s="138">
        <v>1968795</v>
      </c>
      <c r="H65" s="55"/>
      <c r="I65" s="75">
        <v>1799600</v>
      </c>
      <c r="J65" s="75"/>
      <c r="K65" s="75">
        <v>1016460</v>
      </c>
      <c r="L65" s="75"/>
    </row>
    <row r="66" spans="1:12" ht="23.25">
      <c r="A66" s="136" t="s">
        <v>129</v>
      </c>
      <c r="C66" s="118"/>
      <c r="E66" s="120"/>
      <c r="F66" s="138"/>
      <c r="G66" s="120"/>
      <c r="H66" s="55"/>
      <c r="I66" s="75"/>
      <c r="J66" s="75"/>
      <c r="K66" s="75"/>
      <c r="L66" s="75"/>
    </row>
    <row r="67" spans="1:12" ht="23.25">
      <c r="A67" s="136" t="s">
        <v>114</v>
      </c>
      <c r="C67" s="118">
        <v>16</v>
      </c>
      <c r="E67" s="120">
        <v>3118774</v>
      </c>
      <c r="F67" s="138"/>
      <c r="G67" s="120">
        <v>3482983</v>
      </c>
      <c r="H67" s="55"/>
      <c r="I67" s="56">
        <v>3118774</v>
      </c>
      <c r="J67" s="75"/>
      <c r="K67" s="56">
        <v>3482983</v>
      </c>
      <c r="L67" s="75"/>
    </row>
    <row r="68" spans="1:12" ht="23.25">
      <c r="A68" s="136" t="s">
        <v>135</v>
      </c>
      <c r="C68" s="118"/>
      <c r="E68" s="138"/>
      <c r="F68" s="138"/>
      <c r="G68" s="138"/>
      <c r="K68" s="105"/>
    </row>
    <row r="69" spans="1:12" ht="23.25">
      <c r="A69" s="136" t="s">
        <v>104</v>
      </c>
      <c r="C69" s="118"/>
      <c r="E69" s="138">
        <v>32971</v>
      </c>
      <c r="F69" s="138"/>
      <c r="G69" s="138">
        <v>51125</v>
      </c>
      <c r="H69" s="55"/>
      <c r="I69" s="105">
        <v>7782</v>
      </c>
      <c r="J69" s="75"/>
      <c r="K69" s="105">
        <v>22109</v>
      </c>
      <c r="L69" s="75"/>
    </row>
    <row r="70" spans="1:12" ht="23.25">
      <c r="A70" s="136" t="s">
        <v>153</v>
      </c>
      <c r="C70" s="118"/>
      <c r="E70" s="120"/>
      <c r="F70" s="138"/>
      <c r="G70" s="120"/>
      <c r="H70" s="55"/>
      <c r="I70" s="75"/>
      <c r="J70" s="75"/>
      <c r="K70" s="75"/>
      <c r="L70" s="75"/>
    </row>
    <row r="71" spans="1:12" ht="23.25">
      <c r="A71" s="136" t="s">
        <v>114</v>
      </c>
      <c r="C71" s="118">
        <v>17</v>
      </c>
      <c r="E71" s="138">
        <v>11277018</v>
      </c>
      <c r="F71" s="138"/>
      <c r="G71" s="138">
        <v>11330979</v>
      </c>
      <c r="H71" s="55"/>
      <c r="I71" s="75">
        <v>11277018</v>
      </c>
      <c r="J71" s="75"/>
      <c r="K71" s="75">
        <v>11330979</v>
      </c>
      <c r="L71" s="75"/>
    </row>
    <row r="72" spans="1:12" ht="23.25">
      <c r="A72" s="139" t="s">
        <v>28</v>
      </c>
      <c r="C72" s="118">
        <v>19</v>
      </c>
      <c r="E72" s="120">
        <v>978608</v>
      </c>
      <c r="F72" s="138"/>
      <c r="G72" s="120">
        <v>722583</v>
      </c>
      <c r="H72" s="55"/>
      <c r="I72" s="75">
        <v>756218</v>
      </c>
      <c r="J72" s="75"/>
      <c r="K72" s="75">
        <v>548645</v>
      </c>
      <c r="L72" s="75"/>
    </row>
    <row r="73" spans="1:12" ht="23.25">
      <c r="A73" s="140" t="s">
        <v>125</v>
      </c>
      <c r="C73" s="130"/>
      <c r="E73" s="120">
        <v>5530421</v>
      </c>
      <c r="F73" s="138"/>
      <c r="G73" s="120">
        <v>5330259</v>
      </c>
      <c r="H73" s="55"/>
      <c r="I73" s="56">
        <v>4672332</v>
      </c>
      <c r="J73" s="75"/>
      <c r="K73" s="56">
        <v>4515297</v>
      </c>
      <c r="L73" s="75"/>
    </row>
    <row r="74" spans="1:12" ht="23.25">
      <c r="A74" s="106" t="s">
        <v>29</v>
      </c>
      <c r="C74" s="118"/>
      <c r="E74" s="141">
        <v>57676</v>
      </c>
      <c r="F74" s="138"/>
      <c r="G74" s="141">
        <v>61939</v>
      </c>
      <c r="H74" s="55"/>
      <c r="I74" s="93">
        <v>0</v>
      </c>
      <c r="J74" s="75"/>
      <c r="K74" s="93">
        <v>0</v>
      </c>
      <c r="L74" s="75"/>
    </row>
    <row r="75" spans="1:12" ht="23.25">
      <c r="A75" s="117" t="s">
        <v>30</v>
      </c>
      <c r="C75" s="118"/>
      <c r="E75" s="138">
        <f>SUM(E65:E74)</f>
        <v>23758279</v>
      </c>
      <c r="F75" s="138"/>
      <c r="G75" s="138">
        <f>SUM(G65:G74)</f>
        <v>22948663</v>
      </c>
      <c r="H75" s="55"/>
      <c r="I75" s="138">
        <f>SUM(I65:I74)</f>
        <v>21631724</v>
      </c>
      <c r="J75" s="75"/>
      <c r="K75" s="138">
        <f>SUM(K65:K74)</f>
        <v>20916473</v>
      </c>
      <c r="L75" s="75"/>
    </row>
    <row r="76" spans="1:12" ht="23.25">
      <c r="A76" s="117" t="s">
        <v>31</v>
      </c>
      <c r="E76" s="137">
        <f>E62+E75</f>
        <v>31496995</v>
      </c>
      <c r="F76" s="138"/>
      <c r="G76" s="137">
        <f>G62+G75</f>
        <v>31288869</v>
      </c>
      <c r="H76" s="55"/>
      <c r="I76" s="67">
        <f>I62+I75</f>
        <v>28596397</v>
      </c>
      <c r="J76" s="75"/>
      <c r="K76" s="67">
        <f>K62+K75</f>
        <v>28412154</v>
      </c>
      <c r="L76" s="75"/>
    </row>
    <row r="77" spans="1:12" ht="23.25">
      <c r="E77" s="142"/>
      <c r="F77" s="142"/>
      <c r="G77" s="142"/>
      <c r="I77" s="142"/>
      <c r="J77" s="142"/>
      <c r="K77" s="143"/>
      <c r="L77" s="142"/>
    </row>
    <row r="78" spans="1:12" ht="23.25">
      <c r="A78" s="106" t="s">
        <v>17</v>
      </c>
      <c r="E78" s="142"/>
      <c r="F78" s="142"/>
      <c r="G78" s="142"/>
      <c r="I78" s="142"/>
      <c r="J78" s="142"/>
      <c r="K78" s="143"/>
      <c r="L78" s="142"/>
    </row>
    <row r="79" spans="1:12" s="100" customFormat="1" ht="23.25">
      <c r="A79" s="2" t="s">
        <v>124</v>
      </c>
      <c r="B79" s="97"/>
      <c r="C79" s="98"/>
      <c r="D79" s="99"/>
      <c r="E79" s="99"/>
      <c r="F79" s="99"/>
      <c r="G79" s="99"/>
      <c r="H79" s="99"/>
      <c r="I79" s="99"/>
      <c r="J79" s="99"/>
      <c r="K79" s="101"/>
      <c r="L79" s="99"/>
    </row>
    <row r="80" spans="1:12" s="100" customFormat="1" ht="23.25">
      <c r="A80" s="2" t="s">
        <v>18</v>
      </c>
      <c r="B80" s="97"/>
      <c r="C80" s="98"/>
      <c r="D80" s="99"/>
      <c r="E80" s="99"/>
      <c r="F80" s="99"/>
      <c r="G80" s="99"/>
      <c r="H80" s="99"/>
      <c r="I80" s="97"/>
      <c r="J80" s="99"/>
      <c r="K80" s="103"/>
      <c r="L80" s="99"/>
    </row>
    <row r="81" spans="1:12" s="104" customFormat="1" ht="22.5" customHeight="1">
      <c r="A81" s="267" t="s">
        <v>204</v>
      </c>
      <c r="B81" s="267"/>
      <c r="C81" s="267"/>
      <c r="D81" s="267"/>
      <c r="E81" s="267"/>
      <c r="F81" s="267"/>
      <c r="G81" s="267"/>
      <c r="H81" s="267"/>
      <c r="I81" s="267"/>
      <c r="J81" s="267"/>
      <c r="K81" s="267"/>
    </row>
    <row r="82" spans="1:12" ht="23.25">
      <c r="A82" s="98"/>
      <c r="B82" s="99"/>
      <c r="C82" s="98"/>
      <c r="D82" s="99"/>
      <c r="E82" s="99"/>
      <c r="F82" s="99"/>
      <c r="G82" s="99"/>
      <c r="H82" s="99"/>
      <c r="I82" s="99"/>
      <c r="J82" s="99"/>
      <c r="K82" s="96" t="s">
        <v>181</v>
      </c>
      <c r="L82" s="99"/>
    </row>
    <row r="83" spans="1:12" ht="23.25">
      <c r="E83" s="268" t="s">
        <v>1</v>
      </c>
      <c r="F83" s="268"/>
      <c r="G83" s="268"/>
      <c r="H83" s="107"/>
      <c r="I83" s="269" t="s">
        <v>2</v>
      </c>
      <c r="J83" s="269"/>
      <c r="K83" s="269"/>
      <c r="L83" s="269"/>
    </row>
    <row r="84" spans="1:12" ht="23.25">
      <c r="C84" s="105"/>
      <c r="D84" s="108"/>
      <c r="E84" s="109" t="s">
        <v>205</v>
      </c>
      <c r="F84" s="110"/>
      <c r="G84" s="109" t="s">
        <v>161</v>
      </c>
      <c r="H84" s="111"/>
      <c r="I84" s="109" t="s">
        <v>205</v>
      </c>
      <c r="J84" s="110"/>
      <c r="K84" s="109" t="s">
        <v>161</v>
      </c>
      <c r="L84" s="110"/>
    </row>
    <row r="85" spans="1:12" ht="23.25">
      <c r="C85" s="112" t="s">
        <v>3</v>
      </c>
      <c r="D85" s="108"/>
      <c r="E85" s="113" t="s">
        <v>180</v>
      </c>
      <c r="F85" s="110"/>
      <c r="G85" s="113" t="s">
        <v>162</v>
      </c>
      <c r="H85" s="111"/>
      <c r="I85" s="113" t="s">
        <v>180</v>
      </c>
      <c r="J85" s="110"/>
      <c r="K85" s="113" t="s">
        <v>162</v>
      </c>
      <c r="L85" s="110"/>
    </row>
    <row r="86" spans="1:12" ht="23.25">
      <c r="C86" s="114"/>
      <c r="D86" s="108"/>
      <c r="E86" s="115" t="s">
        <v>183</v>
      </c>
      <c r="F86" s="110"/>
      <c r="G86" s="115" t="s">
        <v>185</v>
      </c>
      <c r="H86" s="111"/>
      <c r="I86" s="115" t="s">
        <v>183</v>
      </c>
      <c r="J86" s="110"/>
      <c r="K86" s="115" t="s">
        <v>185</v>
      </c>
      <c r="L86" s="116"/>
    </row>
    <row r="87" spans="1:12" ht="23.25">
      <c r="C87" s="114"/>
      <c r="D87" s="108"/>
      <c r="E87" s="115" t="s">
        <v>184</v>
      </c>
      <c r="F87" s="110"/>
      <c r="G87" s="115"/>
      <c r="H87" s="111"/>
      <c r="I87" s="115" t="s">
        <v>184</v>
      </c>
      <c r="J87" s="110"/>
      <c r="K87" s="115"/>
      <c r="L87" s="116"/>
    </row>
    <row r="88" spans="1:12" ht="23.25">
      <c r="A88" s="117" t="s">
        <v>32</v>
      </c>
      <c r="E88" s="144"/>
      <c r="F88" s="144"/>
      <c r="G88" s="144"/>
      <c r="I88" s="114"/>
      <c r="J88" s="116"/>
      <c r="K88" s="114"/>
      <c r="L88" s="116"/>
    </row>
    <row r="89" spans="1:12" ht="23.25">
      <c r="A89" s="106" t="s">
        <v>33</v>
      </c>
      <c r="C89" s="118"/>
      <c r="E89" s="144"/>
      <c r="F89" s="144"/>
      <c r="G89" s="144"/>
      <c r="I89" s="144"/>
      <c r="J89" s="144"/>
      <c r="L89" s="144"/>
    </row>
    <row r="90" spans="1:12" ht="23.25">
      <c r="A90" s="129" t="s">
        <v>34</v>
      </c>
      <c r="B90" s="125"/>
      <c r="C90" s="118"/>
      <c r="E90" s="144"/>
      <c r="F90" s="144"/>
      <c r="G90" s="144"/>
      <c r="I90" s="144"/>
      <c r="J90" s="144"/>
      <c r="L90" s="144"/>
    </row>
    <row r="91" spans="1:12" thickBot="1">
      <c r="A91" s="145" t="s">
        <v>126</v>
      </c>
      <c r="B91" s="125"/>
      <c r="C91" s="118"/>
      <c r="E91" s="146">
        <v>2100000</v>
      </c>
      <c r="F91" s="147"/>
      <c r="G91" s="146">
        <v>2100000</v>
      </c>
      <c r="H91" s="57"/>
      <c r="I91" s="146">
        <v>2100000</v>
      </c>
      <c r="J91" s="134"/>
      <c r="K91" s="146">
        <v>2100000</v>
      </c>
      <c r="L91" s="134"/>
    </row>
    <row r="92" spans="1:12" thickTop="1">
      <c r="A92" s="129" t="s">
        <v>122</v>
      </c>
      <c r="B92" s="125"/>
      <c r="C92" s="118"/>
      <c r="E92" s="127"/>
      <c r="F92" s="127"/>
      <c r="G92" s="127"/>
      <c r="H92" s="56"/>
      <c r="I92" s="127"/>
      <c r="J92" s="121"/>
      <c r="K92" s="121"/>
      <c r="L92" s="121"/>
    </row>
    <row r="93" spans="1:12" ht="23.25">
      <c r="A93" s="145" t="s">
        <v>138</v>
      </c>
      <c r="B93" s="100"/>
      <c r="C93" s="118"/>
      <c r="E93" s="56">
        <v>2100000</v>
      </c>
      <c r="F93" s="147"/>
      <c r="G93" s="56">
        <v>2100000</v>
      </c>
      <c r="H93" s="56"/>
      <c r="I93" s="56">
        <v>2100000</v>
      </c>
      <c r="J93" s="56"/>
      <c r="K93" s="134">
        <v>2100000</v>
      </c>
      <c r="L93" s="56"/>
    </row>
    <row r="94" spans="1:12" ht="23.25">
      <c r="A94" s="145" t="s">
        <v>139</v>
      </c>
      <c r="B94" s="100"/>
      <c r="C94" s="118"/>
      <c r="E94" s="56">
        <v>9319482</v>
      </c>
      <c r="F94" s="147"/>
      <c r="G94" s="56">
        <v>9319482</v>
      </c>
      <c r="H94" s="57"/>
      <c r="I94" s="56">
        <v>9319482</v>
      </c>
      <c r="J94" s="134"/>
      <c r="K94" s="56">
        <v>9319482</v>
      </c>
      <c r="L94" s="134"/>
    </row>
    <row r="95" spans="1:12" ht="23.25">
      <c r="A95" s="145" t="s">
        <v>174</v>
      </c>
      <c r="B95" s="100"/>
      <c r="C95" s="118"/>
      <c r="E95" s="56"/>
      <c r="F95" s="147"/>
      <c r="G95" s="56"/>
      <c r="H95" s="57"/>
      <c r="I95" s="56"/>
      <c r="J95" s="134"/>
      <c r="K95" s="56"/>
      <c r="L95" s="134"/>
    </row>
    <row r="96" spans="1:12" ht="23.25">
      <c r="A96" s="145" t="s">
        <v>175</v>
      </c>
      <c r="B96" s="100"/>
      <c r="C96" s="118"/>
      <c r="E96" s="56">
        <v>-211166</v>
      </c>
      <c r="F96" s="147"/>
      <c r="G96" s="56">
        <v>-211166</v>
      </c>
      <c r="H96" s="57"/>
      <c r="I96" s="56">
        <v>-211166</v>
      </c>
      <c r="J96" s="134"/>
      <c r="K96" s="56">
        <v>-211166</v>
      </c>
      <c r="L96" s="134"/>
    </row>
    <row r="97" spans="1:12" ht="23.25">
      <c r="A97" s="129" t="s">
        <v>203</v>
      </c>
      <c r="B97" s="100"/>
      <c r="C97" s="118"/>
      <c r="E97" s="127"/>
      <c r="F97" s="127"/>
      <c r="G97" s="127"/>
      <c r="H97" s="56"/>
      <c r="I97" s="121"/>
      <c r="J97" s="121"/>
      <c r="K97" s="121"/>
      <c r="L97" s="121"/>
    </row>
    <row r="98" spans="1:12" ht="23.25">
      <c r="A98" s="129" t="s">
        <v>177</v>
      </c>
      <c r="B98" s="100"/>
      <c r="C98" s="118"/>
      <c r="E98" s="127"/>
      <c r="F98" s="127"/>
      <c r="G98" s="127"/>
      <c r="H98" s="56"/>
      <c r="I98" s="121"/>
      <c r="J98" s="121"/>
      <c r="K98" s="121"/>
      <c r="L98" s="121"/>
    </row>
    <row r="99" spans="1:12" ht="23.25">
      <c r="A99" s="129" t="s">
        <v>176</v>
      </c>
      <c r="B99" s="100"/>
      <c r="C99" s="118"/>
      <c r="E99" s="134">
        <v>210000</v>
      </c>
      <c r="F99" s="127"/>
      <c r="G99" s="134">
        <v>210000</v>
      </c>
      <c r="H99" s="56"/>
      <c r="I99" s="134">
        <v>210000</v>
      </c>
      <c r="J99" s="121"/>
      <c r="K99" s="134">
        <v>210000</v>
      </c>
      <c r="L99" s="121"/>
    </row>
    <row r="100" spans="1:12" ht="23.25">
      <c r="A100" s="129" t="s">
        <v>178</v>
      </c>
      <c r="B100" s="100"/>
      <c r="C100" s="118">
        <v>20</v>
      </c>
      <c r="E100" s="134">
        <v>491556</v>
      </c>
      <c r="F100" s="127"/>
      <c r="G100" s="134">
        <v>366784</v>
      </c>
      <c r="H100" s="56"/>
      <c r="I100" s="134">
        <v>491556</v>
      </c>
      <c r="J100" s="121"/>
      <c r="K100" s="134">
        <v>366784</v>
      </c>
      <c r="L100" s="121"/>
    </row>
    <row r="101" spans="1:12" ht="23.25">
      <c r="A101" s="148" t="s">
        <v>35</v>
      </c>
      <c r="B101" s="100"/>
      <c r="E101" s="120">
        <v>-1024444</v>
      </c>
      <c r="F101" s="147"/>
      <c r="G101" s="120">
        <v>-544163</v>
      </c>
      <c r="H101" s="57"/>
      <c r="I101" s="134">
        <v>-300928</v>
      </c>
      <c r="J101" s="134"/>
      <c r="K101" s="134">
        <v>180112</v>
      </c>
      <c r="L101" s="134"/>
    </row>
    <row r="102" spans="1:12" ht="23.25">
      <c r="A102" s="145" t="s">
        <v>165</v>
      </c>
      <c r="B102" s="100"/>
      <c r="C102" s="118">
        <v>20</v>
      </c>
      <c r="E102" s="56">
        <v>-491556</v>
      </c>
      <c r="F102" s="147"/>
      <c r="G102" s="56">
        <v>-366784</v>
      </c>
      <c r="H102" s="57"/>
      <c r="I102" s="56">
        <v>-491556</v>
      </c>
      <c r="J102" s="134"/>
      <c r="K102" s="56">
        <v>-366784</v>
      </c>
      <c r="L102" s="134"/>
    </row>
    <row r="103" spans="1:12" ht="23.25">
      <c r="A103" s="148" t="s">
        <v>36</v>
      </c>
      <c r="B103" s="100"/>
      <c r="E103" s="131">
        <v>20889749</v>
      </c>
      <c r="F103" s="147"/>
      <c r="G103" s="131">
        <v>19836652</v>
      </c>
      <c r="H103" s="57"/>
      <c r="I103" s="149">
        <v>20889749</v>
      </c>
      <c r="J103" s="134"/>
      <c r="K103" s="149">
        <v>19836652</v>
      </c>
      <c r="L103" s="134"/>
    </row>
    <row r="104" spans="1:12" ht="23.25" customHeight="1">
      <c r="A104" s="129" t="s">
        <v>88</v>
      </c>
      <c r="B104" s="100"/>
      <c r="E104" s="132">
        <f>SUM(E93:E103)</f>
        <v>31283621</v>
      </c>
      <c r="F104" s="127"/>
      <c r="G104" s="132">
        <f>SUM(G93:G103)</f>
        <v>30710805</v>
      </c>
      <c r="H104" s="56"/>
      <c r="I104" s="55">
        <f>SUM(I93:I103)</f>
        <v>32007137</v>
      </c>
      <c r="J104" s="121"/>
      <c r="K104" s="55">
        <f>SUM(K93:K103)</f>
        <v>31435080</v>
      </c>
      <c r="L104" s="121"/>
    </row>
    <row r="105" spans="1:12" s="152" customFormat="1" ht="23.25" customHeight="1">
      <c r="A105" s="129" t="s">
        <v>37</v>
      </c>
      <c r="B105" s="150"/>
      <c r="C105" s="151"/>
      <c r="E105" s="141">
        <v>56051</v>
      </c>
      <c r="F105" s="147"/>
      <c r="G105" s="141">
        <v>67342</v>
      </c>
      <c r="H105" s="57"/>
      <c r="I105" s="93">
        <v>0</v>
      </c>
      <c r="J105" s="134"/>
      <c r="K105" s="93">
        <v>0</v>
      </c>
      <c r="L105" s="134"/>
    </row>
    <row r="106" spans="1:12" ht="23.25" customHeight="1">
      <c r="A106" s="135" t="s">
        <v>38</v>
      </c>
      <c r="B106" s="100"/>
      <c r="E106" s="153">
        <f>SUM(E104:E105)</f>
        <v>31339672</v>
      </c>
      <c r="F106" s="127"/>
      <c r="G106" s="153">
        <f>SUM(G104:G105)</f>
        <v>30778147</v>
      </c>
      <c r="H106" s="56"/>
      <c r="I106" s="149">
        <f>SUM(I104:I105)</f>
        <v>32007137</v>
      </c>
      <c r="J106" s="121"/>
      <c r="K106" s="149">
        <f>SUM(K104:K105)</f>
        <v>31435080</v>
      </c>
      <c r="L106" s="121"/>
    </row>
    <row r="107" spans="1:12" ht="23.25" customHeight="1" thickBot="1">
      <c r="A107" s="117" t="s">
        <v>39</v>
      </c>
      <c r="E107" s="154">
        <f>E76+E106</f>
        <v>62836667</v>
      </c>
      <c r="F107" s="127"/>
      <c r="G107" s="154">
        <f>G76+G106</f>
        <v>62067016</v>
      </c>
      <c r="H107" s="56"/>
      <c r="I107" s="146">
        <f>I76+I106</f>
        <v>60603534</v>
      </c>
      <c r="J107" s="121"/>
      <c r="K107" s="146">
        <f>K76+K106</f>
        <v>59847234</v>
      </c>
      <c r="L107" s="121"/>
    </row>
    <row r="108" spans="1:12" ht="23.25" customHeight="1" thickTop="1">
      <c r="C108" s="155"/>
      <c r="E108" s="127">
        <f>E107-E36</f>
        <v>0</v>
      </c>
      <c r="F108" s="120"/>
      <c r="G108" s="127">
        <f>G107-G36</f>
        <v>0</v>
      </c>
      <c r="H108" s="120"/>
      <c r="I108" s="127">
        <f>I107-I36</f>
        <v>0</v>
      </c>
      <c r="J108" s="120"/>
      <c r="K108" s="127">
        <f>K107-K36</f>
        <v>0</v>
      </c>
      <c r="L108" s="120"/>
    </row>
    <row r="109" spans="1:12" ht="23.25" customHeight="1">
      <c r="A109" s="106" t="s">
        <v>17</v>
      </c>
      <c r="C109" s="155"/>
      <c r="E109" s="156"/>
      <c r="G109" s="156"/>
      <c r="I109" s="156"/>
      <c r="K109" s="156"/>
    </row>
    <row r="110" spans="1:12" ht="23.25" customHeight="1">
      <c r="C110" s="155"/>
    </row>
    <row r="111" spans="1:12" ht="23.25" customHeight="1">
      <c r="B111" s="152"/>
      <c r="C111" s="155"/>
    </row>
    <row r="112" spans="1:12" ht="23.25" customHeight="1">
      <c r="A112" s="151"/>
      <c r="B112" s="152"/>
      <c r="C112" s="155"/>
    </row>
    <row r="113" spans="1:12" ht="23.25" customHeight="1">
      <c r="I113" s="152"/>
    </row>
    <row r="114" spans="1:12" ht="23.25" customHeight="1">
      <c r="A114" s="157"/>
      <c r="B114" s="152"/>
      <c r="C114" s="155"/>
      <c r="F114" s="158"/>
      <c r="G114" s="158"/>
      <c r="H114" s="157"/>
      <c r="I114" s="158"/>
      <c r="J114" s="158"/>
      <c r="K114" s="158"/>
      <c r="L114" s="158"/>
    </row>
    <row r="115" spans="1:12" s="160" customFormat="1" ht="23.25" customHeight="1">
      <c r="A115" s="159" t="s">
        <v>40</v>
      </c>
      <c r="F115" s="270" t="s">
        <v>40</v>
      </c>
      <c r="G115" s="270"/>
      <c r="H115" s="270"/>
      <c r="I115" s="270"/>
      <c r="J115" s="270"/>
      <c r="K115" s="270"/>
      <c r="L115" s="270"/>
    </row>
    <row r="116" spans="1:12" ht="23.25"/>
    <row r="117" spans="1:12" ht="23.25">
      <c r="E117" s="156"/>
      <c r="G117" s="156"/>
      <c r="I117" s="156"/>
      <c r="K117" s="156"/>
    </row>
    <row r="118" spans="1:12" ht="23.25">
      <c r="E118" s="156"/>
      <c r="F118" s="156"/>
      <c r="G118" s="156"/>
      <c r="H118" s="156"/>
      <c r="I118" s="156"/>
      <c r="J118" s="156"/>
      <c r="K118" s="156"/>
      <c r="L118" s="156"/>
    </row>
    <row r="119" spans="1:12" ht="23.25"/>
    <row r="120" spans="1:12" ht="23.25"/>
    <row r="121" spans="1:12" ht="23.25"/>
    <row r="122" spans="1:12" ht="23.25"/>
    <row r="123" spans="1:12" ht="23.25"/>
  </sheetData>
  <mergeCells count="10">
    <mergeCell ref="E83:G83"/>
    <mergeCell ref="I5:L5"/>
    <mergeCell ref="I83:L83"/>
    <mergeCell ref="I43:L43"/>
    <mergeCell ref="F115:L115"/>
    <mergeCell ref="A3:K3"/>
    <mergeCell ref="A41:K41"/>
    <mergeCell ref="A81:K81"/>
    <mergeCell ref="E5:G5"/>
    <mergeCell ref="E43:G43"/>
  </mergeCells>
  <pageMargins left="0.88" right="0.15748031496062992" top="0.78740157480314965" bottom="0.31496062992125984" header="0.31496062992125984" footer="0.31496062992125984"/>
  <pageSetup paperSize="9" scale="72" fitToWidth="0" fitToHeight="0" orientation="portrait" r:id="rId1"/>
  <headerFooter differentOddEven="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77"/>
  <sheetViews>
    <sheetView showGridLines="0" view="pageBreakPreview" topLeftCell="A64" zoomScaleNormal="100" zoomScaleSheetLayoutView="100" workbookViewId="0">
      <selection activeCell="A71" sqref="A71"/>
    </sheetView>
  </sheetViews>
  <sheetFormatPr defaultColWidth="10.7109375" defaultRowHeight="21" customHeight="1"/>
  <cols>
    <col min="1" max="1" width="47.7109375" style="11" customWidth="1"/>
    <col min="2" max="2" width="1.7109375" style="9" customWidth="1"/>
    <col min="3" max="3" width="7.28515625" style="11" customWidth="1"/>
    <col min="4" max="4" width="1.5703125" style="9" customWidth="1"/>
    <col min="5" max="5" width="15.42578125" style="9" customWidth="1"/>
    <col min="6" max="6" width="1.5703125" style="9" customWidth="1"/>
    <col min="7" max="7" width="15.42578125" style="9" customWidth="1"/>
    <col min="8" max="8" width="1.5703125" style="9" customWidth="1"/>
    <col min="9" max="9" width="15.42578125" style="9" customWidth="1"/>
    <col min="10" max="10" width="1.5703125" style="9" customWidth="1"/>
    <col min="11" max="11" width="15.42578125" style="7" customWidth="1"/>
    <col min="12" max="12" width="4.140625" style="9" customWidth="1"/>
    <col min="13" max="13" width="13.5703125" style="9" bestFit="1" customWidth="1"/>
    <col min="14" max="14" width="10.7109375" style="9" customWidth="1"/>
    <col min="15" max="16384" width="10.7109375" style="9"/>
  </cols>
  <sheetData>
    <row r="1" spans="1:13" ht="20.45" customHeight="1">
      <c r="K1" s="161" t="s">
        <v>189</v>
      </c>
    </row>
    <row r="2" spans="1:13" s="8" customFormat="1" ht="20.45" customHeight="1">
      <c r="A2" s="3" t="s">
        <v>124</v>
      </c>
      <c r="B2" s="4"/>
      <c r="C2" s="5"/>
      <c r="D2" s="6"/>
      <c r="E2" s="6"/>
      <c r="F2" s="6"/>
      <c r="G2" s="6"/>
      <c r="H2" s="6"/>
      <c r="I2" s="6"/>
      <c r="J2" s="6"/>
      <c r="K2" s="7"/>
    </row>
    <row r="3" spans="1:13" s="8" customFormat="1" ht="20.45" customHeight="1">
      <c r="A3" s="3" t="s">
        <v>52</v>
      </c>
      <c r="B3" s="4"/>
      <c r="C3" s="5"/>
      <c r="D3" s="6"/>
      <c r="E3" s="6"/>
      <c r="F3" s="6"/>
      <c r="G3" s="6"/>
      <c r="H3" s="6"/>
      <c r="I3" s="6"/>
      <c r="J3" s="6"/>
      <c r="K3" s="7"/>
    </row>
    <row r="4" spans="1:13" s="8" customFormat="1" ht="20.45" customHeight="1">
      <c r="A4" s="3" t="s">
        <v>214</v>
      </c>
      <c r="B4" s="4"/>
      <c r="C4" s="5"/>
      <c r="D4" s="6"/>
      <c r="E4" s="6"/>
      <c r="F4" s="6"/>
      <c r="G4" s="6"/>
      <c r="H4" s="6"/>
      <c r="I4" s="6"/>
      <c r="J4" s="6"/>
      <c r="K4" s="7"/>
      <c r="M4" s="23"/>
    </row>
    <row r="5" spans="1:13" s="8" customFormat="1" ht="20.45" customHeight="1">
      <c r="B5" s="29"/>
      <c r="C5" s="30"/>
      <c r="D5" s="6"/>
      <c r="E5" s="6"/>
      <c r="F5" s="6"/>
      <c r="G5" s="6"/>
      <c r="H5" s="6"/>
      <c r="I5" s="4"/>
      <c r="J5" s="6"/>
      <c r="K5" s="10" t="s">
        <v>181</v>
      </c>
    </row>
    <row r="6" spans="1:13" ht="20.45" customHeight="1">
      <c r="E6" s="31"/>
      <c r="F6" s="31" t="s">
        <v>1</v>
      </c>
      <c r="G6" s="31"/>
      <c r="H6" s="12"/>
      <c r="I6" s="271" t="s">
        <v>2</v>
      </c>
      <c r="J6" s="271"/>
      <c r="K6" s="271"/>
    </row>
    <row r="7" spans="1:13" ht="20.45" customHeight="1">
      <c r="C7" s="190" t="s">
        <v>3</v>
      </c>
      <c r="D7" s="13"/>
      <c r="E7" s="190">
        <v>2562</v>
      </c>
      <c r="F7" s="14"/>
      <c r="G7" s="190">
        <v>2561</v>
      </c>
      <c r="H7" s="15"/>
      <c r="I7" s="190">
        <v>2562</v>
      </c>
      <c r="J7" s="14"/>
      <c r="K7" s="190">
        <v>2561</v>
      </c>
    </row>
    <row r="8" spans="1:13" ht="20.45" customHeight="1">
      <c r="C8" s="191"/>
      <c r="D8" s="13"/>
      <c r="E8" s="191"/>
      <c r="F8" s="14"/>
      <c r="G8" s="191"/>
      <c r="H8" s="15"/>
      <c r="I8" s="191"/>
      <c r="J8" s="14"/>
      <c r="K8" s="191" t="s">
        <v>218</v>
      </c>
    </row>
    <row r="9" spans="1:13" ht="20.45" customHeight="1">
      <c r="A9" s="18" t="s">
        <v>145</v>
      </c>
      <c r="C9" s="16"/>
      <c r="D9" s="13"/>
      <c r="E9" s="17"/>
      <c r="F9" s="14"/>
      <c r="G9" s="17"/>
      <c r="H9" s="15"/>
      <c r="I9" s="17"/>
      <c r="J9" s="14"/>
      <c r="K9" s="17"/>
    </row>
    <row r="10" spans="1:13" ht="20.45" customHeight="1">
      <c r="A10" s="18" t="s">
        <v>41</v>
      </c>
      <c r="K10" s="9"/>
    </row>
    <row r="11" spans="1:13" ht="20.45" customHeight="1">
      <c r="A11" s="32" t="s">
        <v>105</v>
      </c>
      <c r="B11" s="21"/>
      <c r="C11" s="19">
        <v>3</v>
      </c>
      <c r="E11" s="53">
        <v>4051930</v>
      </c>
      <c r="F11" s="53"/>
      <c r="G11" s="53">
        <v>4205940</v>
      </c>
      <c r="H11" s="53"/>
      <c r="I11" s="53">
        <v>4052087</v>
      </c>
      <c r="J11" s="53"/>
      <c r="K11" s="53">
        <v>4206070</v>
      </c>
    </row>
    <row r="12" spans="1:13" ht="20.45" customHeight="1">
      <c r="A12" s="20" t="s">
        <v>42</v>
      </c>
      <c r="B12" s="21"/>
      <c r="C12" s="19">
        <v>3</v>
      </c>
      <c r="E12" s="53">
        <v>973021</v>
      </c>
      <c r="F12" s="53"/>
      <c r="G12" s="53">
        <v>977473</v>
      </c>
      <c r="H12" s="53"/>
      <c r="I12" s="53">
        <v>0</v>
      </c>
      <c r="J12" s="53"/>
      <c r="K12" s="53">
        <v>0</v>
      </c>
    </row>
    <row r="13" spans="1:13" ht="20.45" customHeight="1">
      <c r="A13" s="27" t="s">
        <v>106</v>
      </c>
      <c r="B13" s="21"/>
      <c r="C13" s="19">
        <v>3</v>
      </c>
      <c r="E13" s="53">
        <v>45160</v>
      </c>
      <c r="F13" s="53"/>
      <c r="G13" s="53">
        <v>53159</v>
      </c>
      <c r="H13" s="53"/>
      <c r="I13" s="53">
        <v>45160</v>
      </c>
      <c r="J13" s="53"/>
      <c r="K13" s="53">
        <v>53181</v>
      </c>
    </row>
    <row r="14" spans="1:13" ht="20.45" customHeight="1">
      <c r="A14" s="27" t="s">
        <v>107</v>
      </c>
      <c r="B14" s="21"/>
      <c r="C14" s="19"/>
      <c r="E14" s="53">
        <v>127936</v>
      </c>
      <c r="F14" s="53"/>
      <c r="G14" s="53">
        <v>144036</v>
      </c>
      <c r="H14" s="53"/>
      <c r="I14" s="53">
        <v>127936</v>
      </c>
      <c r="J14" s="53"/>
      <c r="K14" s="53">
        <v>144036</v>
      </c>
    </row>
    <row r="15" spans="1:13" ht="20.45" customHeight="1">
      <c r="A15" s="23" t="s">
        <v>108</v>
      </c>
      <c r="B15" s="21"/>
      <c r="C15" s="19" t="s">
        <v>258</v>
      </c>
      <c r="E15" s="53">
        <v>282492</v>
      </c>
      <c r="F15" s="53"/>
      <c r="G15" s="53">
        <v>258587</v>
      </c>
      <c r="H15" s="53"/>
      <c r="I15" s="53">
        <v>412178</v>
      </c>
      <c r="J15" s="53"/>
      <c r="K15" s="53">
        <v>442992</v>
      </c>
    </row>
    <row r="16" spans="1:13" ht="20.45" customHeight="1">
      <c r="A16" s="23" t="s">
        <v>112</v>
      </c>
      <c r="B16" s="21"/>
      <c r="C16" s="19">
        <v>3</v>
      </c>
      <c r="E16" s="53">
        <v>27155</v>
      </c>
      <c r="F16" s="53"/>
      <c r="G16" s="53">
        <v>32456</v>
      </c>
      <c r="H16" s="53"/>
      <c r="I16" s="53">
        <v>27121</v>
      </c>
      <c r="J16" s="53"/>
      <c r="K16" s="53">
        <v>32298</v>
      </c>
    </row>
    <row r="17" spans="1:11" ht="20.45" customHeight="1">
      <c r="A17" s="23" t="s">
        <v>144</v>
      </c>
      <c r="B17" s="21"/>
      <c r="C17" s="19"/>
      <c r="E17" s="53">
        <v>0</v>
      </c>
      <c r="F17" s="53"/>
      <c r="G17" s="53">
        <f>172134+111372</f>
        <v>283506</v>
      </c>
      <c r="H17" s="53"/>
      <c r="I17" s="53">
        <v>0</v>
      </c>
      <c r="J17" s="53"/>
      <c r="K17" s="53">
        <f>166453+114167</f>
        <v>280620</v>
      </c>
    </row>
    <row r="18" spans="1:11" ht="20.45" customHeight="1">
      <c r="A18" s="20" t="s">
        <v>43</v>
      </c>
      <c r="B18" s="21"/>
      <c r="C18" s="19">
        <v>3</v>
      </c>
      <c r="E18" s="53">
        <v>569664</v>
      </c>
      <c r="F18" s="53"/>
      <c r="G18" s="53">
        <v>386499</v>
      </c>
      <c r="H18" s="53"/>
      <c r="I18" s="53">
        <v>607750</v>
      </c>
      <c r="J18" s="53"/>
      <c r="K18" s="53">
        <f>428282+597</f>
        <v>428879</v>
      </c>
    </row>
    <row r="19" spans="1:11" ht="20.45" customHeight="1">
      <c r="A19" s="18" t="s">
        <v>44</v>
      </c>
      <c r="E19" s="70">
        <f>SUM(E11:E18)</f>
        <v>6077358</v>
      </c>
      <c r="F19" s="53"/>
      <c r="G19" s="70">
        <f>SUM(G11:G18)</f>
        <v>6341656</v>
      </c>
      <c r="H19" s="53"/>
      <c r="I19" s="70">
        <f>SUM(I11:I18)</f>
        <v>5272232</v>
      </c>
      <c r="J19" s="53"/>
      <c r="K19" s="70">
        <f>SUM(K11:K18)</f>
        <v>5588076</v>
      </c>
    </row>
    <row r="20" spans="1:11" ht="20.45" customHeight="1">
      <c r="A20" s="18" t="s">
        <v>45</v>
      </c>
      <c r="E20" s="53"/>
      <c r="F20" s="53"/>
      <c r="G20" s="53"/>
      <c r="H20" s="53"/>
      <c r="I20" s="53"/>
      <c r="J20" s="53"/>
      <c r="K20" s="53"/>
    </row>
    <row r="21" spans="1:11" ht="20.45" customHeight="1">
      <c r="A21" s="20" t="s">
        <v>46</v>
      </c>
      <c r="B21" s="21"/>
      <c r="C21" s="19">
        <v>3</v>
      </c>
      <c r="E21" s="53">
        <v>5472228</v>
      </c>
      <c r="F21" s="53"/>
      <c r="G21" s="53">
        <v>5120854</v>
      </c>
      <c r="H21" s="53"/>
      <c r="I21" s="53">
        <v>4776937</v>
      </c>
      <c r="J21" s="53"/>
      <c r="K21" s="53">
        <v>4466812</v>
      </c>
    </row>
    <row r="22" spans="1:11" ht="20.45" customHeight="1">
      <c r="A22" s="20" t="s">
        <v>219</v>
      </c>
      <c r="B22" s="21"/>
      <c r="C22" s="19">
        <v>3</v>
      </c>
      <c r="E22" s="53">
        <v>491031</v>
      </c>
      <c r="F22" s="53"/>
      <c r="G22" s="53">
        <v>508059</v>
      </c>
      <c r="H22" s="53"/>
      <c r="I22" s="53">
        <v>483026</v>
      </c>
      <c r="J22" s="53"/>
      <c r="K22" s="53">
        <v>502487</v>
      </c>
    </row>
    <row r="23" spans="1:11" ht="20.45" customHeight="1">
      <c r="A23" s="20" t="s">
        <v>47</v>
      </c>
      <c r="B23" s="21"/>
      <c r="C23" s="19">
        <v>3</v>
      </c>
      <c r="E23" s="53">
        <v>600218</v>
      </c>
      <c r="F23" s="53"/>
      <c r="G23" s="53">
        <v>545912</v>
      </c>
      <c r="H23" s="53"/>
      <c r="I23" s="53">
        <v>389495</v>
      </c>
      <c r="J23" s="53"/>
      <c r="K23" s="53">
        <v>370961</v>
      </c>
    </row>
    <row r="24" spans="1:11" ht="20.45" customHeight="1">
      <c r="A24" s="20" t="s">
        <v>182</v>
      </c>
      <c r="B24" s="21"/>
      <c r="C24" s="19"/>
      <c r="E24" s="53">
        <v>42660</v>
      </c>
      <c r="F24" s="53"/>
      <c r="G24" s="53">
        <v>0</v>
      </c>
      <c r="H24" s="53"/>
      <c r="I24" s="53">
        <v>45721</v>
      </c>
      <c r="J24" s="53"/>
      <c r="K24" s="53">
        <v>0</v>
      </c>
    </row>
    <row r="25" spans="1:11" ht="20.45" customHeight="1">
      <c r="A25" s="20" t="s">
        <v>48</v>
      </c>
      <c r="B25" s="21"/>
      <c r="C25" s="19"/>
      <c r="E25" s="54">
        <v>1259</v>
      </c>
      <c r="F25" s="53"/>
      <c r="G25" s="54">
        <v>646</v>
      </c>
      <c r="H25" s="53"/>
      <c r="I25" s="53">
        <v>0</v>
      </c>
      <c r="J25" s="53"/>
      <c r="K25" s="53">
        <v>0</v>
      </c>
    </row>
    <row r="26" spans="1:11" ht="20.45" customHeight="1">
      <c r="A26" s="18" t="s">
        <v>49</v>
      </c>
      <c r="E26" s="70">
        <f>SUM(E21:E25)</f>
        <v>6607396</v>
      </c>
      <c r="F26" s="53"/>
      <c r="G26" s="70">
        <f>SUM(G21:G25)</f>
        <v>6175471</v>
      </c>
      <c r="H26" s="53"/>
      <c r="I26" s="70">
        <f>SUM(I21:I25)</f>
        <v>5695179</v>
      </c>
      <c r="J26" s="53"/>
      <c r="K26" s="70">
        <f>SUM(K21:K25)</f>
        <v>5340260</v>
      </c>
    </row>
    <row r="27" spans="1:11" ht="20.45" customHeight="1">
      <c r="A27" s="22" t="s">
        <v>253</v>
      </c>
      <c r="E27" s="63"/>
      <c r="F27" s="63"/>
      <c r="G27" s="63"/>
      <c r="H27" s="63"/>
      <c r="I27" s="63"/>
      <c r="J27" s="63"/>
      <c r="K27" s="63"/>
    </row>
    <row r="28" spans="1:11" ht="20.45" customHeight="1">
      <c r="A28" s="18" t="s">
        <v>259</v>
      </c>
      <c r="E28" s="63">
        <f>E19-E26</f>
        <v>-530038</v>
      </c>
      <c r="F28" s="53"/>
      <c r="G28" s="63">
        <f>G19-G26</f>
        <v>166185</v>
      </c>
      <c r="H28" s="53"/>
      <c r="I28" s="63">
        <f>I19-I26</f>
        <v>-422947</v>
      </c>
      <c r="J28" s="53"/>
      <c r="K28" s="63">
        <f>K19-K26</f>
        <v>247816</v>
      </c>
    </row>
    <row r="29" spans="1:11" ht="20.45" customHeight="1">
      <c r="A29" s="11" t="s">
        <v>225</v>
      </c>
      <c r="C29" s="19">
        <v>7.2</v>
      </c>
      <c r="E29" s="63">
        <v>0</v>
      </c>
      <c r="F29" s="53"/>
      <c r="G29" s="63">
        <v>0</v>
      </c>
      <c r="H29" s="53"/>
      <c r="I29" s="63">
        <v>36438</v>
      </c>
      <c r="J29" s="53"/>
      <c r="K29" s="63">
        <v>108827</v>
      </c>
    </row>
    <row r="30" spans="1:11" ht="20.45" customHeight="1">
      <c r="A30" s="20" t="s">
        <v>115</v>
      </c>
      <c r="C30" s="19">
        <v>8.1999999999999993</v>
      </c>
      <c r="E30" s="54">
        <v>177182</v>
      </c>
      <c r="F30" s="53"/>
      <c r="G30" s="54">
        <v>206569</v>
      </c>
      <c r="H30" s="53"/>
      <c r="I30" s="54">
        <v>0</v>
      </c>
      <c r="J30" s="53"/>
      <c r="K30" s="54">
        <v>0</v>
      </c>
    </row>
    <row r="31" spans="1:11" ht="20.45" customHeight="1">
      <c r="A31" s="22" t="s">
        <v>260</v>
      </c>
      <c r="B31" s="8"/>
      <c r="E31" s="53">
        <f>SUM(E28:E30)</f>
        <v>-352856</v>
      </c>
      <c r="F31" s="53"/>
      <c r="G31" s="53">
        <f>SUM(G28:G30)</f>
        <v>372754</v>
      </c>
      <c r="H31" s="53"/>
      <c r="I31" s="53">
        <f>SUM(I28:I30)</f>
        <v>-386509</v>
      </c>
      <c r="J31" s="53"/>
      <c r="K31" s="53">
        <f>SUM(K28:K30)</f>
        <v>356643</v>
      </c>
    </row>
    <row r="32" spans="1:11" ht="20.45" customHeight="1">
      <c r="A32" s="20" t="s">
        <v>50</v>
      </c>
      <c r="B32" s="8"/>
      <c r="C32" s="19">
        <v>3</v>
      </c>
      <c r="E32" s="54">
        <v>-429574</v>
      </c>
      <c r="F32" s="53"/>
      <c r="G32" s="54">
        <v>-460840</v>
      </c>
      <c r="H32" s="53"/>
      <c r="I32" s="54">
        <v>-416362</v>
      </c>
      <c r="J32" s="53"/>
      <c r="K32" s="54">
        <v>-446944</v>
      </c>
    </row>
    <row r="33" spans="1:19" ht="20.45" customHeight="1">
      <c r="A33" s="22" t="s">
        <v>254</v>
      </c>
      <c r="B33" s="8"/>
      <c r="E33" s="53">
        <f>SUM(E31:E32)</f>
        <v>-782430</v>
      </c>
      <c r="F33" s="53"/>
      <c r="G33" s="53">
        <f>SUM(G31:G32)</f>
        <v>-88086</v>
      </c>
      <c r="H33" s="53"/>
      <c r="I33" s="53">
        <f>SUM(I31:I32)</f>
        <v>-802871</v>
      </c>
      <c r="J33" s="53"/>
      <c r="K33" s="53">
        <f>SUM(K31:K32)</f>
        <v>-90301</v>
      </c>
    </row>
    <row r="34" spans="1:19" ht="20.45" customHeight="1">
      <c r="A34" s="20" t="s">
        <v>249</v>
      </c>
      <c r="B34" s="8"/>
      <c r="C34" s="19">
        <v>21</v>
      </c>
      <c r="E34" s="54">
        <v>84363</v>
      </c>
      <c r="F34" s="63"/>
      <c r="G34" s="54">
        <v>6086</v>
      </c>
      <c r="H34" s="63"/>
      <c r="I34" s="54">
        <v>100150</v>
      </c>
      <c r="J34" s="63"/>
      <c r="K34" s="54">
        <v>32363</v>
      </c>
    </row>
    <row r="35" spans="1:19" ht="20.45" customHeight="1">
      <c r="A35" s="18" t="s">
        <v>250</v>
      </c>
      <c r="E35" s="54">
        <f>SUM(E33:E34)</f>
        <v>-698067</v>
      </c>
      <c r="F35" s="63"/>
      <c r="G35" s="54">
        <f>SUM(G33:G34)</f>
        <v>-82000</v>
      </c>
      <c r="H35" s="63"/>
      <c r="I35" s="54">
        <f>SUM(I33:I34)</f>
        <v>-702721</v>
      </c>
      <c r="J35" s="63"/>
      <c r="K35" s="54">
        <f>SUM(K33:K34)</f>
        <v>-57938</v>
      </c>
    </row>
    <row r="36" spans="1:19" ht="20.45" customHeight="1">
      <c r="A36" s="18"/>
      <c r="E36" s="63"/>
      <c r="F36" s="63"/>
      <c r="G36" s="63"/>
      <c r="H36" s="63"/>
      <c r="I36" s="63"/>
      <c r="J36" s="63"/>
      <c r="K36" s="63"/>
    </row>
    <row r="37" spans="1:19" s="1" customFormat="1" ht="20.45" customHeight="1">
      <c r="A37" s="33" t="s">
        <v>86</v>
      </c>
      <c r="C37" s="34"/>
      <c r="D37" s="35"/>
      <c r="E37" s="38"/>
      <c r="F37" s="39"/>
      <c r="G37" s="38"/>
      <c r="H37" s="39"/>
      <c r="I37" s="38"/>
      <c r="J37" s="38"/>
      <c r="K37" s="38"/>
      <c r="M37" s="162"/>
      <c r="O37" s="162"/>
      <c r="Q37" s="162"/>
      <c r="S37" s="162"/>
    </row>
    <row r="38" spans="1:19" s="1" customFormat="1" ht="20.45" customHeight="1">
      <c r="A38" s="163" t="s">
        <v>140</v>
      </c>
      <c r="C38" s="34"/>
      <c r="D38" s="35"/>
      <c r="E38" s="38"/>
      <c r="F38" s="39"/>
      <c r="G38" s="38"/>
      <c r="H38" s="39"/>
      <c r="I38" s="38"/>
      <c r="J38" s="38"/>
      <c r="K38" s="38"/>
      <c r="M38" s="162"/>
      <c r="O38" s="162"/>
      <c r="Q38" s="162"/>
      <c r="S38" s="162"/>
    </row>
    <row r="39" spans="1:19" s="1" customFormat="1" ht="20.45" customHeight="1">
      <c r="A39" s="41" t="s">
        <v>222</v>
      </c>
      <c r="C39" s="19">
        <v>7.2</v>
      </c>
      <c r="D39" s="35"/>
      <c r="E39" s="45">
        <v>0</v>
      </c>
      <c r="F39" s="49"/>
      <c r="G39" s="45">
        <v>0</v>
      </c>
      <c r="H39" s="49"/>
      <c r="I39" s="45">
        <v>155800</v>
      </c>
      <c r="J39" s="45"/>
      <c r="K39" s="45">
        <v>229600</v>
      </c>
      <c r="M39" s="162"/>
      <c r="O39" s="162"/>
      <c r="Q39" s="162"/>
      <c r="S39" s="162"/>
    </row>
    <row r="40" spans="1:19" s="1" customFormat="1" ht="20.45" customHeight="1">
      <c r="A40" s="41" t="s">
        <v>221</v>
      </c>
      <c r="C40" s="34"/>
      <c r="D40" s="35"/>
      <c r="E40" s="47">
        <v>1067153</v>
      </c>
      <c r="F40" s="47"/>
      <c r="G40" s="47">
        <v>1205665</v>
      </c>
      <c r="H40" s="47"/>
      <c r="I40" s="47">
        <v>872403</v>
      </c>
      <c r="J40" s="47"/>
      <c r="K40" s="47">
        <v>918665</v>
      </c>
      <c r="M40" s="162"/>
      <c r="O40" s="162"/>
      <c r="Q40" s="162"/>
      <c r="S40" s="162"/>
    </row>
    <row r="41" spans="1:19" s="1" customFormat="1" ht="20.45" customHeight="1">
      <c r="A41" s="41" t="s">
        <v>141</v>
      </c>
      <c r="C41" s="19">
        <v>21</v>
      </c>
      <c r="D41" s="35"/>
      <c r="E41" s="54">
        <v>-213430</v>
      </c>
      <c r="F41" s="63"/>
      <c r="G41" s="54">
        <v>-241133</v>
      </c>
      <c r="H41" s="63"/>
      <c r="I41" s="54">
        <v>-174480</v>
      </c>
      <c r="J41" s="63"/>
      <c r="K41" s="54">
        <v>-183733</v>
      </c>
      <c r="M41" s="162"/>
      <c r="O41" s="162"/>
      <c r="Q41" s="162"/>
      <c r="S41" s="162"/>
    </row>
    <row r="42" spans="1:19" s="1" customFormat="1" ht="20.45" customHeight="1">
      <c r="A42" s="41" t="s">
        <v>140</v>
      </c>
      <c r="C42" s="34"/>
      <c r="D42" s="35"/>
      <c r="E42" s="47"/>
      <c r="F42" s="49"/>
      <c r="G42" s="47"/>
      <c r="H42" s="49"/>
      <c r="I42" s="47"/>
      <c r="J42" s="45"/>
      <c r="K42" s="47"/>
      <c r="M42" s="162"/>
      <c r="O42" s="162"/>
      <c r="Q42" s="162"/>
      <c r="S42" s="162"/>
    </row>
    <row r="43" spans="1:19" s="1" customFormat="1" ht="20.45" customHeight="1">
      <c r="A43" s="41" t="s">
        <v>142</v>
      </c>
      <c r="D43" s="35"/>
      <c r="E43" s="44">
        <f>SUM(E39:E41)</f>
        <v>853723</v>
      </c>
      <c r="F43" s="47"/>
      <c r="G43" s="44">
        <f>SUM(G39:G41)</f>
        <v>964532</v>
      </c>
      <c r="H43" s="47"/>
      <c r="I43" s="44">
        <f>SUM(I39:I41)</f>
        <v>853723</v>
      </c>
      <c r="J43" s="94"/>
      <c r="K43" s="44">
        <f>SUM(K39:K41)</f>
        <v>964532</v>
      </c>
      <c r="M43" s="162"/>
      <c r="O43" s="162"/>
      <c r="Q43" s="162"/>
      <c r="S43" s="162"/>
    </row>
    <row r="44" spans="1:19" s="1" customFormat="1" ht="20.45" customHeight="1">
      <c r="A44" s="33" t="s">
        <v>191</v>
      </c>
      <c r="C44" s="36"/>
      <c r="D44" s="35"/>
      <c r="E44" s="46">
        <f>SUM(E43)</f>
        <v>853723</v>
      </c>
      <c r="F44" s="49"/>
      <c r="G44" s="46">
        <f>SUM(G43)</f>
        <v>964532</v>
      </c>
      <c r="H44" s="49"/>
      <c r="I44" s="46">
        <f>SUM(I43)</f>
        <v>853723</v>
      </c>
      <c r="J44" s="45"/>
      <c r="K44" s="46">
        <f>SUM(K43)</f>
        <v>964532</v>
      </c>
      <c r="M44" s="162"/>
      <c r="O44" s="162"/>
      <c r="Q44" s="162"/>
      <c r="S44" s="162"/>
    </row>
    <row r="45" spans="1:19" s="1" customFormat="1" ht="15.75" customHeight="1">
      <c r="A45" s="33"/>
      <c r="C45" s="36"/>
      <c r="D45" s="35"/>
      <c r="E45" s="47"/>
      <c r="F45" s="49"/>
      <c r="G45" s="47"/>
      <c r="H45" s="49"/>
      <c r="I45" s="47"/>
      <c r="J45" s="45"/>
      <c r="K45" s="47"/>
      <c r="M45" s="162"/>
      <c r="O45" s="162"/>
      <c r="Q45" s="162"/>
      <c r="S45" s="162"/>
    </row>
    <row r="46" spans="1:19" s="1" customFormat="1" ht="20.45" customHeight="1" thickBot="1">
      <c r="A46" s="33" t="s">
        <v>192</v>
      </c>
      <c r="C46" s="36"/>
      <c r="D46" s="35"/>
      <c r="E46" s="48">
        <f>E35+E44</f>
        <v>155656</v>
      </c>
      <c r="F46" s="49"/>
      <c r="G46" s="48">
        <f>G35+G44</f>
        <v>882532</v>
      </c>
      <c r="H46" s="49"/>
      <c r="I46" s="48">
        <f>I35+I44</f>
        <v>151002</v>
      </c>
      <c r="J46" s="45"/>
      <c r="K46" s="48">
        <f>K35+K44</f>
        <v>906594</v>
      </c>
      <c r="M46" s="162"/>
      <c r="O46" s="162"/>
      <c r="Q46" s="162"/>
      <c r="S46" s="162"/>
    </row>
    <row r="47" spans="1:19" s="1" customFormat="1" ht="20.45" customHeight="1" thickTop="1">
      <c r="A47" s="33"/>
      <c r="C47" s="36"/>
      <c r="D47" s="35"/>
      <c r="E47" s="164"/>
      <c r="F47" s="49"/>
      <c r="G47" s="164"/>
      <c r="H47" s="45"/>
      <c r="I47" s="164"/>
      <c r="J47" s="45"/>
      <c r="K47" s="164"/>
      <c r="M47" s="162"/>
      <c r="O47" s="162"/>
      <c r="Q47" s="162"/>
      <c r="S47" s="162"/>
    </row>
    <row r="48" spans="1:19" s="1" customFormat="1" ht="8.25" customHeight="1">
      <c r="A48" s="33"/>
      <c r="C48" s="36"/>
      <c r="D48" s="35"/>
      <c r="E48" s="36"/>
      <c r="F48" s="43"/>
      <c r="G48" s="37"/>
      <c r="H48" s="38"/>
      <c r="I48" s="37"/>
      <c r="J48" s="40"/>
      <c r="K48" s="165"/>
      <c r="M48" s="162"/>
      <c r="O48" s="162"/>
      <c r="Q48" s="162"/>
      <c r="S48" s="162"/>
    </row>
    <row r="49" spans="1:19" s="1" customFormat="1" ht="8.25" customHeight="1">
      <c r="A49" s="33"/>
      <c r="C49" s="36"/>
      <c r="D49" s="35"/>
      <c r="E49" s="36"/>
      <c r="F49" s="43"/>
      <c r="G49" s="37"/>
      <c r="H49" s="38"/>
      <c r="I49" s="37"/>
      <c r="J49" s="40"/>
      <c r="K49" s="165"/>
      <c r="M49" s="162"/>
      <c r="O49" s="162"/>
      <c r="Q49" s="162"/>
      <c r="S49" s="162"/>
    </row>
    <row r="50" spans="1:19" ht="21" customHeight="1">
      <c r="A50" s="11" t="s">
        <v>17</v>
      </c>
      <c r="C50" s="28"/>
      <c r="E50" s="25"/>
      <c r="G50" s="25"/>
      <c r="I50" s="25"/>
      <c r="J50" s="26"/>
      <c r="K50" s="24"/>
    </row>
    <row r="51" spans="1:19" ht="21" customHeight="1">
      <c r="C51" s="28"/>
      <c r="E51" s="25"/>
      <c r="G51" s="25"/>
      <c r="I51" s="25"/>
      <c r="J51" s="26"/>
      <c r="K51" s="161" t="s">
        <v>189</v>
      </c>
    </row>
    <row r="52" spans="1:19" s="8" customFormat="1" ht="21" customHeight="1">
      <c r="A52" s="3" t="s">
        <v>124</v>
      </c>
      <c r="B52" s="4"/>
      <c r="C52" s="5"/>
      <c r="D52" s="6"/>
      <c r="E52" s="6"/>
      <c r="F52" s="6"/>
      <c r="G52" s="6"/>
      <c r="H52" s="6"/>
      <c r="I52" s="6"/>
      <c r="J52" s="6"/>
      <c r="K52" s="7"/>
    </row>
    <row r="53" spans="1:19" s="8" customFormat="1" ht="21" customHeight="1">
      <c r="A53" s="3" t="s">
        <v>87</v>
      </c>
      <c r="B53" s="4"/>
      <c r="C53" s="5"/>
      <c r="D53" s="6"/>
      <c r="E53" s="6"/>
      <c r="F53" s="6"/>
      <c r="G53" s="6"/>
      <c r="H53" s="6"/>
      <c r="I53" s="6"/>
      <c r="J53" s="6"/>
      <c r="K53" s="7"/>
    </row>
    <row r="54" spans="1:19" s="8" customFormat="1" ht="21" customHeight="1">
      <c r="A54" s="3" t="s">
        <v>214</v>
      </c>
      <c r="B54" s="4"/>
      <c r="C54" s="5"/>
      <c r="D54" s="6"/>
      <c r="E54" s="6"/>
      <c r="F54" s="6"/>
      <c r="G54" s="6"/>
      <c r="H54" s="6"/>
      <c r="I54" s="6"/>
      <c r="J54" s="6"/>
      <c r="K54" s="7"/>
    </row>
    <row r="55" spans="1:19" s="8" customFormat="1" ht="21" customHeight="1">
      <c r="B55" s="4"/>
      <c r="C55" s="5"/>
      <c r="D55" s="6"/>
      <c r="E55" s="6"/>
      <c r="F55" s="6"/>
      <c r="G55" s="6"/>
      <c r="H55" s="6"/>
      <c r="I55" s="4"/>
      <c r="J55" s="6"/>
      <c r="K55" s="10" t="s">
        <v>181</v>
      </c>
    </row>
    <row r="56" spans="1:19" ht="21" customHeight="1">
      <c r="E56" s="31"/>
      <c r="F56" s="31" t="s">
        <v>1</v>
      </c>
      <c r="G56" s="31"/>
      <c r="H56" s="12"/>
      <c r="I56" s="271" t="s">
        <v>2</v>
      </c>
      <c r="J56" s="271"/>
      <c r="K56" s="271"/>
    </row>
    <row r="57" spans="1:19" ht="20.45" customHeight="1">
      <c r="C57" s="190" t="s">
        <v>3</v>
      </c>
      <c r="D57" s="13"/>
      <c r="E57" s="190">
        <v>2562</v>
      </c>
      <c r="F57" s="14"/>
      <c r="G57" s="190">
        <v>2561</v>
      </c>
      <c r="H57" s="15"/>
      <c r="I57" s="190">
        <v>2562</v>
      </c>
      <c r="J57" s="14"/>
      <c r="K57" s="190">
        <v>2561</v>
      </c>
    </row>
    <row r="58" spans="1:19" ht="20.45" customHeight="1">
      <c r="C58" s="191"/>
      <c r="D58" s="13"/>
      <c r="E58" s="191"/>
      <c r="F58" s="14"/>
      <c r="G58" s="191"/>
      <c r="H58" s="15"/>
      <c r="I58" s="191"/>
      <c r="J58" s="14"/>
      <c r="K58" s="191" t="s">
        <v>218</v>
      </c>
    </row>
    <row r="59" spans="1:19" s="1" customFormat="1" ht="21" customHeight="1">
      <c r="A59" s="33" t="s">
        <v>223</v>
      </c>
      <c r="C59" s="40"/>
      <c r="D59" s="42"/>
      <c r="E59" s="40"/>
      <c r="F59" s="43"/>
      <c r="G59" s="49"/>
      <c r="H59" s="45"/>
      <c r="I59" s="49"/>
      <c r="J59" s="40"/>
      <c r="K59" s="165"/>
      <c r="M59" s="162"/>
      <c r="O59" s="162"/>
      <c r="Q59" s="162"/>
      <c r="S59" s="162"/>
    </row>
    <row r="60" spans="1:19" s="1" customFormat="1" ht="21" customHeight="1" thickBot="1">
      <c r="A60" s="11" t="s">
        <v>89</v>
      </c>
      <c r="C60" s="40"/>
      <c r="D60" s="42"/>
      <c r="E60" s="71">
        <f>E62-E61</f>
        <v>-693904</v>
      </c>
      <c r="F60" s="62"/>
      <c r="G60" s="71">
        <f>G62-G61</f>
        <v>-82923</v>
      </c>
      <c r="H60" s="62"/>
      <c r="I60" s="166">
        <f>I35</f>
        <v>-702721</v>
      </c>
      <c r="J60" s="73"/>
      <c r="K60" s="166">
        <f>K35</f>
        <v>-57938</v>
      </c>
      <c r="M60" s="162"/>
      <c r="O60" s="162"/>
      <c r="Q60" s="162"/>
      <c r="S60" s="162"/>
    </row>
    <row r="61" spans="1:19" s="1" customFormat="1" ht="21" customHeight="1" thickTop="1">
      <c r="A61" s="11" t="s">
        <v>224</v>
      </c>
      <c r="C61" s="40"/>
      <c r="D61" s="42"/>
      <c r="E61" s="71">
        <v>-4163</v>
      </c>
      <c r="F61" s="62"/>
      <c r="G61" s="71">
        <v>923</v>
      </c>
      <c r="H61" s="62"/>
      <c r="I61" s="73"/>
      <c r="J61" s="73"/>
      <c r="K61" s="73"/>
      <c r="M61" s="162"/>
      <c r="O61" s="162"/>
      <c r="Q61" s="162"/>
      <c r="S61" s="162"/>
    </row>
    <row r="62" spans="1:19" s="1" customFormat="1" ht="21" customHeight="1" thickBot="1">
      <c r="A62" s="41"/>
      <c r="C62" s="40"/>
      <c r="D62" s="42"/>
      <c r="E62" s="66">
        <f>E35</f>
        <v>-698067</v>
      </c>
      <c r="F62" s="63"/>
      <c r="G62" s="66">
        <f>G35</f>
        <v>-82000</v>
      </c>
      <c r="H62" s="63"/>
      <c r="I62" s="63"/>
      <c r="J62" s="63"/>
      <c r="K62" s="63"/>
      <c r="M62" s="162"/>
      <c r="O62" s="162"/>
      <c r="Q62" s="162"/>
      <c r="S62" s="162"/>
    </row>
    <row r="63" spans="1:19" s="1" customFormat="1" ht="21" customHeight="1" thickTop="1">
      <c r="A63" s="41"/>
      <c r="C63" s="40"/>
      <c r="D63" s="42"/>
      <c r="E63" s="63"/>
      <c r="F63" s="63"/>
      <c r="G63" s="63"/>
      <c r="H63" s="63"/>
      <c r="I63" s="63"/>
      <c r="J63" s="63"/>
      <c r="K63" s="63"/>
      <c r="M63" s="162"/>
      <c r="O63" s="162"/>
      <c r="Q63" s="162"/>
      <c r="S63" s="162"/>
    </row>
    <row r="64" spans="1:19" ht="21" customHeight="1">
      <c r="A64" s="18" t="s">
        <v>53</v>
      </c>
      <c r="C64" s="19"/>
      <c r="E64" s="73"/>
      <c r="F64" s="62"/>
      <c r="G64" s="73"/>
      <c r="H64" s="62"/>
      <c r="I64" s="73"/>
      <c r="J64" s="73"/>
      <c r="K64" s="73"/>
    </row>
    <row r="65" spans="1:11" ht="21" customHeight="1" thickBot="1">
      <c r="A65" s="11" t="s">
        <v>89</v>
      </c>
      <c r="C65" s="19"/>
      <c r="E65" s="71">
        <f>E67-E66</f>
        <v>159819</v>
      </c>
      <c r="F65" s="62"/>
      <c r="G65" s="71">
        <f>G67-G66</f>
        <v>881609</v>
      </c>
      <c r="H65" s="62"/>
      <c r="I65" s="72">
        <f>I46</f>
        <v>151002</v>
      </c>
      <c r="J65" s="73"/>
      <c r="K65" s="72">
        <f>K46</f>
        <v>906594</v>
      </c>
    </row>
    <row r="66" spans="1:11" ht="21" customHeight="1" thickTop="1">
      <c r="A66" s="11" t="s">
        <v>224</v>
      </c>
      <c r="C66" s="19"/>
      <c r="E66" s="71">
        <v>-4163</v>
      </c>
      <c r="F66" s="62"/>
      <c r="G66" s="71">
        <v>923</v>
      </c>
      <c r="H66" s="62"/>
      <c r="I66" s="73"/>
      <c r="J66" s="73"/>
      <c r="K66" s="73"/>
    </row>
    <row r="67" spans="1:11" ht="21" customHeight="1" thickBot="1">
      <c r="E67" s="66">
        <f>E46</f>
        <v>155656</v>
      </c>
      <c r="F67" s="63"/>
      <c r="G67" s="66">
        <f>G46</f>
        <v>882532</v>
      </c>
      <c r="H67" s="63"/>
      <c r="I67" s="63"/>
      <c r="J67" s="63"/>
      <c r="K67" s="63"/>
    </row>
    <row r="68" spans="1:11" ht="21" customHeight="1" thickTop="1">
      <c r="E68" s="63"/>
      <c r="F68" s="63"/>
      <c r="G68" s="63"/>
      <c r="H68" s="63"/>
      <c r="I68" s="63"/>
      <c r="J68" s="63"/>
      <c r="K68" s="63"/>
    </row>
    <row r="69" spans="1:11" ht="21" customHeight="1">
      <c r="A69" s="18" t="s">
        <v>51</v>
      </c>
      <c r="C69" s="19">
        <v>22</v>
      </c>
      <c r="E69" s="26"/>
      <c r="G69" s="26"/>
      <c r="I69" s="26"/>
      <c r="J69" s="26"/>
      <c r="K69" s="26"/>
    </row>
    <row r="70" spans="1:11" ht="21" customHeight="1">
      <c r="A70" s="20" t="s">
        <v>261</v>
      </c>
      <c r="B70" s="21"/>
      <c r="C70" s="19"/>
      <c r="E70" s="26"/>
      <c r="G70" s="26"/>
      <c r="H70" s="26"/>
      <c r="I70" s="26"/>
      <c r="J70" s="26"/>
      <c r="K70" s="26"/>
    </row>
    <row r="71" spans="1:11" ht="21" customHeight="1" thickBot="1">
      <c r="A71" s="20" t="s">
        <v>251</v>
      </c>
      <c r="B71" s="8"/>
      <c r="C71" s="19"/>
      <c r="E71" s="51">
        <f>E60/E73</f>
        <v>-0.33684660194174759</v>
      </c>
      <c r="F71" s="50"/>
      <c r="G71" s="51">
        <f>G60/G73</f>
        <v>-3.948714285714286E-2</v>
      </c>
      <c r="H71" s="50"/>
      <c r="I71" s="51">
        <f>I60/I73</f>
        <v>-0.34112669902912623</v>
      </c>
      <c r="J71" s="52"/>
      <c r="K71" s="51">
        <f>K60/K73</f>
        <v>-2.758952380952381E-2</v>
      </c>
    </row>
    <row r="72" spans="1:11" ht="21" customHeight="1" thickTop="1">
      <c r="A72" s="20"/>
      <c r="B72" s="8"/>
      <c r="C72" s="19"/>
      <c r="E72" s="58"/>
      <c r="F72" s="50"/>
      <c r="G72" s="58"/>
      <c r="H72" s="50"/>
      <c r="I72" s="59"/>
      <c r="J72" s="52"/>
      <c r="K72" s="59"/>
    </row>
    <row r="73" spans="1:11" ht="21" customHeight="1" thickBot="1">
      <c r="A73" s="20" t="s">
        <v>206</v>
      </c>
      <c r="B73" s="8"/>
      <c r="C73" s="19"/>
      <c r="E73" s="167">
        <v>2060000</v>
      </c>
      <c r="F73" s="168"/>
      <c r="G73" s="167">
        <v>2100000</v>
      </c>
      <c r="H73" s="168"/>
      <c r="I73" s="167">
        <v>2060000</v>
      </c>
      <c r="J73" s="58"/>
      <c r="K73" s="167">
        <v>2100000</v>
      </c>
    </row>
    <row r="74" spans="1:11" ht="21" customHeight="1" thickTop="1">
      <c r="A74" s="20"/>
      <c r="B74" s="8"/>
      <c r="C74" s="19"/>
      <c r="E74" s="58"/>
      <c r="F74" s="50"/>
      <c r="G74" s="58"/>
      <c r="H74" s="50"/>
      <c r="I74" s="59"/>
      <c r="J74" s="52"/>
      <c r="K74" s="59"/>
    </row>
    <row r="75" spans="1:11" ht="21" customHeight="1">
      <c r="A75" s="20"/>
      <c r="B75" s="8"/>
      <c r="E75" s="25"/>
      <c r="G75" s="25"/>
      <c r="I75" s="25"/>
      <c r="J75" s="26"/>
      <c r="K75" s="24"/>
    </row>
    <row r="76" spans="1:11" ht="21" customHeight="1">
      <c r="A76" s="11" t="s">
        <v>17</v>
      </c>
      <c r="C76" s="28"/>
      <c r="E76" s="25"/>
      <c r="G76" s="25"/>
      <c r="I76" s="25"/>
      <c r="J76" s="26"/>
      <c r="K76" s="24"/>
    </row>
    <row r="77" spans="1:11" s="8" customFormat="1" ht="21" customHeight="1">
      <c r="B77" s="4"/>
      <c r="C77" s="5"/>
      <c r="D77" s="6"/>
      <c r="E77" s="6"/>
      <c r="F77" s="6"/>
      <c r="G77" s="6"/>
      <c r="H77" s="6"/>
      <c r="I77" s="6"/>
      <c r="J77" s="6"/>
      <c r="K77" s="10"/>
    </row>
  </sheetData>
  <mergeCells count="2">
    <mergeCell ref="I6:K6"/>
    <mergeCell ref="I56:K56"/>
  </mergeCells>
  <pageMargins left="0.71" right="0.19685039370078741" top="0.78740157480314965" bottom="0.59055118110236227" header="0.31496062992125984" footer="0.31496062992125984"/>
  <pageSetup paperSize="9" scale="73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77"/>
  <sheetViews>
    <sheetView showGridLines="0" view="pageBreakPreview" topLeftCell="A17" zoomScale="96" zoomScaleNormal="100" zoomScaleSheetLayoutView="96" workbookViewId="0">
      <selection activeCell="A22" sqref="A22"/>
    </sheetView>
  </sheetViews>
  <sheetFormatPr defaultColWidth="10.7109375" defaultRowHeight="21" customHeight="1"/>
  <cols>
    <col min="1" max="1" width="47.7109375" style="89" customWidth="1"/>
    <col min="2" max="2" width="1.7109375" style="76" customWidth="1"/>
    <col min="3" max="3" width="7.28515625" style="89" customWidth="1"/>
    <col min="4" max="4" width="1.5703125" style="76" customWidth="1"/>
    <col min="5" max="5" width="15.42578125" style="76" customWidth="1"/>
    <col min="6" max="6" width="1.5703125" style="76" customWidth="1"/>
    <col min="7" max="7" width="15.42578125" style="76" customWidth="1"/>
    <col min="8" max="8" width="1.5703125" style="76" customWidth="1"/>
    <col min="9" max="9" width="15.42578125" style="76" customWidth="1"/>
    <col min="10" max="10" width="1.5703125" style="76" customWidth="1"/>
    <col min="11" max="11" width="15.42578125" style="81" customWidth="1"/>
    <col min="12" max="12" width="4.140625" style="76" customWidth="1"/>
    <col min="13" max="13" width="13.5703125" style="76" bestFit="1" customWidth="1"/>
    <col min="14" max="14" width="10.7109375" style="76" customWidth="1"/>
    <col min="15" max="16384" width="10.7109375" style="76"/>
  </cols>
  <sheetData>
    <row r="1" spans="1:13" ht="20.45" customHeight="1">
      <c r="K1" s="161" t="s">
        <v>189</v>
      </c>
    </row>
    <row r="2" spans="1:13" s="173" customFormat="1" ht="20.45" customHeight="1">
      <c r="A2" s="78" t="s">
        <v>124</v>
      </c>
      <c r="B2" s="175"/>
      <c r="C2" s="172"/>
      <c r="D2" s="171"/>
      <c r="E2" s="171"/>
      <c r="F2" s="171"/>
      <c r="G2" s="171"/>
      <c r="H2" s="171"/>
      <c r="I2" s="171"/>
      <c r="J2" s="171"/>
      <c r="K2" s="81"/>
    </row>
    <row r="3" spans="1:13" s="173" customFormat="1" ht="20.45" customHeight="1">
      <c r="A3" s="78" t="s">
        <v>52</v>
      </c>
      <c r="B3" s="175"/>
      <c r="C3" s="172"/>
      <c r="D3" s="171"/>
      <c r="E3" s="171"/>
      <c r="F3" s="171"/>
      <c r="G3" s="171"/>
      <c r="H3" s="171"/>
      <c r="I3" s="171"/>
      <c r="J3" s="171"/>
      <c r="K3" s="81"/>
    </row>
    <row r="4" spans="1:13" s="173" customFormat="1" ht="20.45" customHeight="1">
      <c r="A4" s="78" t="s">
        <v>215</v>
      </c>
      <c r="B4" s="175"/>
      <c r="C4" s="172"/>
      <c r="D4" s="171"/>
      <c r="E4" s="171"/>
      <c r="F4" s="171"/>
      <c r="G4" s="171"/>
      <c r="H4" s="171"/>
      <c r="I4" s="171"/>
      <c r="J4" s="171"/>
      <c r="K4" s="81"/>
      <c r="M4" s="23"/>
    </row>
    <row r="5" spans="1:13" s="173" customFormat="1" ht="20.45" customHeight="1">
      <c r="B5" s="227"/>
      <c r="C5" s="228"/>
      <c r="D5" s="171"/>
      <c r="E5" s="171"/>
      <c r="F5" s="171"/>
      <c r="G5" s="171"/>
      <c r="H5" s="171"/>
      <c r="I5" s="175"/>
      <c r="J5" s="171"/>
      <c r="K5" s="90" t="s">
        <v>181</v>
      </c>
    </row>
    <row r="6" spans="1:13" ht="20.45" customHeight="1">
      <c r="E6" s="226"/>
      <c r="F6" s="226" t="s">
        <v>1</v>
      </c>
      <c r="G6" s="226"/>
      <c r="H6" s="176"/>
      <c r="I6" s="272" t="s">
        <v>2</v>
      </c>
      <c r="J6" s="272"/>
      <c r="K6" s="272"/>
    </row>
    <row r="7" spans="1:13" ht="20.45" customHeight="1">
      <c r="C7" s="229" t="s">
        <v>3</v>
      </c>
      <c r="D7" s="230"/>
      <c r="E7" s="229">
        <v>2562</v>
      </c>
      <c r="F7" s="231"/>
      <c r="G7" s="229">
        <v>2561</v>
      </c>
      <c r="H7" s="232"/>
      <c r="I7" s="229">
        <v>2562</v>
      </c>
      <c r="J7" s="231"/>
      <c r="K7" s="229">
        <v>2561</v>
      </c>
    </row>
    <row r="8" spans="1:13" ht="20.45" customHeight="1">
      <c r="C8" s="233"/>
      <c r="D8" s="230"/>
      <c r="E8" s="233"/>
      <c r="F8" s="231"/>
      <c r="G8" s="233"/>
      <c r="H8" s="232"/>
      <c r="I8" s="233"/>
      <c r="J8" s="231"/>
      <c r="K8" s="233" t="s">
        <v>218</v>
      </c>
    </row>
    <row r="9" spans="1:13" ht="20.45" customHeight="1">
      <c r="A9" s="88" t="s">
        <v>145</v>
      </c>
      <c r="C9" s="234"/>
      <c r="D9" s="230"/>
      <c r="E9" s="235"/>
      <c r="F9" s="231"/>
      <c r="G9" s="235"/>
      <c r="H9" s="232"/>
      <c r="I9" s="235"/>
      <c r="J9" s="231"/>
      <c r="K9" s="235"/>
    </row>
    <row r="10" spans="1:13" ht="20.45" customHeight="1">
      <c r="A10" s="88" t="s">
        <v>41</v>
      </c>
      <c r="K10" s="76"/>
    </row>
    <row r="11" spans="1:13" ht="20.45" customHeight="1">
      <c r="A11" s="32" t="s">
        <v>105</v>
      </c>
      <c r="B11" s="179"/>
      <c r="C11" s="61">
        <v>3</v>
      </c>
      <c r="E11" s="65">
        <v>10007593</v>
      </c>
      <c r="F11" s="65"/>
      <c r="G11" s="65">
        <v>10427973</v>
      </c>
      <c r="H11" s="65"/>
      <c r="I11" s="65">
        <v>10007855</v>
      </c>
      <c r="J11" s="65"/>
      <c r="K11" s="65">
        <v>10428499</v>
      </c>
    </row>
    <row r="12" spans="1:13" ht="20.45" customHeight="1">
      <c r="A12" s="178" t="s">
        <v>42</v>
      </c>
      <c r="B12" s="179"/>
      <c r="C12" s="61">
        <v>3</v>
      </c>
      <c r="E12" s="65">
        <v>2137510</v>
      </c>
      <c r="F12" s="65"/>
      <c r="G12" s="65">
        <v>2020637</v>
      </c>
      <c r="H12" s="65"/>
      <c r="I12" s="65">
        <v>0</v>
      </c>
      <c r="J12" s="65"/>
      <c r="K12" s="65">
        <v>0</v>
      </c>
    </row>
    <row r="13" spans="1:13" ht="20.45" customHeight="1">
      <c r="A13" s="27" t="s">
        <v>106</v>
      </c>
      <c r="B13" s="179"/>
      <c r="C13" s="61">
        <v>3</v>
      </c>
      <c r="E13" s="65">
        <v>97932</v>
      </c>
      <c r="F13" s="65"/>
      <c r="G13" s="65">
        <v>103380</v>
      </c>
      <c r="H13" s="65"/>
      <c r="I13" s="65">
        <v>97973</v>
      </c>
      <c r="J13" s="65"/>
      <c r="K13" s="65">
        <v>103402</v>
      </c>
    </row>
    <row r="14" spans="1:13" ht="20.45" customHeight="1">
      <c r="A14" s="27" t="s">
        <v>107</v>
      </c>
      <c r="B14" s="179"/>
      <c r="C14" s="61"/>
      <c r="E14" s="65">
        <v>296339</v>
      </c>
      <c r="F14" s="65"/>
      <c r="G14" s="65">
        <v>326959</v>
      </c>
      <c r="H14" s="65"/>
      <c r="I14" s="65">
        <v>296339</v>
      </c>
      <c r="J14" s="65"/>
      <c r="K14" s="65">
        <v>326959</v>
      </c>
    </row>
    <row r="15" spans="1:13" ht="20.45" customHeight="1">
      <c r="A15" s="23" t="s">
        <v>108</v>
      </c>
      <c r="B15" s="179"/>
      <c r="C15" s="61" t="s">
        <v>258</v>
      </c>
      <c r="E15" s="65">
        <v>282522</v>
      </c>
      <c r="F15" s="65"/>
      <c r="G15" s="65">
        <v>258587</v>
      </c>
      <c r="H15" s="65"/>
      <c r="I15" s="65">
        <v>618248</v>
      </c>
      <c r="J15" s="65"/>
      <c r="K15" s="65">
        <v>632099</v>
      </c>
    </row>
    <row r="16" spans="1:13" ht="20.45" customHeight="1">
      <c r="A16" s="23" t="s">
        <v>112</v>
      </c>
      <c r="B16" s="179"/>
      <c r="C16" s="61">
        <v>3</v>
      </c>
      <c r="E16" s="65">
        <v>49254</v>
      </c>
      <c r="F16" s="65"/>
      <c r="G16" s="65">
        <v>59648</v>
      </c>
      <c r="H16" s="65"/>
      <c r="I16" s="65">
        <v>49829</v>
      </c>
      <c r="J16" s="65"/>
      <c r="K16" s="65">
        <v>59960</v>
      </c>
    </row>
    <row r="17" spans="1:11" ht="20.45" customHeight="1">
      <c r="A17" s="23" t="s">
        <v>144</v>
      </c>
      <c r="B17" s="179"/>
      <c r="C17" s="61"/>
      <c r="E17" s="65">
        <v>0</v>
      </c>
      <c r="F17" s="65"/>
      <c r="G17" s="65">
        <v>172134</v>
      </c>
      <c r="H17" s="65"/>
      <c r="I17" s="65">
        <v>0</v>
      </c>
      <c r="J17" s="65"/>
      <c r="K17" s="65">
        <v>166453</v>
      </c>
    </row>
    <row r="18" spans="1:11" ht="20.45" customHeight="1">
      <c r="A18" s="178" t="s">
        <v>43</v>
      </c>
      <c r="B18" s="179"/>
      <c r="C18" s="61">
        <v>3</v>
      </c>
      <c r="E18" s="65">
        <v>994557</v>
      </c>
      <c r="F18" s="65"/>
      <c r="G18" s="65">
        <v>691674</v>
      </c>
      <c r="H18" s="65"/>
      <c r="I18" s="65">
        <v>1079181</v>
      </c>
      <c r="J18" s="65"/>
      <c r="K18" s="65">
        <v>771584</v>
      </c>
    </row>
    <row r="19" spans="1:11" ht="20.45" customHeight="1">
      <c r="A19" s="88" t="s">
        <v>44</v>
      </c>
      <c r="E19" s="186">
        <f>SUM(E11:E18)</f>
        <v>13865707</v>
      </c>
      <c r="F19" s="65"/>
      <c r="G19" s="186">
        <f>SUM(G11:G18)</f>
        <v>14060992</v>
      </c>
      <c r="H19" s="65"/>
      <c r="I19" s="186">
        <f>SUM(I11:I18)</f>
        <v>12149425</v>
      </c>
      <c r="J19" s="65"/>
      <c r="K19" s="186">
        <f>SUM(K11:K18)</f>
        <v>12488956</v>
      </c>
    </row>
    <row r="20" spans="1:11" ht="20.45" customHeight="1">
      <c r="A20" s="88" t="s">
        <v>45</v>
      </c>
      <c r="E20" s="65"/>
      <c r="F20" s="65"/>
      <c r="G20" s="65"/>
      <c r="H20" s="65"/>
      <c r="I20" s="65"/>
      <c r="J20" s="65"/>
      <c r="K20" s="65"/>
    </row>
    <row r="21" spans="1:11" ht="20.45" customHeight="1">
      <c r="A21" s="178" t="s">
        <v>46</v>
      </c>
      <c r="B21" s="179"/>
      <c r="C21" s="61">
        <v>3</v>
      </c>
      <c r="E21" s="65">
        <v>11361142</v>
      </c>
      <c r="F21" s="65"/>
      <c r="G21" s="65">
        <v>10762306</v>
      </c>
      <c r="H21" s="65"/>
      <c r="I21" s="65">
        <v>9974334</v>
      </c>
      <c r="J21" s="65"/>
      <c r="K21" s="65">
        <v>9503281</v>
      </c>
    </row>
    <row r="22" spans="1:11" ht="20.45" customHeight="1">
      <c r="A22" s="178" t="s">
        <v>219</v>
      </c>
      <c r="B22" s="179"/>
      <c r="C22" s="61">
        <v>3</v>
      </c>
      <c r="E22" s="65">
        <v>1010276</v>
      </c>
      <c r="F22" s="65"/>
      <c r="G22" s="65">
        <v>997740</v>
      </c>
      <c r="H22" s="65"/>
      <c r="I22" s="65">
        <v>992239</v>
      </c>
      <c r="J22" s="65"/>
      <c r="K22" s="65">
        <v>981904</v>
      </c>
    </row>
    <row r="23" spans="1:11" ht="20.45" customHeight="1">
      <c r="A23" s="178" t="s">
        <v>47</v>
      </c>
      <c r="B23" s="179"/>
      <c r="C23" s="61">
        <v>3</v>
      </c>
      <c r="E23" s="65">
        <v>1111566</v>
      </c>
      <c r="F23" s="65"/>
      <c r="G23" s="65">
        <v>980469</v>
      </c>
      <c r="H23" s="65"/>
      <c r="I23" s="65">
        <v>723779</v>
      </c>
      <c r="J23" s="65"/>
      <c r="K23" s="65">
        <v>644772</v>
      </c>
    </row>
    <row r="24" spans="1:11" ht="20.45" customHeight="1">
      <c r="A24" s="178" t="s">
        <v>182</v>
      </c>
      <c r="B24" s="179"/>
      <c r="C24" s="61"/>
      <c r="E24" s="65">
        <v>41098</v>
      </c>
      <c r="F24" s="65"/>
      <c r="G24" s="65">
        <v>0</v>
      </c>
      <c r="H24" s="65"/>
      <c r="I24" s="65">
        <v>48620</v>
      </c>
      <c r="J24" s="65"/>
      <c r="K24" s="65">
        <v>0</v>
      </c>
    </row>
    <row r="25" spans="1:11" ht="20.45" customHeight="1">
      <c r="A25" s="178" t="s">
        <v>48</v>
      </c>
      <c r="B25" s="179"/>
      <c r="C25" s="61"/>
      <c r="E25" s="170">
        <v>2071</v>
      </c>
      <c r="F25" s="65"/>
      <c r="G25" s="170">
        <v>2823</v>
      </c>
      <c r="H25" s="65"/>
      <c r="I25" s="65">
        <v>0</v>
      </c>
      <c r="J25" s="65"/>
      <c r="K25" s="65">
        <v>0</v>
      </c>
    </row>
    <row r="26" spans="1:11" ht="20.45" customHeight="1">
      <c r="A26" s="88" t="s">
        <v>49</v>
      </c>
      <c r="E26" s="186">
        <f>SUM(E21:E25)</f>
        <v>13526153</v>
      </c>
      <c r="F26" s="65"/>
      <c r="G26" s="186">
        <f>SUM(G21:G25)</f>
        <v>12743338</v>
      </c>
      <c r="H26" s="65"/>
      <c r="I26" s="186">
        <f>SUM(I21:I25)</f>
        <v>11738972</v>
      </c>
      <c r="J26" s="65"/>
      <c r="K26" s="186">
        <f>SUM(K21:K25)</f>
        <v>11129957</v>
      </c>
    </row>
    <row r="27" spans="1:11" ht="20.45" customHeight="1">
      <c r="A27" s="174" t="s">
        <v>220</v>
      </c>
      <c r="E27" s="69"/>
      <c r="F27" s="69"/>
      <c r="G27" s="69"/>
      <c r="H27" s="69"/>
      <c r="I27" s="69"/>
      <c r="J27" s="69"/>
      <c r="K27" s="69"/>
    </row>
    <row r="28" spans="1:11" ht="20.45" customHeight="1">
      <c r="A28" s="88" t="s">
        <v>266</v>
      </c>
      <c r="E28" s="69">
        <f>E19-E26</f>
        <v>339554</v>
      </c>
      <c r="F28" s="65"/>
      <c r="G28" s="69">
        <f>G19-G26</f>
        <v>1317654</v>
      </c>
      <c r="H28" s="65"/>
      <c r="I28" s="69">
        <f>I19-I26</f>
        <v>410453</v>
      </c>
      <c r="J28" s="65"/>
      <c r="K28" s="69">
        <f>K19-K26</f>
        <v>1358999</v>
      </c>
    </row>
    <row r="29" spans="1:11" ht="20.45" customHeight="1">
      <c r="A29" s="89" t="s">
        <v>225</v>
      </c>
      <c r="C29" s="61">
        <v>7.2</v>
      </c>
      <c r="E29" s="69">
        <v>0</v>
      </c>
      <c r="F29" s="65"/>
      <c r="G29" s="69">
        <v>0</v>
      </c>
      <c r="H29" s="65"/>
      <c r="I29" s="69">
        <v>214678</v>
      </c>
      <c r="J29" s="65"/>
      <c r="K29" s="69">
        <v>273789</v>
      </c>
    </row>
    <row r="30" spans="1:11" ht="20.45" customHeight="1">
      <c r="A30" s="178" t="s">
        <v>115</v>
      </c>
      <c r="C30" s="61">
        <v>8.1999999999999993</v>
      </c>
      <c r="E30" s="170">
        <v>375164</v>
      </c>
      <c r="F30" s="65"/>
      <c r="G30" s="170">
        <v>425935</v>
      </c>
      <c r="H30" s="65"/>
      <c r="I30" s="170">
        <v>0</v>
      </c>
      <c r="J30" s="65"/>
      <c r="K30" s="170">
        <v>0</v>
      </c>
    </row>
    <row r="31" spans="1:11" ht="20.45" customHeight="1">
      <c r="A31" s="174" t="s">
        <v>267</v>
      </c>
      <c r="B31" s="173"/>
      <c r="E31" s="65">
        <f>SUM(E28:E30)</f>
        <v>714718</v>
      </c>
      <c r="F31" s="65"/>
      <c r="G31" s="65">
        <f>SUM(G28:G30)</f>
        <v>1743589</v>
      </c>
      <c r="H31" s="65"/>
      <c r="I31" s="65">
        <f>SUM(I28:I30)</f>
        <v>625131</v>
      </c>
      <c r="J31" s="65"/>
      <c r="K31" s="65">
        <f>SUM(K28:K30)</f>
        <v>1632788</v>
      </c>
    </row>
    <row r="32" spans="1:11" ht="20.45" customHeight="1">
      <c r="A32" s="178" t="s">
        <v>50</v>
      </c>
      <c r="B32" s="173"/>
      <c r="C32" s="61">
        <v>3</v>
      </c>
      <c r="E32" s="170">
        <v>-881455</v>
      </c>
      <c r="F32" s="65"/>
      <c r="G32" s="170">
        <v>-932061</v>
      </c>
      <c r="H32" s="65"/>
      <c r="I32" s="170">
        <v>-855364</v>
      </c>
      <c r="J32" s="65"/>
      <c r="K32" s="170">
        <v>-905748</v>
      </c>
    </row>
    <row r="33" spans="1:19" ht="20.45" customHeight="1">
      <c r="A33" s="174" t="s">
        <v>268</v>
      </c>
      <c r="B33" s="173"/>
      <c r="E33" s="65">
        <f>SUM(E31:E32)</f>
        <v>-166737</v>
      </c>
      <c r="F33" s="65"/>
      <c r="G33" s="65">
        <f>SUM(G31:G32)</f>
        <v>811528</v>
      </c>
      <c r="H33" s="65"/>
      <c r="I33" s="65">
        <f>SUM(I31:I32)</f>
        <v>-230233</v>
      </c>
      <c r="J33" s="65"/>
      <c r="K33" s="65">
        <f>SUM(K31:K32)</f>
        <v>727040</v>
      </c>
    </row>
    <row r="34" spans="1:19" ht="20.45" customHeight="1">
      <c r="A34" s="178" t="s">
        <v>255</v>
      </c>
      <c r="B34" s="173"/>
      <c r="C34" s="61">
        <v>21</v>
      </c>
      <c r="E34" s="170">
        <v>-20506</v>
      </c>
      <c r="F34" s="69"/>
      <c r="G34" s="170">
        <v>-174229</v>
      </c>
      <c r="H34" s="69"/>
      <c r="I34" s="170">
        <v>39897</v>
      </c>
      <c r="J34" s="69"/>
      <c r="K34" s="170">
        <v>-104779</v>
      </c>
    </row>
    <row r="35" spans="1:19" ht="20.45" customHeight="1">
      <c r="A35" s="88" t="s">
        <v>256</v>
      </c>
      <c r="E35" s="170">
        <f>SUM(E33:E34)</f>
        <v>-187243</v>
      </c>
      <c r="F35" s="69"/>
      <c r="G35" s="170">
        <f>SUM(G33:G34)</f>
        <v>637299</v>
      </c>
      <c r="H35" s="69"/>
      <c r="I35" s="170">
        <f>SUM(I33:I34)</f>
        <v>-190336</v>
      </c>
      <c r="J35" s="69"/>
      <c r="K35" s="170">
        <f>SUM(K33:K34)</f>
        <v>622261</v>
      </c>
    </row>
    <row r="36" spans="1:19" ht="20.45" customHeight="1">
      <c r="A36" s="88"/>
      <c r="E36" s="69"/>
      <c r="F36" s="69"/>
      <c r="G36" s="69"/>
      <c r="H36" s="69"/>
      <c r="I36" s="69"/>
      <c r="J36" s="69"/>
      <c r="K36" s="69"/>
    </row>
    <row r="37" spans="1:19" s="23" customFormat="1" ht="20.45" customHeight="1">
      <c r="A37" s="236" t="s">
        <v>86</v>
      </c>
      <c r="C37" s="237"/>
      <c r="D37" s="238"/>
      <c r="E37" s="239"/>
      <c r="F37" s="240"/>
      <c r="G37" s="239"/>
      <c r="H37" s="240"/>
      <c r="I37" s="239"/>
      <c r="J37" s="239"/>
      <c r="K37" s="239"/>
      <c r="M37" s="241"/>
      <c r="O37" s="241"/>
      <c r="Q37" s="241"/>
      <c r="S37" s="241"/>
    </row>
    <row r="38" spans="1:19" s="23" customFormat="1" ht="20.45" customHeight="1">
      <c r="A38" s="242" t="s">
        <v>140</v>
      </c>
      <c r="C38" s="237"/>
      <c r="D38" s="238"/>
      <c r="E38" s="239"/>
      <c r="F38" s="240"/>
      <c r="G38" s="239"/>
      <c r="H38" s="240"/>
      <c r="I38" s="239"/>
      <c r="J38" s="239"/>
      <c r="K38" s="239"/>
      <c r="M38" s="241"/>
      <c r="O38" s="241"/>
      <c r="Q38" s="241"/>
      <c r="S38" s="241"/>
    </row>
    <row r="39" spans="1:19" s="23" customFormat="1" ht="20.45" customHeight="1">
      <c r="A39" s="243" t="s">
        <v>222</v>
      </c>
      <c r="C39" s="61">
        <v>7.2</v>
      </c>
      <c r="D39" s="238"/>
      <c r="E39" s="244">
        <v>0</v>
      </c>
      <c r="F39" s="240"/>
      <c r="G39" s="244">
        <v>0</v>
      </c>
      <c r="H39" s="240"/>
      <c r="I39" s="244">
        <v>172200</v>
      </c>
      <c r="J39" s="239"/>
      <c r="K39" s="244">
        <v>656000</v>
      </c>
      <c r="M39" s="241"/>
      <c r="O39" s="241"/>
      <c r="Q39" s="241"/>
      <c r="S39" s="241"/>
    </row>
    <row r="40" spans="1:19" s="23" customFormat="1" ht="20.45" customHeight="1">
      <c r="A40" s="243" t="s">
        <v>221</v>
      </c>
      <c r="C40" s="237"/>
      <c r="D40" s="238"/>
      <c r="E40" s="245">
        <v>1316371</v>
      </c>
      <c r="F40" s="245"/>
      <c r="G40" s="245">
        <v>4124312</v>
      </c>
      <c r="H40" s="245"/>
      <c r="I40" s="245">
        <v>1101121</v>
      </c>
      <c r="J40" s="245"/>
      <c r="K40" s="245">
        <v>3304312</v>
      </c>
      <c r="M40" s="241"/>
      <c r="O40" s="241"/>
      <c r="Q40" s="241"/>
      <c r="S40" s="241"/>
    </row>
    <row r="41" spans="1:19" s="23" customFormat="1" ht="20.45" customHeight="1">
      <c r="A41" s="243" t="s">
        <v>141</v>
      </c>
      <c r="C41" s="61">
        <v>21</v>
      </c>
      <c r="D41" s="238"/>
      <c r="E41" s="170">
        <v>-263274</v>
      </c>
      <c r="F41" s="69"/>
      <c r="G41" s="170">
        <v>-824862</v>
      </c>
      <c r="H41" s="69"/>
      <c r="I41" s="170">
        <v>-220224</v>
      </c>
      <c r="J41" s="69"/>
      <c r="K41" s="170">
        <v>-660862</v>
      </c>
      <c r="M41" s="241"/>
      <c r="O41" s="241"/>
      <c r="Q41" s="241"/>
      <c r="S41" s="241"/>
    </row>
    <row r="42" spans="1:19" s="23" customFormat="1" ht="20.45" customHeight="1">
      <c r="A42" s="243" t="s">
        <v>140</v>
      </c>
      <c r="C42" s="237"/>
      <c r="D42" s="238"/>
      <c r="E42" s="245"/>
      <c r="F42" s="246"/>
      <c r="G42" s="245"/>
      <c r="H42" s="246"/>
      <c r="I42" s="245"/>
      <c r="J42" s="244"/>
      <c r="K42" s="245"/>
      <c r="M42" s="241"/>
      <c r="O42" s="241"/>
      <c r="Q42" s="241"/>
      <c r="S42" s="241"/>
    </row>
    <row r="43" spans="1:19" s="23" customFormat="1" ht="20.45" customHeight="1">
      <c r="A43" s="243" t="s">
        <v>142</v>
      </c>
      <c r="D43" s="238"/>
      <c r="E43" s="247">
        <f>SUM(E39:E41)</f>
        <v>1053097</v>
      </c>
      <c r="F43" s="245"/>
      <c r="G43" s="247">
        <f>SUM(G39:G41)</f>
        <v>3299450</v>
      </c>
      <c r="H43" s="245"/>
      <c r="I43" s="247">
        <f>SUM(I39:I41)</f>
        <v>1053097</v>
      </c>
      <c r="J43" s="248"/>
      <c r="K43" s="247">
        <f>SUM(K39:K41)</f>
        <v>3299450</v>
      </c>
      <c r="M43" s="241"/>
      <c r="O43" s="241"/>
      <c r="Q43" s="241"/>
      <c r="S43" s="241"/>
    </row>
    <row r="44" spans="1:19" s="23" customFormat="1" ht="20.45" customHeight="1">
      <c r="A44" s="236" t="s">
        <v>191</v>
      </c>
      <c r="C44" s="249"/>
      <c r="D44" s="238"/>
      <c r="E44" s="250">
        <f>SUM(E43)</f>
        <v>1053097</v>
      </c>
      <c r="F44" s="246"/>
      <c r="G44" s="250">
        <f>SUM(G43)</f>
        <v>3299450</v>
      </c>
      <c r="H44" s="246"/>
      <c r="I44" s="250">
        <f>SUM(I43)</f>
        <v>1053097</v>
      </c>
      <c r="J44" s="244"/>
      <c r="K44" s="250">
        <f>SUM(K43)</f>
        <v>3299450</v>
      </c>
      <c r="M44" s="241"/>
      <c r="O44" s="241"/>
      <c r="Q44" s="241"/>
      <c r="S44" s="241"/>
    </row>
    <row r="45" spans="1:19" s="23" customFormat="1" ht="15.75" customHeight="1">
      <c r="A45" s="236"/>
      <c r="C45" s="249"/>
      <c r="D45" s="238"/>
      <c r="E45" s="245"/>
      <c r="F45" s="246"/>
      <c r="G45" s="245"/>
      <c r="H45" s="246"/>
      <c r="I45" s="245"/>
      <c r="J45" s="244"/>
      <c r="K45" s="245"/>
      <c r="M45" s="241"/>
      <c r="O45" s="241"/>
      <c r="Q45" s="241"/>
      <c r="S45" s="241"/>
    </row>
    <row r="46" spans="1:19" s="23" customFormat="1" ht="20.45" customHeight="1" thickBot="1">
      <c r="A46" s="236" t="s">
        <v>192</v>
      </c>
      <c r="C46" s="249"/>
      <c r="D46" s="238"/>
      <c r="E46" s="251">
        <f>E35+E44</f>
        <v>865854</v>
      </c>
      <c r="F46" s="246"/>
      <c r="G46" s="251">
        <f>G35+G44</f>
        <v>3936749</v>
      </c>
      <c r="H46" s="246"/>
      <c r="I46" s="251">
        <f>I35+I44</f>
        <v>862761</v>
      </c>
      <c r="J46" s="244"/>
      <c r="K46" s="251">
        <f>K35+K44</f>
        <v>3921711</v>
      </c>
      <c r="M46" s="241"/>
      <c r="O46" s="241"/>
      <c r="Q46" s="241"/>
      <c r="S46" s="241"/>
    </row>
    <row r="47" spans="1:19" s="23" customFormat="1" ht="20.45" customHeight="1" thickTop="1">
      <c r="A47" s="236"/>
      <c r="C47" s="249"/>
      <c r="D47" s="238"/>
      <c r="E47" s="252"/>
      <c r="F47" s="246"/>
      <c r="G47" s="252"/>
      <c r="H47" s="244"/>
      <c r="I47" s="252"/>
      <c r="J47" s="244"/>
      <c r="K47" s="252"/>
      <c r="M47" s="241"/>
      <c r="O47" s="241"/>
      <c r="Q47" s="241"/>
      <c r="S47" s="241"/>
    </row>
    <row r="48" spans="1:19" s="23" customFormat="1" ht="8.25" customHeight="1">
      <c r="A48" s="236"/>
      <c r="C48" s="249"/>
      <c r="D48" s="238"/>
      <c r="E48" s="249"/>
      <c r="F48" s="253"/>
      <c r="G48" s="254"/>
      <c r="H48" s="239"/>
      <c r="I48" s="254"/>
      <c r="J48" s="255"/>
      <c r="K48" s="256"/>
      <c r="M48" s="241"/>
      <c r="O48" s="241"/>
      <c r="Q48" s="241"/>
      <c r="S48" s="241"/>
    </row>
    <row r="49" spans="1:19" s="23" customFormat="1" ht="8.25" customHeight="1">
      <c r="A49" s="236"/>
      <c r="C49" s="249"/>
      <c r="D49" s="238"/>
      <c r="E49" s="249"/>
      <c r="F49" s="253"/>
      <c r="G49" s="254"/>
      <c r="H49" s="239"/>
      <c r="I49" s="254"/>
      <c r="J49" s="255"/>
      <c r="K49" s="256"/>
      <c r="M49" s="241"/>
      <c r="O49" s="241"/>
      <c r="Q49" s="241"/>
      <c r="S49" s="241"/>
    </row>
    <row r="50" spans="1:19" ht="21" customHeight="1">
      <c r="A50" s="89" t="s">
        <v>17</v>
      </c>
      <c r="C50" s="257"/>
      <c r="E50" s="184"/>
      <c r="G50" s="184"/>
      <c r="I50" s="184"/>
      <c r="J50" s="183"/>
      <c r="K50" s="87"/>
    </row>
    <row r="51" spans="1:19" ht="21" customHeight="1">
      <c r="C51" s="257"/>
      <c r="E51" s="184"/>
      <c r="G51" s="184"/>
      <c r="I51" s="184"/>
      <c r="J51" s="183"/>
      <c r="K51" s="161" t="s">
        <v>189</v>
      </c>
    </row>
    <row r="52" spans="1:19" s="173" customFormat="1" ht="21" customHeight="1">
      <c r="A52" s="78" t="s">
        <v>124</v>
      </c>
      <c r="B52" s="175"/>
      <c r="C52" s="172"/>
      <c r="D52" s="171"/>
      <c r="E52" s="171"/>
      <c r="F52" s="171"/>
      <c r="G52" s="171"/>
      <c r="H52" s="171"/>
      <c r="I52" s="171"/>
      <c r="J52" s="171"/>
      <c r="K52" s="81"/>
    </row>
    <row r="53" spans="1:19" s="173" customFormat="1" ht="21" customHeight="1">
      <c r="A53" s="78" t="s">
        <v>87</v>
      </c>
      <c r="B53" s="175"/>
      <c r="C53" s="172"/>
      <c r="D53" s="171"/>
      <c r="E53" s="171"/>
      <c r="F53" s="171"/>
      <c r="G53" s="171"/>
      <c r="H53" s="171"/>
      <c r="I53" s="171"/>
      <c r="J53" s="171"/>
      <c r="K53" s="81"/>
    </row>
    <row r="54" spans="1:19" s="173" customFormat="1" ht="21" customHeight="1">
      <c r="A54" s="78" t="s">
        <v>215</v>
      </c>
      <c r="B54" s="175"/>
      <c r="C54" s="172"/>
      <c r="D54" s="171"/>
      <c r="E54" s="171"/>
      <c r="F54" s="171"/>
      <c r="G54" s="171"/>
      <c r="H54" s="171"/>
      <c r="I54" s="171"/>
      <c r="J54" s="171"/>
      <c r="K54" s="81"/>
    </row>
    <row r="55" spans="1:19" s="173" customFormat="1" ht="21" customHeight="1">
      <c r="B55" s="175"/>
      <c r="C55" s="172"/>
      <c r="D55" s="171"/>
      <c r="E55" s="171"/>
      <c r="F55" s="171"/>
      <c r="G55" s="171"/>
      <c r="H55" s="171"/>
      <c r="I55" s="175"/>
      <c r="J55" s="171"/>
      <c r="K55" s="90" t="s">
        <v>181</v>
      </c>
    </row>
    <row r="56" spans="1:19" ht="21" customHeight="1">
      <c r="E56" s="226"/>
      <c r="F56" s="226" t="s">
        <v>1</v>
      </c>
      <c r="G56" s="226"/>
      <c r="H56" s="176"/>
      <c r="I56" s="272" t="s">
        <v>2</v>
      </c>
      <c r="J56" s="272"/>
      <c r="K56" s="272"/>
    </row>
    <row r="57" spans="1:19" ht="20.45" customHeight="1">
      <c r="C57" s="229" t="s">
        <v>3</v>
      </c>
      <c r="D57" s="230"/>
      <c r="E57" s="229">
        <v>2562</v>
      </c>
      <c r="F57" s="231"/>
      <c r="G57" s="229">
        <v>2561</v>
      </c>
      <c r="H57" s="232"/>
      <c r="I57" s="229">
        <v>2562</v>
      </c>
      <c r="J57" s="231"/>
      <c r="K57" s="229">
        <v>2561</v>
      </c>
    </row>
    <row r="58" spans="1:19" ht="20.45" customHeight="1">
      <c r="C58" s="233"/>
      <c r="D58" s="230"/>
      <c r="E58" s="233"/>
      <c r="F58" s="231"/>
      <c r="G58" s="233"/>
      <c r="H58" s="232"/>
      <c r="I58" s="233"/>
      <c r="J58" s="231"/>
      <c r="K58" s="233" t="s">
        <v>218</v>
      </c>
    </row>
    <row r="59" spans="1:19" s="23" customFormat="1" ht="21" customHeight="1">
      <c r="A59" s="236" t="s">
        <v>223</v>
      </c>
      <c r="C59" s="255"/>
      <c r="D59" s="258"/>
      <c r="E59" s="255"/>
      <c r="F59" s="253"/>
      <c r="G59" s="246"/>
      <c r="H59" s="244"/>
      <c r="I59" s="246"/>
      <c r="J59" s="255"/>
      <c r="K59" s="256"/>
      <c r="M59" s="241"/>
      <c r="O59" s="241"/>
      <c r="Q59" s="241"/>
      <c r="S59" s="241"/>
    </row>
    <row r="60" spans="1:19" s="23" customFormat="1" ht="21" customHeight="1" thickBot="1">
      <c r="A60" s="89" t="s">
        <v>89</v>
      </c>
      <c r="C60" s="255"/>
      <c r="D60" s="258"/>
      <c r="E60" s="180">
        <f>E62-E61</f>
        <v>-189577</v>
      </c>
      <c r="F60" s="74"/>
      <c r="G60" s="180">
        <f>G62-G61</f>
        <v>627535</v>
      </c>
      <c r="H60" s="74"/>
      <c r="I60" s="259">
        <f>I35</f>
        <v>-190336</v>
      </c>
      <c r="J60" s="181"/>
      <c r="K60" s="259">
        <f>K35</f>
        <v>622261</v>
      </c>
      <c r="M60" s="241"/>
      <c r="O60" s="241"/>
      <c r="Q60" s="241"/>
      <c r="S60" s="241"/>
    </row>
    <row r="61" spans="1:19" s="23" customFormat="1" ht="21" customHeight="1" thickTop="1">
      <c r="A61" s="89" t="s">
        <v>224</v>
      </c>
      <c r="C61" s="255"/>
      <c r="D61" s="258"/>
      <c r="E61" s="180">
        <v>2334</v>
      </c>
      <c r="F61" s="74"/>
      <c r="G61" s="180">
        <v>9764</v>
      </c>
      <c r="H61" s="74"/>
      <c r="I61" s="181"/>
      <c r="J61" s="181"/>
      <c r="K61" s="181"/>
      <c r="M61" s="241"/>
      <c r="O61" s="241"/>
      <c r="Q61" s="241"/>
      <c r="S61" s="241"/>
    </row>
    <row r="62" spans="1:19" s="23" customFormat="1" ht="21" customHeight="1" thickBot="1">
      <c r="A62" s="243"/>
      <c r="C62" s="255"/>
      <c r="D62" s="258"/>
      <c r="E62" s="68">
        <f>E35</f>
        <v>-187243</v>
      </c>
      <c r="F62" s="69"/>
      <c r="G62" s="68">
        <f>G35</f>
        <v>637299</v>
      </c>
      <c r="H62" s="69"/>
      <c r="I62" s="69"/>
      <c r="J62" s="69"/>
      <c r="K62" s="69"/>
      <c r="M62" s="241"/>
      <c r="O62" s="241"/>
      <c r="Q62" s="241"/>
      <c r="S62" s="241"/>
    </row>
    <row r="63" spans="1:19" s="23" customFormat="1" ht="21" customHeight="1" thickTop="1">
      <c r="A63" s="243"/>
      <c r="C63" s="255"/>
      <c r="D63" s="258"/>
      <c r="E63" s="69"/>
      <c r="F63" s="69"/>
      <c r="G63" s="69"/>
      <c r="H63" s="69"/>
      <c r="I63" s="69"/>
      <c r="J63" s="69"/>
      <c r="K63" s="69"/>
      <c r="M63" s="241"/>
      <c r="O63" s="241"/>
      <c r="Q63" s="241"/>
      <c r="S63" s="241"/>
    </row>
    <row r="64" spans="1:19" ht="21" customHeight="1">
      <c r="A64" s="88" t="s">
        <v>53</v>
      </c>
      <c r="C64" s="61"/>
      <c r="E64" s="181"/>
      <c r="F64" s="74"/>
      <c r="G64" s="181"/>
      <c r="H64" s="74"/>
      <c r="I64" s="181"/>
      <c r="J64" s="181"/>
      <c r="K64" s="181"/>
    </row>
    <row r="65" spans="1:11" ht="21" customHeight="1" thickBot="1">
      <c r="A65" s="89" t="s">
        <v>89</v>
      </c>
      <c r="C65" s="61"/>
      <c r="E65" s="180">
        <f>E67-E66</f>
        <v>863520</v>
      </c>
      <c r="F65" s="74"/>
      <c r="G65" s="180">
        <f>G67-G66</f>
        <v>3926985</v>
      </c>
      <c r="H65" s="74"/>
      <c r="I65" s="187">
        <f>I46</f>
        <v>862761</v>
      </c>
      <c r="J65" s="181"/>
      <c r="K65" s="187">
        <f>K46</f>
        <v>3921711</v>
      </c>
    </row>
    <row r="66" spans="1:11" ht="21" customHeight="1" thickTop="1">
      <c r="A66" s="89" t="s">
        <v>224</v>
      </c>
      <c r="C66" s="61"/>
      <c r="E66" s="180">
        <v>2334</v>
      </c>
      <c r="F66" s="74"/>
      <c r="G66" s="180">
        <v>9764</v>
      </c>
      <c r="H66" s="74"/>
      <c r="I66" s="181"/>
      <c r="J66" s="181"/>
      <c r="K66" s="181"/>
    </row>
    <row r="67" spans="1:11" ht="21" customHeight="1" thickBot="1">
      <c r="E67" s="68">
        <f>E46</f>
        <v>865854</v>
      </c>
      <c r="F67" s="69"/>
      <c r="G67" s="68">
        <f>G46</f>
        <v>3936749</v>
      </c>
      <c r="H67" s="69"/>
      <c r="I67" s="69"/>
      <c r="J67" s="69"/>
      <c r="K67" s="69"/>
    </row>
    <row r="68" spans="1:11" ht="21" customHeight="1" thickTop="1">
      <c r="E68" s="69"/>
      <c r="F68" s="69"/>
      <c r="G68" s="69"/>
      <c r="H68" s="69"/>
      <c r="I68" s="69"/>
      <c r="J68" s="69"/>
      <c r="K68" s="69"/>
    </row>
    <row r="69" spans="1:11" ht="21" customHeight="1">
      <c r="A69" s="88" t="s">
        <v>51</v>
      </c>
      <c r="C69" s="61">
        <v>22</v>
      </c>
      <c r="E69" s="183"/>
      <c r="G69" s="183"/>
      <c r="I69" s="183"/>
      <c r="J69" s="183"/>
      <c r="K69" s="183"/>
    </row>
    <row r="70" spans="1:11" ht="21" customHeight="1">
      <c r="A70" s="178" t="s">
        <v>261</v>
      </c>
      <c r="B70" s="179"/>
      <c r="C70" s="61"/>
      <c r="E70" s="183"/>
      <c r="G70" s="183"/>
      <c r="H70" s="183"/>
      <c r="I70" s="183"/>
      <c r="J70" s="183"/>
      <c r="K70" s="183"/>
    </row>
    <row r="71" spans="1:11" ht="21" customHeight="1" thickBot="1">
      <c r="A71" s="178" t="s">
        <v>252</v>
      </c>
      <c r="B71" s="173"/>
      <c r="C71" s="61"/>
      <c r="E71" s="260">
        <f>E60/E73</f>
        <v>-9.1962135720758217E-2</v>
      </c>
      <c r="F71" s="261"/>
      <c r="G71" s="260">
        <f>G60/G73</f>
        <v>0.29882619047619047</v>
      </c>
      <c r="H71" s="261"/>
      <c r="I71" s="260">
        <f>I60/I73</f>
        <v>-9.233031994675639E-2</v>
      </c>
      <c r="J71" s="262"/>
      <c r="K71" s="260">
        <f>K60/K73</f>
        <v>0.29631476190476191</v>
      </c>
    </row>
    <row r="72" spans="1:11" ht="21" customHeight="1" thickTop="1">
      <c r="A72" s="178"/>
      <c r="B72" s="173"/>
      <c r="C72" s="61"/>
      <c r="E72" s="263"/>
      <c r="F72" s="261"/>
      <c r="G72" s="263"/>
      <c r="H72" s="261"/>
      <c r="I72" s="264"/>
      <c r="J72" s="262"/>
      <c r="K72" s="264"/>
    </row>
    <row r="73" spans="1:11" ht="21" customHeight="1" thickBot="1">
      <c r="A73" s="178" t="s">
        <v>206</v>
      </c>
      <c r="B73" s="173"/>
      <c r="C73" s="61"/>
      <c r="E73" s="265">
        <v>2061468</v>
      </c>
      <c r="F73" s="266"/>
      <c r="G73" s="265">
        <v>2100000</v>
      </c>
      <c r="H73" s="266"/>
      <c r="I73" s="265">
        <v>2061468</v>
      </c>
      <c r="J73" s="263"/>
      <c r="K73" s="265">
        <v>2100000</v>
      </c>
    </row>
    <row r="74" spans="1:11" ht="21" customHeight="1" thickTop="1">
      <c r="A74" s="178"/>
      <c r="B74" s="173"/>
      <c r="C74" s="61"/>
      <c r="E74" s="263"/>
      <c r="F74" s="261"/>
      <c r="G74" s="263"/>
      <c r="H74" s="261"/>
      <c r="I74" s="264"/>
      <c r="J74" s="262"/>
      <c r="K74" s="264"/>
    </row>
    <row r="75" spans="1:11" ht="21" customHeight="1">
      <c r="A75" s="178"/>
      <c r="B75" s="173"/>
      <c r="E75" s="184"/>
      <c r="G75" s="184"/>
      <c r="I75" s="184"/>
      <c r="J75" s="183"/>
      <c r="K75" s="87"/>
    </row>
    <row r="76" spans="1:11" ht="21" customHeight="1">
      <c r="A76" s="89" t="s">
        <v>17</v>
      </c>
      <c r="C76" s="257"/>
      <c r="E76" s="184"/>
      <c r="G76" s="184"/>
      <c r="I76" s="184"/>
      <c r="J76" s="183"/>
      <c r="K76" s="87"/>
    </row>
    <row r="77" spans="1:11" s="173" customFormat="1" ht="21" customHeight="1">
      <c r="B77" s="175"/>
      <c r="C77" s="172"/>
      <c r="D77" s="171"/>
      <c r="E77" s="171"/>
      <c r="F77" s="171"/>
      <c r="G77" s="171"/>
      <c r="H77" s="171"/>
      <c r="I77" s="171"/>
      <c r="J77" s="171"/>
      <c r="K77" s="90"/>
    </row>
  </sheetData>
  <mergeCells count="2">
    <mergeCell ref="I6:K6"/>
    <mergeCell ref="I56:K56"/>
  </mergeCells>
  <pageMargins left="0.71" right="0.19685039370078741" top="0.78740157480314965" bottom="0.59055118110236227" header="0.31496062992125984" footer="0.31496062992125984"/>
  <pageSetup paperSize="9" scale="73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43"/>
  <sheetViews>
    <sheetView showGridLines="0" view="pageBreakPreview" topLeftCell="A19" zoomScale="70" zoomScaleNormal="85" zoomScaleSheetLayoutView="70" workbookViewId="0">
      <selection activeCell="L11" sqref="L11:P11"/>
    </sheetView>
  </sheetViews>
  <sheetFormatPr defaultColWidth="9.140625" defaultRowHeight="21.75"/>
  <cols>
    <col min="1" max="1" width="29.85546875" style="76" customWidth="1"/>
    <col min="2" max="2" width="6.5703125" style="76" customWidth="1"/>
    <col min="3" max="3" width="2" style="77" customWidth="1"/>
    <col min="4" max="4" width="8.7109375" style="76" customWidth="1"/>
    <col min="5" max="5" width="1.28515625" style="77" customWidth="1"/>
    <col min="6" max="6" width="15.7109375" style="76" customWidth="1"/>
    <col min="7" max="7" width="1.5703125" style="76" customWidth="1"/>
    <col min="8" max="8" width="15.7109375" style="76" customWidth="1"/>
    <col min="9" max="9" width="1.5703125" style="76" customWidth="1"/>
    <col min="10" max="10" width="16.7109375" style="76" customWidth="1"/>
    <col min="11" max="11" width="1.7109375" style="76" customWidth="1"/>
    <col min="12" max="12" width="15.7109375" style="76" customWidth="1"/>
    <col min="13" max="13" width="1.5703125" style="76" customWidth="1"/>
    <col min="14" max="14" width="15.7109375" style="76" customWidth="1"/>
    <col min="15" max="15" width="1.5703125" style="76" customWidth="1"/>
    <col min="16" max="16" width="15.7109375" style="76" customWidth="1"/>
    <col min="17" max="17" width="1.7109375" style="76" customWidth="1"/>
    <col min="18" max="18" width="15.7109375" style="76" customWidth="1"/>
    <col min="19" max="19" width="1.5703125" style="76" customWidth="1"/>
    <col min="20" max="20" width="19.85546875" style="76" customWidth="1"/>
    <col min="21" max="21" width="1.7109375" style="76" customWidth="1"/>
    <col min="22" max="22" width="15.7109375" style="76" customWidth="1"/>
    <col min="23" max="23" width="1.7109375" style="76" customWidth="1"/>
    <col min="24" max="24" width="15.7109375" style="76" customWidth="1"/>
    <col min="25" max="25" width="1.7109375" style="76" customWidth="1"/>
    <col min="26" max="26" width="15.7109375" style="76" customWidth="1"/>
    <col min="27" max="27" width="1.7109375" style="76" customWidth="1"/>
    <col min="28" max="28" width="15.7109375" style="76" customWidth="1"/>
    <col min="29" max="16384" width="9.140625" style="76"/>
  </cols>
  <sheetData>
    <row r="1" spans="1:28">
      <c r="B1" s="79"/>
      <c r="C1" s="80"/>
      <c r="D1" s="79"/>
      <c r="E1" s="80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193" t="s">
        <v>189</v>
      </c>
    </row>
    <row r="2" spans="1:28" ht="22.5" customHeight="1">
      <c r="A2" s="78" t="s">
        <v>124</v>
      </c>
      <c r="B2" s="79"/>
      <c r="C2" s="80"/>
      <c r="D2" s="79"/>
      <c r="E2" s="80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8" ht="22.5" customHeight="1">
      <c r="A3" s="79" t="s">
        <v>73</v>
      </c>
      <c r="B3" s="79"/>
      <c r="C3" s="80"/>
      <c r="D3" s="79"/>
      <c r="E3" s="80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8" ht="22.5" customHeight="1">
      <c r="A4" s="3" t="s">
        <v>215</v>
      </c>
      <c r="B4" s="79"/>
      <c r="C4" s="80"/>
      <c r="D4" s="79"/>
      <c r="E4" s="80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</row>
    <row r="5" spans="1:28" ht="22.5" customHeight="1">
      <c r="B5" s="82"/>
      <c r="C5" s="83"/>
      <c r="D5" s="82"/>
      <c r="E5" s="83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4"/>
      <c r="U5" s="82"/>
      <c r="V5" s="84"/>
      <c r="W5" s="82"/>
      <c r="X5" s="84"/>
      <c r="Y5" s="82"/>
      <c r="Z5" s="82"/>
      <c r="AA5" s="82"/>
      <c r="AB5" s="194" t="s">
        <v>181</v>
      </c>
    </row>
    <row r="6" spans="1:28" ht="22.5" customHeight="1">
      <c r="A6" s="81"/>
      <c r="B6" s="81"/>
      <c r="C6" s="85"/>
      <c r="D6" s="85"/>
      <c r="E6" s="85"/>
      <c r="F6" s="274" t="s">
        <v>1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</row>
    <row r="7" spans="1:28" ht="22.5" customHeight="1">
      <c r="A7" s="81"/>
      <c r="B7" s="81"/>
      <c r="C7" s="195"/>
      <c r="D7" s="195"/>
      <c r="E7" s="195"/>
      <c r="F7" s="273" t="s">
        <v>88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86"/>
      <c r="Z7" s="81"/>
      <c r="AA7" s="86"/>
      <c r="AB7" s="86"/>
    </row>
    <row r="8" spans="1:28" ht="22.5" customHeight="1">
      <c r="A8" s="81"/>
      <c r="B8" s="81"/>
      <c r="C8" s="195"/>
      <c r="D8" s="87"/>
      <c r="E8" s="195"/>
      <c r="F8" s="87"/>
      <c r="G8" s="87"/>
      <c r="H8" s="87"/>
      <c r="I8" s="87"/>
      <c r="J8" s="196"/>
      <c r="K8" s="196"/>
      <c r="L8" s="87"/>
      <c r="M8" s="87"/>
      <c r="N8" s="87"/>
      <c r="O8" s="87"/>
      <c r="P8" s="87"/>
      <c r="Q8" s="197"/>
      <c r="R8" s="87"/>
      <c r="S8" s="87"/>
      <c r="T8" s="275" t="s">
        <v>36</v>
      </c>
      <c r="U8" s="275"/>
      <c r="V8" s="275"/>
      <c r="W8" s="196"/>
      <c r="X8" s="87"/>
      <c r="Y8" s="87"/>
      <c r="Z8" s="81"/>
      <c r="AA8" s="86"/>
      <c r="AB8" s="86"/>
    </row>
    <row r="9" spans="1:28" ht="22.5" customHeight="1">
      <c r="A9" s="81"/>
      <c r="B9" s="81"/>
      <c r="C9" s="195"/>
      <c r="D9" s="87"/>
      <c r="E9" s="195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198" t="s">
        <v>143</v>
      </c>
      <c r="U9" s="197"/>
      <c r="V9" s="87"/>
      <c r="W9" s="87"/>
      <c r="X9" s="87"/>
      <c r="Y9" s="87"/>
      <c r="Z9" s="81" t="s">
        <v>74</v>
      </c>
      <c r="AA9" s="86"/>
      <c r="AB9" s="86"/>
    </row>
    <row r="10" spans="1:28" ht="22.5" customHeight="1">
      <c r="A10" s="81"/>
      <c r="B10" s="81"/>
      <c r="C10" s="195"/>
      <c r="D10" s="87"/>
      <c r="E10" s="195"/>
      <c r="F10" s="87"/>
      <c r="G10" s="87"/>
      <c r="H10" s="87"/>
      <c r="I10" s="87"/>
      <c r="J10" s="87" t="s">
        <v>132</v>
      </c>
      <c r="K10" s="87"/>
      <c r="L10" s="87"/>
      <c r="M10" s="87"/>
      <c r="N10" s="87"/>
      <c r="O10" s="87"/>
      <c r="P10" s="87"/>
      <c r="Q10" s="87"/>
      <c r="R10" s="87"/>
      <c r="S10" s="87"/>
      <c r="T10" s="87" t="s">
        <v>75</v>
      </c>
      <c r="U10" s="87"/>
      <c r="V10" s="87"/>
      <c r="W10" s="87"/>
      <c r="X10" s="87"/>
      <c r="Y10" s="86"/>
      <c r="Z10" s="81" t="s">
        <v>77</v>
      </c>
      <c r="AA10" s="86"/>
      <c r="AB10" s="86"/>
    </row>
    <row r="11" spans="1:28" s="81" customFormat="1" ht="22.5" customHeight="1">
      <c r="C11" s="87"/>
      <c r="E11" s="87"/>
      <c r="J11" s="87" t="s">
        <v>133</v>
      </c>
      <c r="K11" s="87"/>
      <c r="L11" s="276" t="s">
        <v>203</v>
      </c>
      <c r="M11" s="276"/>
      <c r="N11" s="276"/>
      <c r="O11" s="276"/>
      <c r="P11" s="276"/>
      <c r="Q11" s="87"/>
      <c r="T11" s="81" t="s">
        <v>90</v>
      </c>
      <c r="U11" s="87"/>
      <c r="V11" s="81" t="s">
        <v>76</v>
      </c>
      <c r="W11" s="87"/>
      <c r="X11" s="81" t="s">
        <v>76</v>
      </c>
      <c r="Y11" s="87"/>
      <c r="Z11" s="81" t="s">
        <v>79</v>
      </c>
      <c r="AA11" s="87"/>
      <c r="AB11" s="81" t="s">
        <v>76</v>
      </c>
    </row>
    <row r="12" spans="1:28" s="81" customFormat="1" ht="22.5" customHeight="1">
      <c r="E12" s="77"/>
      <c r="F12" s="87" t="s">
        <v>33</v>
      </c>
      <c r="G12" s="87"/>
      <c r="H12" s="87" t="s">
        <v>128</v>
      </c>
      <c r="I12" s="87"/>
      <c r="J12" s="87" t="s">
        <v>231</v>
      </c>
      <c r="K12" s="87"/>
      <c r="L12" s="273" t="s">
        <v>232</v>
      </c>
      <c r="M12" s="273"/>
      <c r="N12" s="273"/>
      <c r="Q12" s="87"/>
      <c r="R12" s="87"/>
      <c r="S12" s="87"/>
      <c r="T12" s="81" t="s">
        <v>92</v>
      </c>
      <c r="U12" s="87"/>
      <c r="V12" s="81" t="s">
        <v>78</v>
      </c>
      <c r="W12" s="87"/>
      <c r="X12" s="81" t="s">
        <v>32</v>
      </c>
      <c r="Y12" s="87"/>
      <c r="Z12" s="81" t="s">
        <v>84</v>
      </c>
      <c r="AA12" s="87"/>
      <c r="AB12" s="81" t="s">
        <v>80</v>
      </c>
    </row>
    <row r="13" spans="1:28" s="81" customFormat="1" ht="22.5" customHeight="1">
      <c r="C13" s="87"/>
      <c r="D13" s="192" t="s">
        <v>3</v>
      </c>
      <c r="E13" s="87"/>
      <c r="F13" s="192" t="s">
        <v>81</v>
      </c>
      <c r="G13" s="87"/>
      <c r="H13" s="192" t="s">
        <v>127</v>
      </c>
      <c r="I13" s="87"/>
      <c r="J13" s="192" t="s">
        <v>233</v>
      </c>
      <c r="L13" s="192" t="s">
        <v>179</v>
      </c>
      <c r="M13" s="87"/>
      <c r="N13" s="192" t="s">
        <v>234</v>
      </c>
      <c r="P13" s="192" t="s">
        <v>82</v>
      </c>
      <c r="R13" s="192" t="s">
        <v>165</v>
      </c>
      <c r="S13" s="87"/>
      <c r="T13" s="192" t="s">
        <v>91</v>
      </c>
      <c r="V13" s="192" t="s">
        <v>83</v>
      </c>
      <c r="X13" s="192" t="s">
        <v>93</v>
      </c>
      <c r="Z13" s="192" t="s">
        <v>94</v>
      </c>
      <c r="AB13" s="192" t="s">
        <v>85</v>
      </c>
    </row>
    <row r="14" spans="1:28" s="81" customFormat="1" ht="22.5" customHeight="1">
      <c r="A14" s="199" t="s">
        <v>193</v>
      </c>
      <c r="C14" s="87"/>
      <c r="D14" s="60"/>
      <c r="E14" s="87"/>
      <c r="F14" s="65">
        <v>2100000</v>
      </c>
      <c r="G14" s="65"/>
      <c r="H14" s="65">
        <v>9319482</v>
      </c>
      <c r="I14" s="65"/>
      <c r="J14" s="65">
        <v>-211166</v>
      </c>
      <c r="K14" s="65"/>
      <c r="L14" s="65">
        <v>210000</v>
      </c>
      <c r="M14" s="65"/>
      <c r="N14" s="65">
        <v>0</v>
      </c>
      <c r="O14" s="65"/>
      <c r="P14" s="65">
        <v>238196</v>
      </c>
      <c r="Q14" s="65"/>
      <c r="R14" s="65">
        <v>0</v>
      </c>
      <c r="S14" s="65"/>
      <c r="T14" s="65">
        <v>16656527</v>
      </c>
      <c r="U14" s="65"/>
      <c r="V14" s="65">
        <f>SUM(T14:U14)</f>
        <v>16656527</v>
      </c>
      <c r="W14" s="65"/>
      <c r="X14" s="65">
        <f>SUM(V14,F14:R14)</f>
        <v>28313039</v>
      </c>
      <c r="Y14" s="65"/>
      <c r="Z14" s="65">
        <v>72551</v>
      </c>
      <c r="AA14" s="65"/>
      <c r="AB14" s="65">
        <f>X14+Z14</f>
        <v>28385590</v>
      </c>
    </row>
    <row r="15" spans="1:28" s="81" customFormat="1" ht="22.5" customHeight="1">
      <c r="A15" s="89" t="s">
        <v>190</v>
      </c>
      <c r="C15" s="87"/>
      <c r="D15" s="60"/>
      <c r="E15" s="87"/>
      <c r="F15" s="91">
        <v>0</v>
      </c>
      <c r="G15" s="65"/>
      <c r="H15" s="91">
        <v>0</v>
      </c>
      <c r="I15" s="69"/>
      <c r="J15" s="91">
        <v>0</v>
      </c>
      <c r="K15" s="65"/>
      <c r="L15" s="91">
        <v>0</v>
      </c>
      <c r="M15" s="69"/>
      <c r="N15" s="91">
        <v>0</v>
      </c>
      <c r="O15" s="65"/>
      <c r="P15" s="91">
        <f>'PL 6m'!G60</f>
        <v>627535</v>
      </c>
      <c r="Q15" s="65"/>
      <c r="R15" s="91">
        <v>0</v>
      </c>
      <c r="S15" s="69"/>
      <c r="T15" s="91">
        <v>0</v>
      </c>
      <c r="U15" s="65"/>
      <c r="V15" s="91">
        <f>SUM(T15:U15)</f>
        <v>0</v>
      </c>
      <c r="W15" s="65"/>
      <c r="X15" s="91">
        <f>SUM(F15:R15)+V15</f>
        <v>627535</v>
      </c>
      <c r="Y15" s="65"/>
      <c r="Z15" s="91">
        <f>'PL 6m'!G61</f>
        <v>9764</v>
      </c>
      <c r="AA15" s="65"/>
      <c r="AB15" s="91">
        <f>X15+Z15</f>
        <v>637299</v>
      </c>
    </row>
    <row r="16" spans="1:28" s="81" customFormat="1" ht="22.5" customHeight="1">
      <c r="A16" s="89" t="s">
        <v>191</v>
      </c>
      <c r="C16" s="87"/>
      <c r="D16" s="60"/>
      <c r="E16" s="87"/>
      <c r="F16" s="92">
        <v>0</v>
      </c>
      <c r="G16" s="65"/>
      <c r="H16" s="92">
        <v>0</v>
      </c>
      <c r="I16" s="69"/>
      <c r="J16" s="92">
        <v>0</v>
      </c>
      <c r="K16" s="65"/>
      <c r="L16" s="92">
        <v>0</v>
      </c>
      <c r="M16" s="69"/>
      <c r="N16" s="92">
        <v>0</v>
      </c>
      <c r="O16" s="65"/>
      <c r="P16" s="92">
        <v>0</v>
      </c>
      <c r="Q16" s="65"/>
      <c r="R16" s="92">
        <v>0</v>
      </c>
      <c r="S16" s="69"/>
      <c r="T16" s="92">
        <f>'PL 6m'!G43</f>
        <v>3299450</v>
      </c>
      <c r="U16" s="65"/>
      <c r="V16" s="92">
        <f>SUM(T16:U16)</f>
        <v>3299450</v>
      </c>
      <c r="W16" s="65"/>
      <c r="X16" s="92">
        <f>SUM(F16:R16)+V16</f>
        <v>3299450</v>
      </c>
      <c r="Y16" s="65"/>
      <c r="Z16" s="92">
        <f>[1]PL!G63-[1]PL!G59</f>
        <v>0</v>
      </c>
      <c r="AA16" s="65"/>
      <c r="AB16" s="92">
        <f>X16+Z16</f>
        <v>3299450</v>
      </c>
    </row>
    <row r="17" spans="1:28" s="81" customFormat="1" ht="22.5" customHeight="1">
      <c r="A17" s="89" t="s">
        <v>192</v>
      </c>
      <c r="C17" s="87"/>
      <c r="D17" s="60"/>
      <c r="E17" s="87"/>
      <c r="F17" s="65">
        <f>F15+F16</f>
        <v>0</v>
      </c>
      <c r="G17" s="65"/>
      <c r="H17" s="65">
        <f>H15+H16</f>
        <v>0</v>
      </c>
      <c r="I17" s="65"/>
      <c r="J17" s="65">
        <f>J15+J16</f>
        <v>0</v>
      </c>
      <c r="K17" s="65"/>
      <c r="L17" s="65">
        <f>L15+L16</f>
        <v>0</v>
      </c>
      <c r="M17" s="65"/>
      <c r="N17" s="65">
        <f>N15+N16</f>
        <v>0</v>
      </c>
      <c r="O17" s="65"/>
      <c r="P17" s="65">
        <f>P15+P16</f>
        <v>627535</v>
      </c>
      <c r="Q17" s="65"/>
      <c r="R17" s="65">
        <f>R15+R16</f>
        <v>0</v>
      </c>
      <c r="S17" s="65"/>
      <c r="T17" s="65">
        <f>T15+T16</f>
        <v>3299450</v>
      </c>
      <c r="U17" s="65"/>
      <c r="V17" s="65">
        <f>V15+V16</f>
        <v>3299450</v>
      </c>
      <c r="W17" s="65"/>
      <c r="X17" s="65">
        <f>X15+X16</f>
        <v>3926985</v>
      </c>
      <c r="Y17" s="65"/>
      <c r="Z17" s="65">
        <f>Z15+Z16</f>
        <v>9764</v>
      </c>
      <c r="AA17" s="65"/>
      <c r="AB17" s="65">
        <f>AB15+AB16</f>
        <v>3936749</v>
      </c>
    </row>
    <row r="18" spans="1:28" s="81" customFormat="1" ht="22.5" customHeight="1">
      <c r="A18" s="89" t="s">
        <v>212</v>
      </c>
      <c r="C18" s="87"/>
      <c r="D18" s="60">
        <v>23</v>
      </c>
      <c r="E18" s="87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v>0</v>
      </c>
      <c r="O18" s="65"/>
      <c r="P18" s="65">
        <v>-630000</v>
      </c>
      <c r="Q18" s="65"/>
      <c r="R18" s="65">
        <v>0</v>
      </c>
      <c r="S18" s="65"/>
      <c r="T18" s="65">
        <v>0</v>
      </c>
      <c r="U18" s="65"/>
      <c r="V18" s="65">
        <f>SUM(T18:U18)</f>
        <v>0</v>
      </c>
      <c r="W18" s="65"/>
      <c r="X18" s="65">
        <f>SUM(V18,F18:R18)</f>
        <v>-630000</v>
      </c>
      <c r="Y18" s="65"/>
      <c r="Z18" s="65">
        <v>0</v>
      </c>
      <c r="AA18" s="65"/>
      <c r="AB18" s="65">
        <f>X18+Z18</f>
        <v>-630000</v>
      </c>
    </row>
    <row r="19" spans="1:28" ht="22.5" customHeight="1">
      <c r="A19" s="11" t="s">
        <v>239</v>
      </c>
      <c r="C19" s="87"/>
      <c r="D19" s="61"/>
      <c r="E19" s="87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</row>
    <row r="20" spans="1:28" ht="22.5" customHeight="1">
      <c r="A20" s="11" t="s">
        <v>240</v>
      </c>
      <c r="C20" s="87"/>
      <c r="D20" s="61"/>
      <c r="E20" s="87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5">
        <v>0</v>
      </c>
      <c r="U20" s="65"/>
      <c r="V20" s="65">
        <f>SUM(T20:U20)</f>
        <v>0</v>
      </c>
      <c r="W20" s="65"/>
      <c r="X20" s="65">
        <f>SUM(F20:R20,V20)</f>
        <v>0</v>
      </c>
      <c r="Y20" s="65"/>
      <c r="Z20" s="65">
        <v>-9569</v>
      </c>
      <c r="AA20" s="65"/>
      <c r="AB20" s="65">
        <f>SUM(X20:Z20)</f>
        <v>-9569</v>
      </c>
    </row>
    <row r="21" spans="1:28" s="81" customFormat="1" ht="22.5" customHeight="1" thickBot="1">
      <c r="A21" s="88" t="s">
        <v>207</v>
      </c>
      <c r="B21" s="76"/>
      <c r="C21" s="87"/>
      <c r="D21" s="76"/>
      <c r="E21" s="87"/>
      <c r="F21" s="68">
        <f>SUM(F17:F20,F14)</f>
        <v>2100000</v>
      </c>
      <c r="G21" s="69"/>
      <c r="H21" s="68">
        <f>SUM(H17:H20,H14)</f>
        <v>9319482</v>
      </c>
      <c r="I21" s="69"/>
      <c r="J21" s="68">
        <f>SUM(J17:J20,J14)</f>
        <v>-211166</v>
      </c>
      <c r="K21" s="65"/>
      <c r="L21" s="68">
        <f>SUM(L17:L20,L14)</f>
        <v>210000</v>
      </c>
      <c r="M21" s="69"/>
      <c r="N21" s="68">
        <f>SUM(N17:N20,N14)</f>
        <v>0</v>
      </c>
      <c r="O21" s="69"/>
      <c r="P21" s="68">
        <f>SUM(P17:P20,P14)</f>
        <v>235731</v>
      </c>
      <c r="Q21" s="65"/>
      <c r="R21" s="68">
        <f>SUM(R17:R20,R14)</f>
        <v>0</v>
      </c>
      <c r="S21" s="69"/>
      <c r="T21" s="68">
        <f>SUM(T17:T20,T14)</f>
        <v>19955977</v>
      </c>
      <c r="U21" s="65"/>
      <c r="V21" s="68">
        <f>SUM(V17:V20,V14)</f>
        <v>19955977</v>
      </c>
      <c r="W21" s="65"/>
      <c r="X21" s="68">
        <f>SUM(X17:X20,X14)</f>
        <v>31610024</v>
      </c>
      <c r="Y21" s="65"/>
      <c r="Z21" s="68">
        <f>SUM(Z17:Z20,Z14)</f>
        <v>72746</v>
      </c>
      <c r="AA21" s="65"/>
      <c r="AB21" s="68">
        <f>SUM(AB17:AB20,AB14)</f>
        <v>31682770</v>
      </c>
    </row>
    <row r="22" spans="1:28" s="81" customFormat="1" ht="22.5" customHeight="1" thickTop="1">
      <c r="A22" s="200"/>
      <c r="C22" s="87"/>
      <c r="D22" s="61"/>
      <c r="E22" s="87"/>
      <c r="F22" s="65"/>
      <c r="G22" s="69"/>
      <c r="H22" s="65"/>
      <c r="I22" s="65"/>
      <c r="J22" s="65"/>
      <c r="K22" s="65"/>
      <c r="L22" s="65"/>
      <c r="M22" s="65"/>
      <c r="N22" s="65"/>
      <c r="O22" s="7"/>
      <c r="P22" s="7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9"/>
    </row>
    <row r="23" spans="1:28" ht="22.5" customHeight="1">
      <c r="A23" s="199" t="s">
        <v>216</v>
      </c>
      <c r="C23" s="87"/>
      <c r="D23" s="61"/>
      <c r="E23" s="87"/>
      <c r="F23" s="65">
        <v>2100000</v>
      </c>
      <c r="G23" s="65"/>
      <c r="H23" s="65">
        <v>9319482</v>
      </c>
      <c r="I23" s="65"/>
      <c r="J23" s="65">
        <v>-211166</v>
      </c>
      <c r="K23" s="65"/>
      <c r="L23" s="65">
        <v>210000</v>
      </c>
      <c r="M23" s="65"/>
      <c r="N23" s="65">
        <v>366784</v>
      </c>
      <c r="O23" s="65"/>
      <c r="P23" s="65">
        <v>-544163</v>
      </c>
      <c r="Q23" s="65"/>
      <c r="R23" s="65">
        <v>-366784</v>
      </c>
      <c r="S23" s="65"/>
      <c r="T23" s="65">
        <v>19836652</v>
      </c>
      <c r="U23" s="65"/>
      <c r="V23" s="65">
        <f>SUM(T23:U23)</f>
        <v>19836652</v>
      </c>
      <c r="W23" s="69"/>
      <c r="X23" s="65">
        <f>SUM(F23:R23,V23)</f>
        <v>30710805</v>
      </c>
      <c r="Y23" s="65"/>
      <c r="Z23" s="65">
        <v>67342</v>
      </c>
      <c r="AA23" s="65"/>
      <c r="AB23" s="65">
        <f>SUM(X23:Z23)</f>
        <v>30778147</v>
      </c>
    </row>
    <row r="24" spans="1:28" ht="22.5" customHeight="1">
      <c r="A24" s="200" t="s">
        <v>235</v>
      </c>
      <c r="C24" s="87"/>
      <c r="D24" s="61"/>
      <c r="E24" s="87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9"/>
      <c r="X24" s="65"/>
      <c r="Y24" s="65"/>
      <c r="Z24" s="65"/>
      <c r="AA24" s="65"/>
      <c r="AB24" s="65"/>
    </row>
    <row r="25" spans="1:28" ht="25.5" customHeight="1">
      <c r="A25" s="200" t="s">
        <v>236</v>
      </c>
      <c r="C25" s="87"/>
      <c r="D25" s="61"/>
      <c r="E25" s="87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9"/>
      <c r="X25" s="65"/>
      <c r="Y25" s="65"/>
      <c r="Z25" s="65"/>
      <c r="AA25" s="65"/>
      <c r="AB25" s="65"/>
    </row>
    <row r="26" spans="1:28" ht="22.5" customHeight="1">
      <c r="A26" s="200" t="s">
        <v>237</v>
      </c>
      <c r="C26" s="87"/>
      <c r="D26" s="61">
        <v>2</v>
      </c>
      <c r="E26" s="87"/>
      <c r="F26" s="65">
        <v>0</v>
      </c>
      <c r="G26" s="65"/>
      <c r="H26" s="65">
        <v>0</v>
      </c>
      <c r="I26" s="65"/>
      <c r="J26" s="65">
        <v>0</v>
      </c>
      <c r="K26" s="65"/>
      <c r="L26" s="65">
        <v>0</v>
      </c>
      <c r="M26" s="65"/>
      <c r="N26" s="65">
        <v>0</v>
      </c>
      <c r="O26" s="65"/>
      <c r="P26" s="65">
        <v>-1132</v>
      </c>
      <c r="Q26" s="65"/>
      <c r="R26" s="65">
        <v>0</v>
      </c>
      <c r="S26" s="65"/>
      <c r="T26" s="65">
        <v>0</v>
      </c>
      <c r="U26" s="65"/>
      <c r="V26" s="65">
        <f>SUM(T26:U26)</f>
        <v>0</v>
      </c>
      <c r="W26" s="69"/>
      <c r="X26" s="65">
        <f>SUM(F26:R26,V26)</f>
        <v>-1132</v>
      </c>
      <c r="Y26" s="65"/>
      <c r="Z26" s="65">
        <v>0</v>
      </c>
      <c r="AA26" s="65"/>
      <c r="AB26" s="65">
        <f>SUM(X26:Z26)</f>
        <v>-1132</v>
      </c>
    </row>
    <row r="27" spans="1:28" ht="22.5" customHeight="1">
      <c r="A27" s="89" t="s">
        <v>256</v>
      </c>
      <c r="C27" s="87"/>
      <c r="D27" s="61"/>
      <c r="E27" s="87"/>
      <c r="F27" s="91">
        <v>0</v>
      </c>
      <c r="G27" s="65"/>
      <c r="H27" s="91">
        <v>0</v>
      </c>
      <c r="I27" s="69"/>
      <c r="J27" s="91">
        <v>0</v>
      </c>
      <c r="K27" s="65"/>
      <c r="L27" s="91">
        <v>0</v>
      </c>
      <c r="M27" s="69"/>
      <c r="N27" s="91">
        <v>0</v>
      </c>
      <c r="O27" s="65"/>
      <c r="P27" s="91">
        <f>'PL 6m'!E60</f>
        <v>-189577</v>
      </c>
      <c r="Q27" s="65"/>
      <c r="R27" s="91">
        <v>0</v>
      </c>
      <c r="S27" s="69"/>
      <c r="T27" s="91">
        <v>0</v>
      </c>
      <c r="U27" s="65"/>
      <c r="V27" s="91">
        <f>SUM(T27:U27)</f>
        <v>0</v>
      </c>
      <c r="W27" s="65"/>
      <c r="X27" s="91">
        <f>SUM(F27:R27)+V27</f>
        <v>-189577</v>
      </c>
      <c r="Y27" s="65"/>
      <c r="Z27" s="91">
        <f>'PL 6m'!E61</f>
        <v>2334</v>
      </c>
      <c r="AA27" s="65"/>
      <c r="AB27" s="91">
        <f t="shared" ref="AB27:AB28" si="0">X27+Z27</f>
        <v>-187243</v>
      </c>
    </row>
    <row r="28" spans="1:28" ht="22.5" customHeight="1">
      <c r="A28" s="89" t="s">
        <v>191</v>
      </c>
      <c r="C28" s="87"/>
      <c r="D28" s="61"/>
      <c r="E28" s="87"/>
      <c r="F28" s="92">
        <v>0</v>
      </c>
      <c r="G28" s="65"/>
      <c r="H28" s="92">
        <v>0</v>
      </c>
      <c r="I28" s="69"/>
      <c r="J28" s="92">
        <v>0</v>
      </c>
      <c r="K28" s="65"/>
      <c r="L28" s="92">
        <v>0</v>
      </c>
      <c r="M28" s="69"/>
      <c r="N28" s="92">
        <v>0</v>
      </c>
      <c r="O28" s="65"/>
      <c r="P28" s="92">
        <v>0</v>
      </c>
      <c r="Q28" s="65"/>
      <c r="R28" s="92">
        <v>0</v>
      </c>
      <c r="S28" s="69"/>
      <c r="T28" s="92">
        <f>'PL 6m'!E43</f>
        <v>1053097</v>
      </c>
      <c r="U28" s="65"/>
      <c r="V28" s="92">
        <f>SUM(T28:U28)</f>
        <v>1053097</v>
      </c>
      <c r="W28" s="69"/>
      <c r="X28" s="92">
        <f>SUM(F28:R28)+V28</f>
        <v>1053097</v>
      </c>
      <c r="Y28" s="65"/>
      <c r="Z28" s="92">
        <v>0</v>
      </c>
      <c r="AA28" s="65"/>
      <c r="AB28" s="92">
        <f t="shared" si="0"/>
        <v>1053097</v>
      </c>
    </row>
    <row r="29" spans="1:28" ht="22.5" customHeight="1">
      <c r="A29" s="89" t="s">
        <v>192</v>
      </c>
      <c r="C29" s="87"/>
      <c r="D29" s="61"/>
      <c r="E29" s="87"/>
      <c r="F29" s="65">
        <f>F27+F28</f>
        <v>0</v>
      </c>
      <c r="G29" s="65"/>
      <c r="H29" s="65">
        <f>H27+H28</f>
        <v>0</v>
      </c>
      <c r="I29" s="65"/>
      <c r="J29" s="65">
        <f>J27+J28</f>
        <v>0</v>
      </c>
      <c r="K29" s="65"/>
      <c r="L29" s="65">
        <f>L27+L28</f>
        <v>0</v>
      </c>
      <c r="M29" s="65"/>
      <c r="N29" s="65">
        <f>N27+N28</f>
        <v>0</v>
      </c>
      <c r="O29" s="65"/>
      <c r="P29" s="65">
        <f>P27+P28</f>
        <v>-189577</v>
      </c>
      <c r="Q29" s="65"/>
      <c r="R29" s="65">
        <f>R27+R28</f>
        <v>0</v>
      </c>
      <c r="S29" s="65"/>
      <c r="T29" s="65">
        <f>T27+T28</f>
        <v>1053097</v>
      </c>
      <c r="U29" s="65"/>
      <c r="V29" s="65">
        <f>V27+V28</f>
        <v>1053097</v>
      </c>
      <c r="W29" s="65"/>
      <c r="X29" s="65">
        <f>X27+X28</f>
        <v>863520</v>
      </c>
      <c r="Y29" s="65"/>
      <c r="Z29" s="65">
        <f>SUM(Z27:Z28)</f>
        <v>2334</v>
      </c>
      <c r="AA29" s="65"/>
      <c r="AB29" s="65">
        <f>AB27+AB28</f>
        <v>865854</v>
      </c>
    </row>
    <row r="30" spans="1:28" ht="22.5" customHeight="1">
      <c r="A30" s="11" t="s">
        <v>230</v>
      </c>
      <c r="C30" s="87"/>
      <c r="D30" s="61">
        <v>20</v>
      </c>
      <c r="E30" s="87"/>
      <c r="F30" s="65">
        <v>0</v>
      </c>
      <c r="G30" s="65"/>
      <c r="H30" s="65">
        <v>0</v>
      </c>
      <c r="I30" s="65"/>
      <c r="J30" s="65">
        <v>0</v>
      </c>
      <c r="K30" s="65"/>
      <c r="L30" s="65">
        <v>0</v>
      </c>
      <c r="M30" s="65"/>
      <c r="N30" s="65">
        <v>0</v>
      </c>
      <c r="O30" s="65"/>
      <c r="P30" s="65">
        <v>0</v>
      </c>
      <c r="Q30" s="65"/>
      <c r="R30" s="65">
        <v>-124772</v>
      </c>
      <c r="S30" s="65"/>
      <c r="T30" s="65">
        <v>0</v>
      </c>
      <c r="U30" s="65"/>
      <c r="V30" s="65">
        <f>SUM(T30:U30)</f>
        <v>0</v>
      </c>
      <c r="W30" s="65"/>
      <c r="X30" s="65">
        <f>SUM(F30:R30,V30)</f>
        <v>-124772</v>
      </c>
      <c r="Y30" s="65"/>
      <c r="Z30" s="65">
        <v>0</v>
      </c>
      <c r="AA30" s="65"/>
      <c r="AB30" s="65">
        <f>SUM(X30:Z30)</f>
        <v>-124772</v>
      </c>
    </row>
    <row r="31" spans="1:28" ht="22.5" customHeight="1">
      <c r="A31" s="11" t="s">
        <v>238</v>
      </c>
      <c r="C31" s="87"/>
      <c r="D31" s="61">
        <v>20</v>
      </c>
      <c r="E31" s="87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65"/>
      <c r="N31" s="65">
        <v>124772</v>
      </c>
      <c r="O31" s="65"/>
      <c r="P31" s="65">
        <v>-124772</v>
      </c>
      <c r="Q31" s="65"/>
      <c r="R31" s="65">
        <v>0</v>
      </c>
      <c r="S31" s="65"/>
      <c r="T31" s="65">
        <v>0</v>
      </c>
      <c r="U31" s="65"/>
      <c r="V31" s="65">
        <f>SUM(T31:U31)</f>
        <v>0</v>
      </c>
      <c r="W31" s="65"/>
      <c r="X31" s="65">
        <f>SUM(F31:R31,V31)</f>
        <v>0</v>
      </c>
      <c r="Y31" s="65"/>
      <c r="Z31" s="65">
        <v>0</v>
      </c>
      <c r="AA31" s="65"/>
      <c r="AB31" s="65">
        <f>SUM(X31:Z31)</f>
        <v>0</v>
      </c>
    </row>
    <row r="32" spans="1:28" s="81" customFormat="1" ht="22.5" customHeight="1">
      <c r="A32" s="89" t="s">
        <v>212</v>
      </c>
      <c r="C32" s="87"/>
      <c r="D32" s="60">
        <v>23</v>
      </c>
      <c r="E32" s="87"/>
      <c r="F32" s="65">
        <v>0</v>
      </c>
      <c r="G32" s="65"/>
      <c r="H32" s="65">
        <v>0</v>
      </c>
      <c r="I32" s="65"/>
      <c r="J32" s="65">
        <v>0</v>
      </c>
      <c r="K32" s="65"/>
      <c r="L32" s="65">
        <v>0</v>
      </c>
      <c r="M32" s="65"/>
      <c r="N32" s="65">
        <v>0</v>
      </c>
      <c r="O32" s="65"/>
      <c r="P32" s="65">
        <v>-164800</v>
      </c>
      <c r="Q32" s="65"/>
      <c r="R32" s="65">
        <v>0</v>
      </c>
      <c r="S32" s="65"/>
      <c r="T32" s="65">
        <v>0</v>
      </c>
      <c r="U32" s="65"/>
      <c r="V32" s="65">
        <f>SUM(T32:U32)</f>
        <v>0</v>
      </c>
      <c r="W32" s="65"/>
      <c r="X32" s="65">
        <f>SUM(V32,F32:R32)</f>
        <v>-164800</v>
      </c>
      <c r="Y32" s="65"/>
      <c r="Z32" s="65">
        <v>0</v>
      </c>
      <c r="AA32" s="65"/>
      <c r="AB32" s="65">
        <f>X32+Z32</f>
        <v>-164800</v>
      </c>
    </row>
    <row r="33" spans="1:28" ht="22.5" customHeight="1">
      <c r="A33" s="11" t="s">
        <v>239</v>
      </c>
      <c r="C33" s="87"/>
      <c r="D33" s="61"/>
      <c r="E33" s="87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</row>
    <row r="34" spans="1:28" ht="22.5" customHeight="1">
      <c r="A34" s="11" t="s">
        <v>240</v>
      </c>
      <c r="C34" s="87"/>
      <c r="D34" s="61"/>
      <c r="E34" s="87"/>
      <c r="F34" s="65">
        <v>0</v>
      </c>
      <c r="G34" s="65"/>
      <c r="H34" s="65">
        <v>0</v>
      </c>
      <c r="I34" s="65"/>
      <c r="J34" s="65">
        <v>0</v>
      </c>
      <c r="K34" s="65"/>
      <c r="L34" s="65">
        <v>0</v>
      </c>
      <c r="M34" s="65"/>
      <c r="N34" s="65">
        <v>0</v>
      </c>
      <c r="O34" s="65"/>
      <c r="P34" s="65">
        <v>0</v>
      </c>
      <c r="Q34" s="65"/>
      <c r="R34" s="65">
        <v>0</v>
      </c>
      <c r="S34" s="65"/>
      <c r="T34" s="65">
        <v>0</v>
      </c>
      <c r="U34" s="65"/>
      <c r="V34" s="65">
        <f>SUM(T34:U34)</f>
        <v>0</v>
      </c>
      <c r="W34" s="65"/>
      <c r="X34" s="65">
        <f>SUM(F34:R34,V34)</f>
        <v>0</v>
      </c>
      <c r="Y34" s="65"/>
      <c r="Z34" s="65">
        <v>-13625</v>
      </c>
      <c r="AA34" s="65"/>
      <c r="AB34" s="65">
        <f>SUM(X34:Z34)</f>
        <v>-13625</v>
      </c>
    </row>
    <row r="35" spans="1:28" ht="22.5" thickBot="1">
      <c r="A35" s="88" t="s">
        <v>217</v>
      </c>
      <c r="C35" s="87"/>
      <c r="E35" s="87"/>
      <c r="F35" s="68">
        <f>SUM(F26,F29:F32,F23,F34)</f>
        <v>2100000</v>
      </c>
      <c r="G35" s="69"/>
      <c r="H35" s="68">
        <f>SUM(H26,H29:H32,H23,H34)</f>
        <v>9319482</v>
      </c>
      <c r="I35" s="69"/>
      <c r="J35" s="68">
        <f>SUM(J26,J29:J32,J23,J34)</f>
        <v>-211166</v>
      </c>
      <c r="K35" s="65"/>
      <c r="L35" s="68">
        <f>SUM(L26,L29:L32,L23,L34)</f>
        <v>210000</v>
      </c>
      <c r="M35" s="69"/>
      <c r="N35" s="68">
        <f>SUM(N26,N29:N32,N23,N34)</f>
        <v>491556</v>
      </c>
      <c r="O35" s="69"/>
      <c r="P35" s="68">
        <f>SUM(P26,P29:P32,P23,P34)</f>
        <v>-1024444</v>
      </c>
      <c r="Q35" s="65"/>
      <c r="R35" s="68">
        <f>SUM(R26,R29:R32,R23,R34)</f>
        <v>-491556</v>
      </c>
      <c r="S35" s="69"/>
      <c r="T35" s="68">
        <f>SUM(T26,T29:T32,T23,T34)</f>
        <v>20889749</v>
      </c>
      <c r="U35" s="65"/>
      <c r="V35" s="68">
        <f>SUM(V26,V29:V32,V23,V34)</f>
        <v>20889749</v>
      </c>
      <c r="W35" s="65"/>
      <c r="X35" s="68">
        <f>SUM(X26,X29:X32,X23,X34)</f>
        <v>31283621</v>
      </c>
      <c r="Y35" s="65"/>
      <c r="Z35" s="68">
        <f>SUM(Z26,Z29:Z32,Z23,Z34)</f>
        <v>56051</v>
      </c>
      <c r="AA35" s="65"/>
      <c r="AB35" s="68">
        <f>SUM(AB26,AB29:AB32,AB23,AB34)</f>
        <v>31339672</v>
      </c>
    </row>
    <row r="36" spans="1:28" ht="22.5" thickTop="1">
      <c r="A36" s="88"/>
      <c r="C36" s="87"/>
      <c r="D36" s="87"/>
      <c r="E36" s="87"/>
      <c r="F36" s="74">
        <f>F35-BS!E93</f>
        <v>0</v>
      </c>
      <c r="G36" s="74"/>
      <c r="H36" s="74">
        <f>H35-BS!E94</f>
        <v>0</v>
      </c>
      <c r="I36" s="74"/>
      <c r="J36" s="74">
        <f>J35-BS!E96</f>
        <v>0</v>
      </c>
      <c r="K36" s="74"/>
      <c r="L36" s="74">
        <f>L35-BS!E99</f>
        <v>0</v>
      </c>
      <c r="M36" s="74"/>
      <c r="N36" s="74">
        <f>N35-BS!E100</f>
        <v>0</v>
      </c>
      <c r="O36" s="74"/>
      <c r="P36" s="74">
        <f>P35-BS!E101</f>
        <v>0</v>
      </c>
      <c r="Q36" s="74"/>
      <c r="R36" s="74">
        <f>R35-BS!E102</f>
        <v>0</v>
      </c>
      <c r="S36" s="74"/>
      <c r="T36" s="74"/>
      <c r="U36" s="74"/>
      <c r="V36" s="74">
        <f>V35-BS!E103</f>
        <v>0</v>
      </c>
      <c r="W36" s="74"/>
      <c r="X36" s="74">
        <f>X35-BS!E104</f>
        <v>0</v>
      </c>
      <c r="Y36" s="74"/>
      <c r="Z36" s="74">
        <f>Z35-BS!E105</f>
        <v>0</v>
      </c>
      <c r="AA36" s="74"/>
      <c r="AB36" s="74">
        <f>AB35-BS!E106</f>
        <v>0</v>
      </c>
    </row>
    <row r="37" spans="1:28"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</row>
    <row r="38" spans="1:28">
      <c r="A38" s="89" t="s">
        <v>17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</row>
    <row r="39" spans="1:28">
      <c r="A39" s="89"/>
    </row>
    <row r="41" spans="1:28">
      <c r="F41" s="69"/>
      <c r="G41" s="69"/>
      <c r="H41" s="69"/>
      <c r="I41" s="69"/>
      <c r="J41" s="65"/>
      <c r="K41" s="65"/>
      <c r="L41" s="69"/>
      <c r="M41" s="69"/>
      <c r="N41" s="69"/>
      <c r="O41" s="69"/>
      <c r="P41" s="69"/>
      <c r="Q41" s="65"/>
      <c r="R41" s="69"/>
      <c r="S41" s="69"/>
      <c r="T41" s="69"/>
      <c r="U41" s="65"/>
      <c r="V41" s="69"/>
      <c r="W41" s="65"/>
      <c r="X41" s="69"/>
      <c r="Y41" s="65"/>
      <c r="Z41" s="69"/>
      <c r="AA41" s="65"/>
      <c r="AB41" s="69"/>
    </row>
    <row r="42" spans="1:28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3" spans="1:28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</row>
  </sheetData>
  <mergeCells count="5">
    <mergeCell ref="L12:N12"/>
    <mergeCell ref="F6:AB6"/>
    <mergeCell ref="F7:X7"/>
    <mergeCell ref="T8:V8"/>
    <mergeCell ref="L11:P11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39"/>
  <sheetViews>
    <sheetView showGridLines="0" tabSelected="1" view="pageBreakPreview" zoomScale="55" zoomScaleNormal="85" zoomScaleSheetLayoutView="55" workbookViewId="0">
      <selection activeCell="L11" sqref="L11:N11"/>
    </sheetView>
  </sheetViews>
  <sheetFormatPr defaultColWidth="9.140625" defaultRowHeight="23.25"/>
  <cols>
    <col min="1" max="1" width="12.85546875" style="201" customWidth="1"/>
    <col min="2" max="2" width="29.140625" style="201" customWidth="1"/>
    <col min="3" max="3" width="13.85546875" style="201" customWidth="1"/>
    <col min="4" max="4" width="8.85546875" style="216" customWidth="1"/>
    <col min="5" max="5" width="1.28515625" style="216" customWidth="1"/>
    <col min="6" max="6" width="16.28515625" style="201" customWidth="1"/>
    <col min="7" max="7" width="1.7109375" style="201" customWidth="1"/>
    <col min="8" max="8" width="16.28515625" style="201" customWidth="1"/>
    <col min="9" max="9" width="2" style="201" customWidth="1"/>
    <col min="10" max="10" width="16.28515625" style="201" customWidth="1"/>
    <col min="11" max="11" width="1.7109375" style="201" customWidth="1"/>
    <col min="12" max="12" width="16.28515625" style="201" customWidth="1"/>
    <col min="13" max="13" width="1.7109375" style="201" customWidth="1"/>
    <col min="14" max="14" width="16.140625" style="201" customWidth="1"/>
    <col min="15" max="15" width="1.7109375" style="201" customWidth="1"/>
    <col min="16" max="16" width="16.28515625" style="201" customWidth="1"/>
    <col min="17" max="17" width="1.7109375" style="201" customWidth="1"/>
    <col min="18" max="18" width="16.28515625" style="201" customWidth="1"/>
    <col min="19" max="19" width="2" style="201" customWidth="1"/>
    <col min="20" max="20" width="17" style="201" customWidth="1"/>
    <col min="21" max="21" width="1.7109375" style="201" customWidth="1"/>
    <col min="22" max="22" width="16.28515625" style="201" customWidth="1"/>
    <col min="23" max="23" width="1.7109375" style="201" customWidth="1"/>
    <col min="24" max="24" width="16.28515625" style="201" customWidth="1"/>
    <col min="25" max="25" width="1.7109375" style="201" customWidth="1"/>
    <col min="26" max="26" width="16.28515625" style="201" customWidth="1"/>
    <col min="27" max="27" width="0.85546875" style="201" customWidth="1"/>
    <col min="28" max="16384" width="9.140625" style="201"/>
  </cols>
  <sheetData>
    <row r="1" spans="1:26">
      <c r="B1" s="202"/>
      <c r="C1" s="202"/>
      <c r="D1" s="203"/>
      <c r="E1" s="203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193" t="s">
        <v>189</v>
      </c>
    </row>
    <row r="2" spans="1:26" ht="22.5" customHeight="1">
      <c r="A2" s="2" t="s">
        <v>124</v>
      </c>
      <c r="B2" s="202"/>
      <c r="C2" s="202"/>
      <c r="D2" s="203"/>
      <c r="E2" s="203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</row>
    <row r="3" spans="1:26" ht="22.5" customHeight="1">
      <c r="A3" s="202" t="s">
        <v>95</v>
      </c>
      <c r="B3" s="202"/>
      <c r="C3" s="202"/>
      <c r="D3" s="203"/>
      <c r="E3" s="203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</row>
    <row r="4" spans="1:26" ht="22.5" customHeight="1">
      <c r="A4" s="202" t="s">
        <v>215</v>
      </c>
      <c r="B4" s="202"/>
      <c r="C4" s="202"/>
      <c r="D4" s="203"/>
      <c r="E4" s="203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26" ht="20.25" customHeight="1">
      <c r="B5" s="204"/>
      <c r="C5" s="204"/>
      <c r="D5" s="205"/>
      <c r="E5" s="205"/>
      <c r="F5" s="204"/>
      <c r="G5" s="204"/>
      <c r="H5" s="204"/>
      <c r="I5" s="204"/>
      <c r="J5" s="206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6"/>
      <c r="W5" s="204"/>
      <c r="X5" s="206"/>
      <c r="Y5" s="204"/>
      <c r="Z5" s="194" t="s">
        <v>181</v>
      </c>
    </row>
    <row r="6" spans="1:26" ht="22.5" customHeight="1">
      <c r="A6" s="207"/>
      <c r="B6" s="207"/>
      <c r="C6" s="207"/>
      <c r="D6" s="208"/>
      <c r="E6" s="208"/>
      <c r="F6" s="268" t="s">
        <v>2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26" ht="22.5" customHeight="1">
      <c r="A7" s="207"/>
      <c r="B7" s="207"/>
      <c r="C7" s="207"/>
      <c r="D7" s="208"/>
      <c r="E7" s="208"/>
      <c r="F7" s="209"/>
      <c r="G7" s="209"/>
      <c r="H7" s="209"/>
      <c r="I7" s="209"/>
      <c r="J7" s="210"/>
      <c r="K7" s="210"/>
      <c r="L7" s="209"/>
      <c r="M7" s="209"/>
      <c r="N7" s="209"/>
      <c r="O7" s="209"/>
      <c r="P7" s="209"/>
      <c r="Q7" s="209"/>
      <c r="R7" s="209"/>
      <c r="S7" s="209"/>
      <c r="T7" s="277" t="s">
        <v>36</v>
      </c>
      <c r="U7" s="277"/>
      <c r="V7" s="277"/>
      <c r="W7" s="277"/>
      <c r="X7" s="277"/>
      <c r="Y7" s="211"/>
      <c r="Z7" s="211"/>
    </row>
    <row r="8" spans="1:26" ht="22.5" customHeight="1">
      <c r="A8" s="207"/>
      <c r="B8" s="207"/>
      <c r="C8" s="207"/>
      <c r="D8" s="208"/>
      <c r="E8" s="208"/>
      <c r="F8" s="209"/>
      <c r="G8" s="209"/>
      <c r="H8" s="209"/>
      <c r="I8" s="209"/>
      <c r="J8" s="212"/>
      <c r="K8" s="212"/>
      <c r="L8" s="209"/>
      <c r="M8" s="209"/>
      <c r="N8" s="209"/>
      <c r="O8" s="209"/>
      <c r="P8" s="209"/>
      <c r="Q8" s="209"/>
      <c r="R8" s="209"/>
      <c r="S8" s="209"/>
      <c r="T8" s="277" t="s">
        <v>143</v>
      </c>
      <c r="U8" s="277"/>
      <c r="V8" s="277"/>
      <c r="W8" s="212"/>
      <c r="X8" s="212"/>
      <c r="Y8" s="212"/>
      <c r="Z8" s="212"/>
    </row>
    <row r="9" spans="1:26" s="207" customFormat="1" ht="22.5" customHeight="1">
      <c r="D9" s="212"/>
      <c r="E9" s="212"/>
      <c r="J9" s="212" t="s">
        <v>132</v>
      </c>
      <c r="K9" s="212"/>
      <c r="Q9" s="212"/>
      <c r="T9" s="207" t="s">
        <v>241</v>
      </c>
      <c r="U9" s="212"/>
      <c r="V9" s="212" t="s">
        <v>75</v>
      </c>
      <c r="W9" s="212"/>
      <c r="Y9" s="212"/>
    </row>
    <row r="10" spans="1:26" s="207" customFormat="1" ht="22.5" customHeight="1">
      <c r="D10" s="212"/>
      <c r="E10" s="212"/>
      <c r="J10" s="207" t="s">
        <v>133</v>
      </c>
      <c r="K10" s="212"/>
      <c r="L10" s="278" t="s">
        <v>203</v>
      </c>
      <c r="M10" s="278"/>
      <c r="N10" s="278"/>
      <c r="O10" s="278"/>
      <c r="P10" s="278"/>
      <c r="Q10" s="212"/>
      <c r="T10" s="207" t="s">
        <v>109</v>
      </c>
      <c r="U10" s="212"/>
      <c r="V10" s="207" t="s">
        <v>90</v>
      </c>
      <c r="W10" s="212"/>
      <c r="X10" s="207" t="s">
        <v>76</v>
      </c>
      <c r="Y10" s="212"/>
      <c r="Z10" s="207" t="s">
        <v>76</v>
      </c>
    </row>
    <row r="11" spans="1:26" s="207" customFormat="1" ht="22.5" customHeight="1">
      <c r="F11" s="212" t="s">
        <v>33</v>
      </c>
      <c r="H11" s="212" t="s">
        <v>128</v>
      </c>
      <c r="I11" s="212"/>
      <c r="J11" s="207" t="s">
        <v>231</v>
      </c>
      <c r="K11" s="212"/>
      <c r="L11" s="277" t="s">
        <v>232</v>
      </c>
      <c r="M11" s="277"/>
      <c r="N11" s="277"/>
      <c r="Q11" s="212"/>
      <c r="R11" s="212"/>
      <c r="S11" s="212"/>
      <c r="T11" s="212" t="s">
        <v>242</v>
      </c>
      <c r="U11" s="212"/>
      <c r="V11" s="207" t="s">
        <v>92</v>
      </c>
      <c r="W11" s="212"/>
      <c r="X11" s="207" t="s">
        <v>78</v>
      </c>
      <c r="Y11" s="212"/>
      <c r="Z11" s="207" t="s">
        <v>80</v>
      </c>
    </row>
    <row r="12" spans="1:26" s="207" customFormat="1" ht="22.5" customHeight="1">
      <c r="D12" s="213" t="s">
        <v>3</v>
      </c>
      <c r="E12" s="212"/>
      <c r="F12" s="213" t="s">
        <v>81</v>
      </c>
      <c r="H12" s="213" t="s">
        <v>127</v>
      </c>
      <c r="I12" s="212"/>
      <c r="J12" s="213" t="s">
        <v>233</v>
      </c>
      <c r="L12" s="213" t="s">
        <v>179</v>
      </c>
      <c r="N12" s="213" t="s">
        <v>234</v>
      </c>
      <c r="P12" s="213" t="s">
        <v>82</v>
      </c>
      <c r="R12" s="213" t="s">
        <v>165</v>
      </c>
      <c r="S12" s="212"/>
      <c r="T12" s="213" t="s">
        <v>233</v>
      </c>
      <c r="V12" s="213" t="s">
        <v>91</v>
      </c>
      <c r="X12" s="213" t="s">
        <v>83</v>
      </c>
      <c r="Z12" s="213" t="s">
        <v>85</v>
      </c>
    </row>
    <row r="13" spans="1:26" ht="22.5" customHeight="1">
      <c r="A13" s="214" t="s">
        <v>193</v>
      </c>
      <c r="D13" s="215"/>
      <c r="F13" s="55">
        <v>2100000</v>
      </c>
      <c r="G13" s="56"/>
      <c r="H13" s="55">
        <v>9319482</v>
      </c>
      <c r="I13" s="55"/>
      <c r="J13" s="55">
        <v>-211166</v>
      </c>
      <c r="K13" s="56"/>
      <c r="L13" s="56">
        <v>210000</v>
      </c>
      <c r="M13" s="56"/>
      <c r="N13" s="56">
        <v>0</v>
      </c>
      <c r="O13" s="56"/>
      <c r="P13" s="56">
        <v>972216</v>
      </c>
      <c r="Q13" s="56"/>
      <c r="R13" s="55">
        <v>0</v>
      </c>
      <c r="S13" s="55"/>
      <c r="T13" s="55">
        <v>2910398</v>
      </c>
      <c r="U13" s="56"/>
      <c r="V13" s="55">
        <v>13746129</v>
      </c>
      <c r="W13" s="56"/>
      <c r="X13" s="93">
        <f>SUM(T13:W13)</f>
        <v>16656527</v>
      </c>
      <c r="Y13" s="56"/>
      <c r="Z13" s="56">
        <f>SUM(F13:R13,X13)</f>
        <v>29047059</v>
      </c>
    </row>
    <row r="14" spans="1:26" ht="22.5" customHeight="1">
      <c r="A14" s="217" t="s">
        <v>243</v>
      </c>
      <c r="D14" s="201"/>
      <c r="E14" s="201"/>
      <c r="F14" s="218">
        <v>0</v>
      </c>
      <c r="G14" s="56"/>
      <c r="H14" s="218">
        <v>0</v>
      </c>
      <c r="I14" s="57"/>
      <c r="J14" s="219">
        <v>0</v>
      </c>
      <c r="K14" s="56"/>
      <c r="L14" s="218">
        <v>0</v>
      </c>
      <c r="M14" s="56"/>
      <c r="N14" s="218">
        <v>0</v>
      </c>
      <c r="O14" s="56"/>
      <c r="P14" s="218">
        <f>'PL 6m'!K35</f>
        <v>622261</v>
      </c>
      <c r="Q14" s="56"/>
      <c r="R14" s="218">
        <v>0</v>
      </c>
      <c r="S14" s="57"/>
      <c r="T14" s="218">
        <v>0</v>
      </c>
      <c r="U14" s="56"/>
      <c r="V14" s="219">
        <v>0</v>
      </c>
      <c r="W14" s="56"/>
      <c r="X14" s="218">
        <f t="shared" ref="X14:X17" si="0">SUM(T14:W14)</f>
        <v>0</v>
      </c>
      <c r="Y14" s="56"/>
      <c r="Z14" s="218">
        <f>SUM(F14:R14,X14)</f>
        <v>622261</v>
      </c>
    </row>
    <row r="15" spans="1:26" ht="22.5" customHeight="1">
      <c r="A15" s="217" t="s">
        <v>244</v>
      </c>
      <c r="D15" s="201"/>
      <c r="E15" s="201"/>
      <c r="F15" s="220">
        <v>0</v>
      </c>
      <c r="G15" s="56"/>
      <c r="H15" s="220">
        <v>0</v>
      </c>
      <c r="I15" s="57"/>
      <c r="J15" s="220">
        <v>0</v>
      </c>
      <c r="K15" s="56"/>
      <c r="L15" s="220">
        <v>0</v>
      </c>
      <c r="M15" s="56"/>
      <c r="N15" s="220">
        <v>0</v>
      </c>
      <c r="O15" s="56"/>
      <c r="P15" s="220">
        <v>0</v>
      </c>
      <c r="Q15" s="56"/>
      <c r="R15" s="220">
        <v>0</v>
      </c>
      <c r="S15" s="57"/>
      <c r="T15" s="220">
        <v>656000</v>
      </c>
      <c r="U15" s="56"/>
      <c r="V15" s="220">
        <f>'PL 6m'!K40+'PL 6m'!K41</f>
        <v>2643450</v>
      </c>
      <c r="W15" s="56"/>
      <c r="X15" s="220">
        <f t="shared" si="0"/>
        <v>3299450</v>
      </c>
      <c r="Y15" s="56"/>
      <c r="Z15" s="220">
        <f>SUM(F15:R15,X15)</f>
        <v>3299450</v>
      </c>
    </row>
    <row r="16" spans="1:26" ht="22.5" customHeight="1">
      <c r="A16" s="217" t="s">
        <v>245</v>
      </c>
      <c r="D16" s="215"/>
      <c r="E16" s="212"/>
      <c r="F16" s="55">
        <f>F14+F15</f>
        <v>0</v>
      </c>
      <c r="G16" s="56"/>
      <c r="H16" s="55">
        <f>H14+H15</f>
        <v>0</v>
      </c>
      <c r="I16" s="55"/>
      <c r="J16" s="55">
        <f>J14+J15</f>
        <v>0</v>
      </c>
      <c r="K16" s="57"/>
      <c r="L16" s="55">
        <f>L14+L15</f>
        <v>0</v>
      </c>
      <c r="M16" s="56"/>
      <c r="N16" s="55">
        <f>N14+N15</f>
        <v>0</v>
      </c>
      <c r="O16" s="56"/>
      <c r="P16" s="55">
        <f>P14+P15</f>
        <v>622261</v>
      </c>
      <c r="Q16" s="56"/>
      <c r="R16" s="55">
        <f>R14+R15</f>
        <v>0</v>
      </c>
      <c r="S16" s="55"/>
      <c r="T16" s="55">
        <f>T14+T15</f>
        <v>656000</v>
      </c>
      <c r="U16" s="56"/>
      <c r="V16" s="55">
        <f>V14+V15</f>
        <v>2643450</v>
      </c>
      <c r="W16" s="56"/>
      <c r="X16" s="56">
        <f t="shared" si="0"/>
        <v>3299450</v>
      </c>
      <c r="Y16" s="57"/>
      <c r="Z16" s="56">
        <f>SUM(Z14:Z15)</f>
        <v>3921711</v>
      </c>
    </row>
    <row r="17" spans="1:26" ht="22.5" customHeight="1">
      <c r="A17" s="217" t="s">
        <v>212</v>
      </c>
      <c r="D17" s="215">
        <v>23</v>
      </c>
      <c r="E17" s="212"/>
      <c r="F17" s="55">
        <v>0</v>
      </c>
      <c r="G17" s="56"/>
      <c r="H17" s="55">
        <v>0</v>
      </c>
      <c r="I17" s="55"/>
      <c r="J17" s="55">
        <v>0</v>
      </c>
      <c r="K17" s="57"/>
      <c r="L17" s="55">
        <v>0</v>
      </c>
      <c r="M17" s="56"/>
      <c r="N17" s="55">
        <v>0</v>
      </c>
      <c r="O17" s="56"/>
      <c r="P17" s="55">
        <v>-630000</v>
      </c>
      <c r="Q17" s="56"/>
      <c r="R17" s="55">
        <v>0</v>
      </c>
      <c r="S17" s="55"/>
      <c r="T17" s="55">
        <v>0</v>
      </c>
      <c r="U17" s="56"/>
      <c r="V17" s="55">
        <v>0</v>
      </c>
      <c r="W17" s="56"/>
      <c r="X17" s="56">
        <f t="shared" si="0"/>
        <v>0</v>
      </c>
      <c r="Y17" s="57"/>
      <c r="Z17" s="56">
        <f>SUM(F17:R17,X17)</f>
        <v>-630000</v>
      </c>
    </row>
    <row r="18" spans="1:26" ht="22.5" customHeight="1" thickBot="1">
      <c r="A18" s="214" t="s">
        <v>207</v>
      </c>
      <c r="D18" s="212"/>
      <c r="E18" s="212"/>
      <c r="F18" s="64">
        <f>SUM(F16:F17,F13)</f>
        <v>2100000</v>
      </c>
      <c r="G18" s="75"/>
      <c r="H18" s="64">
        <f>SUM(H16:H17,H13)</f>
        <v>9319482</v>
      </c>
      <c r="I18" s="75"/>
      <c r="J18" s="64">
        <f>SUM(J16:J17,J13)</f>
        <v>-211166</v>
      </c>
      <c r="K18" s="55"/>
      <c r="L18" s="64">
        <f>SUM(L16:L17,L13)</f>
        <v>210000</v>
      </c>
      <c r="M18" s="75"/>
      <c r="N18" s="64">
        <f>SUM(N16:N17,N13)</f>
        <v>0</v>
      </c>
      <c r="O18" s="75"/>
      <c r="P18" s="64">
        <f>SUM(P16:P17,P13)</f>
        <v>964477</v>
      </c>
      <c r="Q18" s="55"/>
      <c r="R18" s="64">
        <f>SUM(R16:R17,R13)</f>
        <v>0</v>
      </c>
      <c r="S18" s="75"/>
      <c r="T18" s="64">
        <f>SUM(T16:T17,T13)</f>
        <v>3566398</v>
      </c>
      <c r="U18" s="55"/>
      <c r="V18" s="64">
        <f>SUM(V16:V17,V13)</f>
        <v>16389579</v>
      </c>
      <c r="W18" s="55"/>
      <c r="X18" s="221">
        <f>SUM(X16:X17,X13)</f>
        <v>19955977</v>
      </c>
      <c r="Y18" s="55"/>
      <c r="Z18" s="64">
        <f>SUM(Z16:Z17,Z13)</f>
        <v>32338770</v>
      </c>
    </row>
    <row r="19" spans="1:26" ht="22.5" customHeight="1" thickTop="1">
      <c r="A19" s="222"/>
      <c r="D19" s="212"/>
      <c r="E19" s="212"/>
      <c r="F19" s="75"/>
      <c r="G19" s="75"/>
      <c r="H19" s="75"/>
      <c r="I19" s="75"/>
      <c r="J19" s="75"/>
      <c r="K19" s="55"/>
      <c r="L19" s="75"/>
      <c r="M19" s="75"/>
      <c r="N19" s="75"/>
      <c r="O19" s="75"/>
      <c r="P19" s="75"/>
      <c r="Q19" s="55"/>
      <c r="R19" s="75"/>
      <c r="S19" s="75"/>
      <c r="T19" s="75"/>
      <c r="U19" s="55"/>
      <c r="V19" s="75"/>
      <c r="W19" s="55"/>
      <c r="X19" s="75"/>
      <c r="Y19" s="55"/>
      <c r="Z19" s="75"/>
    </row>
    <row r="20" spans="1:26" ht="22.5" customHeight="1">
      <c r="A20" s="223" t="s">
        <v>216</v>
      </c>
      <c r="D20" s="215"/>
      <c r="F20" s="56">
        <v>2100000</v>
      </c>
      <c r="G20" s="56"/>
      <c r="H20" s="56">
        <v>9319482</v>
      </c>
      <c r="I20" s="55"/>
      <c r="J20" s="56">
        <v>-211166</v>
      </c>
      <c r="K20" s="56"/>
      <c r="L20" s="56">
        <v>210000</v>
      </c>
      <c r="M20" s="56"/>
      <c r="N20" s="56">
        <v>366784</v>
      </c>
      <c r="O20" s="56"/>
      <c r="P20" s="56">
        <v>180112</v>
      </c>
      <c r="Q20" s="56"/>
      <c r="R20" s="56">
        <v>-366784</v>
      </c>
      <c r="S20" s="55"/>
      <c r="T20" s="56">
        <v>3533598</v>
      </c>
      <c r="U20" s="56"/>
      <c r="V20" s="56">
        <v>16303054</v>
      </c>
      <c r="W20" s="56"/>
      <c r="X20" s="57">
        <f>SUM(T20:W20)</f>
        <v>19836652</v>
      </c>
      <c r="Y20" s="56"/>
      <c r="Z20" s="56">
        <f>SUM(F20:R20,X20)</f>
        <v>31435080</v>
      </c>
    </row>
    <row r="21" spans="1:26" ht="21.75" customHeight="1">
      <c r="A21" s="217" t="s">
        <v>246</v>
      </c>
      <c r="D21" s="215"/>
      <c r="F21" s="56"/>
      <c r="G21" s="56"/>
      <c r="H21" s="56"/>
      <c r="I21" s="55"/>
      <c r="J21" s="56"/>
      <c r="K21" s="56"/>
      <c r="L21" s="56"/>
      <c r="M21" s="56"/>
      <c r="N21" s="56"/>
      <c r="O21" s="56"/>
      <c r="P21" s="56"/>
      <c r="Q21" s="56"/>
      <c r="R21" s="56"/>
      <c r="S21" s="55"/>
      <c r="T21" s="56"/>
      <c r="U21" s="56"/>
      <c r="V21" s="56"/>
      <c r="W21" s="56"/>
      <c r="X21" s="57"/>
      <c r="Y21" s="56"/>
      <c r="Z21" s="56"/>
    </row>
    <row r="22" spans="1:26" ht="22.5" customHeight="1">
      <c r="A22" s="217" t="s">
        <v>247</v>
      </c>
      <c r="D22" s="215"/>
      <c r="F22" s="56"/>
      <c r="G22" s="56"/>
      <c r="H22" s="56"/>
      <c r="I22" s="55"/>
      <c r="J22" s="56"/>
      <c r="K22" s="56"/>
      <c r="L22" s="56"/>
      <c r="M22" s="56"/>
      <c r="N22" s="56"/>
      <c r="O22" s="56"/>
      <c r="P22" s="56"/>
      <c r="Q22" s="56"/>
      <c r="R22" s="56"/>
      <c r="S22" s="55"/>
      <c r="T22" s="56"/>
      <c r="U22" s="56"/>
      <c r="V22" s="56"/>
      <c r="W22" s="56"/>
      <c r="X22" s="57"/>
      <c r="Y22" s="56"/>
      <c r="Z22" s="56"/>
    </row>
    <row r="23" spans="1:26" ht="22.5" customHeight="1">
      <c r="A23" s="217" t="s">
        <v>248</v>
      </c>
      <c r="D23" s="215">
        <v>2</v>
      </c>
      <c r="F23" s="56">
        <v>0</v>
      </c>
      <c r="G23" s="56"/>
      <c r="H23" s="56">
        <v>0</v>
      </c>
      <c r="I23" s="55"/>
      <c r="J23" s="56">
        <v>0</v>
      </c>
      <c r="K23" s="56"/>
      <c r="L23" s="56">
        <v>0</v>
      </c>
      <c r="M23" s="56"/>
      <c r="N23" s="56">
        <v>0</v>
      </c>
      <c r="O23" s="56"/>
      <c r="P23" s="56">
        <v>-1132</v>
      </c>
      <c r="Q23" s="56"/>
      <c r="R23" s="56">
        <v>0</v>
      </c>
      <c r="S23" s="55"/>
      <c r="T23" s="56">
        <v>0</v>
      </c>
      <c r="U23" s="56"/>
      <c r="V23" s="56">
        <v>0</v>
      </c>
      <c r="W23" s="56"/>
      <c r="X23" s="57">
        <v>0</v>
      </c>
      <c r="Y23" s="56"/>
      <c r="Z23" s="56">
        <f>SUM(F23:R23,X23)</f>
        <v>-1132</v>
      </c>
    </row>
    <row r="24" spans="1:26" ht="22.5" customHeight="1">
      <c r="A24" s="217" t="s">
        <v>250</v>
      </c>
      <c r="D24" s="215"/>
      <c r="F24" s="218">
        <v>0</v>
      </c>
      <c r="G24" s="56"/>
      <c r="H24" s="219">
        <v>0</v>
      </c>
      <c r="I24" s="75"/>
      <c r="J24" s="218">
        <v>0</v>
      </c>
      <c r="K24" s="56"/>
      <c r="L24" s="218">
        <v>0</v>
      </c>
      <c r="M24" s="56"/>
      <c r="N24" s="218">
        <v>0</v>
      </c>
      <c r="O24" s="56"/>
      <c r="P24" s="218">
        <f>'PL 6m'!I35</f>
        <v>-190336</v>
      </c>
      <c r="Q24" s="56"/>
      <c r="R24" s="219">
        <v>0</v>
      </c>
      <c r="S24" s="75"/>
      <c r="T24" s="219">
        <v>0</v>
      </c>
      <c r="U24" s="56"/>
      <c r="V24" s="218">
        <v>0</v>
      </c>
      <c r="W24" s="56"/>
      <c r="X24" s="218">
        <f>SUM(T24:V24)</f>
        <v>0</v>
      </c>
      <c r="Y24" s="56"/>
      <c r="Z24" s="218">
        <f>SUM(F24:R24,X24)</f>
        <v>-190336</v>
      </c>
    </row>
    <row r="25" spans="1:26" ht="22.5" customHeight="1">
      <c r="A25" s="217" t="s">
        <v>191</v>
      </c>
      <c r="D25" s="215"/>
      <c r="F25" s="220">
        <v>0</v>
      </c>
      <c r="G25" s="56"/>
      <c r="H25" s="224">
        <v>0</v>
      </c>
      <c r="I25" s="75"/>
      <c r="J25" s="220">
        <v>0</v>
      </c>
      <c r="K25" s="56"/>
      <c r="L25" s="220">
        <v>0</v>
      </c>
      <c r="M25" s="56"/>
      <c r="N25" s="220">
        <v>0</v>
      </c>
      <c r="O25" s="56"/>
      <c r="P25" s="220">
        <v>0</v>
      </c>
      <c r="Q25" s="56"/>
      <c r="R25" s="224">
        <v>0</v>
      </c>
      <c r="S25" s="75"/>
      <c r="T25" s="224">
        <f>'PL 6m'!I39</f>
        <v>172200</v>
      </c>
      <c r="U25" s="56"/>
      <c r="V25" s="220">
        <f>'PL 6m'!I40+'PL 6m'!I41</f>
        <v>880897</v>
      </c>
      <c r="W25" s="56"/>
      <c r="X25" s="220">
        <f>SUM(T25:W25)</f>
        <v>1053097</v>
      </c>
      <c r="Y25" s="56"/>
      <c r="Z25" s="220">
        <f>SUM(F25:R25,X25)</f>
        <v>1053097</v>
      </c>
    </row>
    <row r="26" spans="1:26" ht="22.5" customHeight="1">
      <c r="A26" s="217" t="s">
        <v>192</v>
      </c>
      <c r="D26" s="215"/>
      <c r="E26" s="212"/>
      <c r="F26" s="55">
        <f>F24+F25</f>
        <v>0</v>
      </c>
      <c r="G26" s="56"/>
      <c r="H26" s="55">
        <f>H24+H25</f>
        <v>0</v>
      </c>
      <c r="I26" s="55"/>
      <c r="J26" s="55">
        <f>J24+J25</f>
        <v>0</v>
      </c>
      <c r="K26" s="57"/>
      <c r="L26" s="55">
        <f>L24+L25</f>
        <v>0</v>
      </c>
      <c r="M26" s="56"/>
      <c r="N26" s="55">
        <f>N24+N25</f>
        <v>0</v>
      </c>
      <c r="O26" s="56"/>
      <c r="P26" s="55">
        <f>P24+P25</f>
        <v>-190336</v>
      </c>
      <c r="Q26" s="56"/>
      <c r="R26" s="55">
        <f>R24+R25</f>
        <v>0</v>
      </c>
      <c r="S26" s="55"/>
      <c r="T26" s="55">
        <f>T24+T25</f>
        <v>172200</v>
      </c>
      <c r="U26" s="56"/>
      <c r="V26" s="55">
        <f>V24+V25</f>
        <v>880897</v>
      </c>
      <c r="W26" s="56"/>
      <c r="X26" s="55">
        <f>X24+X25</f>
        <v>1053097</v>
      </c>
      <c r="Y26" s="57"/>
      <c r="Z26" s="56">
        <f>SUM(Z24:Z25)</f>
        <v>862761</v>
      </c>
    </row>
    <row r="27" spans="1:26" ht="22.5" customHeight="1">
      <c r="A27" s="217" t="s">
        <v>230</v>
      </c>
      <c r="D27" s="215">
        <v>20</v>
      </c>
      <c r="E27" s="212"/>
      <c r="F27" s="55">
        <v>0</v>
      </c>
      <c r="G27" s="56"/>
      <c r="H27" s="55">
        <v>0</v>
      </c>
      <c r="I27" s="55"/>
      <c r="J27" s="55">
        <v>0</v>
      </c>
      <c r="K27" s="57"/>
      <c r="L27" s="55">
        <v>0</v>
      </c>
      <c r="M27" s="56"/>
      <c r="N27" s="55">
        <v>0</v>
      </c>
      <c r="O27" s="56"/>
      <c r="P27" s="55">
        <v>0</v>
      </c>
      <c r="Q27" s="56"/>
      <c r="R27" s="55">
        <v>-124772</v>
      </c>
      <c r="S27" s="55"/>
      <c r="T27" s="55">
        <v>0</v>
      </c>
      <c r="U27" s="56"/>
      <c r="V27" s="55">
        <v>0</v>
      </c>
      <c r="W27" s="56"/>
      <c r="X27" s="57">
        <f>SUM(T27:W27)</f>
        <v>0</v>
      </c>
      <c r="Y27" s="57"/>
      <c r="Z27" s="57">
        <f>SUM(F27:R27,X27)</f>
        <v>-124772</v>
      </c>
    </row>
    <row r="28" spans="1:26" ht="22.5" customHeight="1">
      <c r="A28" s="217" t="s">
        <v>238</v>
      </c>
      <c r="D28" s="215">
        <v>20</v>
      </c>
      <c r="E28" s="212"/>
      <c r="F28" s="55">
        <v>0</v>
      </c>
      <c r="G28" s="56"/>
      <c r="H28" s="55">
        <v>0</v>
      </c>
      <c r="I28" s="55"/>
      <c r="J28" s="55">
        <v>0</v>
      </c>
      <c r="K28" s="57"/>
      <c r="L28" s="55">
        <v>0</v>
      </c>
      <c r="M28" s="56"/>
      <c r="N28" s="55">
        <v>124772</v>
      </c>
      <c r="O28" s="56"/>
      <c r="P28" s="55">
        <v>-124772</v>
      </c>
      <c r="Q28" s="56"/>
      <c r="R28" s="55">
        <v>0</v>
      </c>
      <c r="S28" s="55"/>
      <c r="T28" s="55">
        <v>0</v>
      </c>
      <c r="U28" s="56"/>
      <c r="V28" s="55">
        <v>0</v>
      </c>
      <c r="W28" s="56"/>
      <c r="X28" s="57">
        <f>SUM(T28:W28)</f>
        <v>0</v>
      </c>
      <c r="Y28" s="57"/>
      <c r="Z28" s="57">
        <f>SUM(F28:R28,X28)</f>
        <v>0</v>
      </c>
    </row>
    <row r="29" spans="1:26" ht="22.5" customHeight="1">
      <c r="A29" s="217" t="s">
        <v>212</v>
      </c>
      <c r="D29" s="215">
        <v>23</v>
      </c>
      <c r="E29" s="212"/>
      <c r="F29" s="55">
        <v>0</v>
      </c>
      <c r="G29" s="56"/>
      <c r="H29" s="55">
        <v>0</v>
      </c>
      <c r="I29" s="55"/>
      <c r="J29" s="55">
        <v>0</v>
      </c>
      <c r="K29" s="57"/>
      <c r="L29" s="55">
        <v>0</v>
      </c>
      <c r="M29" s="56"/>
      <c r="N29" s="55">
        <v>0</v>
      </c>
      <c r="O29" s="56"/>
      <c r="P29" s="55">
        <v>-164800</v>
      </c>
      <c r="Q29" s="56"/>
      <c r="R29" s="55">
        <v>0</v>
      </c>
      <c r="S29" s="55"/>
      <c r="T29" s="55">
        <v>0</v>
      </c>
      <c r="U29" s="56"/>
      <c r="V29" s="55">
        <v>0</v>
      </c>
      <c r="W29" s="56"/>
      <c r="X29" s="56">
        <f t="shared" ref="X29" si="1">SUM(T29:W29)</f>
        <v>0</v>
      </c>
      <c r="Y29" s="57"/>
      <c r="Z29" s="56">
        <f>SUM(F29:R29,X29)</f>
        <v>-164800</v>
      </c>
    </row>
    <row r="30" spans="1:26" ht="22.5" customHeight="1" thickBot="1">
      <c r="A30" s="222" t="s">
        <v>217</v>
      </c>
      <c r="D30" s="212"/>
      <c r="E30" s="212"/>
      <c r="F30" s="64">
        <f>SUM(F23,F26:F29,F20)</f>
        <v>2100000</v>
      </c>
      <c r="G30" s="75"/>
      <c r="H30" s="64">
        <f>SUM(H23,H26:H29,H20)</f>
        <v>9319482</v>
      </c>
      <c r="I30" s="75"/>
      <c r="J30" s="64">
        <f>SUM(J23,J26:J29,J20)</f>
        <v>-211166</v>
      </c>
      <c r="K30" s="55"/>
      <c r="L30" s="64">
        <f>SUM(L23,L26:L29,L20)</f>
        <v>210000</v>
      </c>
      <c r="M30" s="75"/>
      <c r="N30" s="64">
        <f>SUM(N23,N26:N29,N20)</f>
        <v>491556</v>
      </c>
      <c r="O30" s="75"/>
      <c r="P30" s="64">
        <f>SUM(P23,P26:P29,P20)</f>
        <v>-300928</v>
      </c>
      <c r="Q30" s="55"/>
      <c r="R30" s="64">
        <f>SUM(R23,R26:R29,R20)</f>
        <v>-491556</v>
      </c>
      <c r="S30" s="75"/>
      <c r="T30" s="64">
        <f>SUM(T23,T26:T29,T20)</f>
        <v>3705798</v>
      </c>
      <c r="U30" s="55"/>
      <c r="V30" s="64">
        <f>SUM(V23,V26:V29,V20)</f>
        <v>17183951</v>
      </c>
      <c r="W30" s="55"/>
      <c r="X30" s="64">
        <f>SUM(X23,X26:X29,X20)</f>
        <v>20889749</v>
      </c>
      <c r="Y30" s="55"/>
      <c r="Z30" s="221">
        <f>SUM(Z23,Z26:Z29,Z20)</f>
        <v>32007137</v>
      </c>
    </row>
    <row r="31" spans="1:26" ht="24" thickTop="1">
      <c r="A31" s="222"/>
      <c r="D31" s="212"/>
      <c r="E31" s="212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>
      <c r="F32" s="56">
        <f>F30-BS!I93</f>
        <v>0</v>
      </c>
      <c r="G32" s="56"/>
      <c r="H32" s="56">
        <f>H30-BS!I94</f>
        <v>0</v>
      </c>
      <c r="I32" s="56"/>
      <c r="J32" s="56">
        <f>J30-BS!I96</f>
        <v>0</v>
      </c>
      <c r="K32" s="56"/>
      <c r="L32" s="56">
        <f>L30-BS!I99</f>
        <v>0</v>
      </c>
      <c r="M32" s="56"/>
      <c r="N32" s="56">
        <f>N30-BS!I100</f>
        <v>0</v>
      </c>
      <c r="O32" s="56"/>
      <c r="P32" s="56">
        <f>P30-BS!I101</f>
        <v>0</v>
      </c>
      <c r="Q32" s="56"/>
      <c r="R32" s="56">
        <f>R30-BS!I102</f>
        <v>0</v>
      </c>
      <c r="S32" s="56"/>
      <c r="T32" s="56"/>
      <c r="U32" s="56"/>
      <c r="V32" s="56"/>
      <c r="W32" s="56"/>
      <c r="X32" s="56">
        <f>X30-BS!I103</f>
        <v>0</v>
      </c>
      <c r="Y32" s="56"/>
      <c r="Z32" s="56">
        <f>Z30-BS!I104</f>
        <v>0</v>
      </c>
    </row>
    <row r="33" spans="1:26">
      <c r="A33" s="217" t="s">
        <v>17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6" spans="1:26"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26"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spans="1:26"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</sheetData>
  <mergeCells count="5">
    <mergeCell ref="F6:Z6"/>
    <mergeCell ref="T7:X7"/>
    <mergeCell ref="T8:V8"/>
    <mergeCell ref="L10:P10"/>
    <mergeCell ref="L11:N11"/>
  </mergeCells>
  <printOptions horizontalCentered="1"/>
  <pageMargins left="0.31496062992126" right="0.31496062992126" top="0.98425196850393704" bottom="0.31496062992126" header="0.31496062992126" footer="0.31496062992126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F344-79F7-4076-AB8F-C157276C87AD}">
  <sheetPr>
    <tabColor rgb="FF92D050"/>
  </sheetPr>
  <dimension ref="A1:K90"/>
  <sheetViews>
    <sheetView showGridLines="0" view="pageBreakPreview" zoomScale="85" zoomScaleNormal="70" zoomScaleSheetLayoutView="85" workbookViewId="0">
      <selection activeCell="A11" sqref="A11"/>
    </sheetView>
  </sheetViews>
  <sheetFormatPr defaultColWidth="10.7109375" defaultRowHeight="21.75" customHeight="1"/>
  <cols>
    <col min="1" max="1" width="47.85546875" style="89" customWidth="1"/>
    <col min="2" max="2" width="1.7109375" style="76" customWidth="1"/>
    <col min="3" max="3" width="6.28515625" style="89" customWidth="1"/>
    <col min="4" max="4" width="0.85546875" style="76" customWidth="1"/>
    <col min="5" max="5" width="15.140625" style="76" customWidth="1"/>
    <col min="6" max="6" width="1.7109375" style="76" customWidth="1"/>
    <col min="7" max="7" width="15.140625" style="76" customWidth="1"/>
    <col min="8" max="8" width="1.7109375" style="76" customWidth="1"/>
    <col min="9" max="9" width="15.140625" style="76" customWidth="1"/>
    <col min="10" max="10" width="1.7109375" style="76" customWidth="1"/>
    <col min="11" max="11" width="15.140625" style="81" customWidth="1"/>
    <col min="12" max="12" width="0.85546875" style="76" customWidth="1"/>
    <col min="13" max="13" width="13.5703125" style="76" bestFit="1" customWidth="1"/>
    <col min="14" max="16384" width="10.7109375" style="76"/>
  </cols>
  <sheetData>
    <row r="1" spans="1:11" ht="21" customHeight="1">
      <c r="K1" s="161" t="s">
        <v>189</v>
      </c>
    </row>
    <row r="2" spans="1:11" s="173" customFormat="1" ht="21" customHeight="1">
      <c r="A2" s="3" t="s">
        <v>124</v>
      </c>
      <c r="B2" s="171"/>
      <c r="C2" s="172"/>
      <c r="D2" s="171"/>
      <c r="E2" s="171"/>
      <c r="F2" s="171"/>
      <c r="G2" s="171"/>
      <c r="H2" s="171"/>
      <c r="I2" s="171"/>
      <c r="J2" s="171"/>
      <c r="K2" s="81"/>
    </row>
    <row r="3" spans="1:11" s="173" customFormat="1" ht="21" customHeight="1">
      <c r="A3" s="174" t="s">
        <v>54</v>
      </c>
      <c r="B3" s="175"/>
      <c r="C3" s="172"/>
      <c r="D3" s="171"/>
      <c r="E3" s="171"/>
      <c r="F3" s="171"/>
      <c r="G3" s="171"/>
      <c r="H3" s="171"/>
      <c r="I3" s="171"/>
      <c r="J3" s="171"/>
      <c r="K3" s="81"/>
    </row>
    <row r="4" spans="1:11" s="173" customFormat="1" ht="21" customHeight="1">
      <c r="A4" s="169" t="s">
        <v>215</v>
      </c>
      <c r="B4" s="175"/>
      <c r="C4" s="172"/>
      <c r="D4" s="171"/>
      <c r="E4" s="171"/>
      <c r="F4" s="171"/>
      <c r="G4" s="171"/>
      <c r="H4" s="171"/>
      <c r="I4" s="171"/>
      <c r="J4" s="171"/>
      <c r="K4" s="81"/>
    </row>
    <row r="5" spans="1:11" s="173" customFormat="1" ht="21" customHeight="1">
      <c r="B5" s="175"/>
      <c r="C5" s="172"/>
      <c r="D5" s="171"/>
      <c r="E5" s="171"/>
      <c r="F5" s="171"/>
      <c r="G5" s="171"/>
      <c r="H5" s="171"/>
      <c r="I5" s="175"/>
      <c r="J5" s="171"/>
      <c r="K5" s="90" t="s">
        <v>181</v>
      </c>
    </row>
    <row r="6" spans="1:11" ht="21" customHeight="1">
      <c r="E6" s="225"/>
      <c r="F6" s="225" t="s">
        <v>1</v>
      </c>
      <c r="G6" s="225"/>
      <c r="H6" s="176"/>
      <c r="I6" s="225"/>
      <c r="J6" s="225" t="s">
        <v>2</v>
      </c>
      <c r="K6" s="225"/>
    </row>
    <row r="7" spans="1:11" s="9" customFormat="1" ht="20.45" customHeight="1">
      <c r="A7" s="11"/>
      <c r="C7" s="89"/>
      <c r="D7" s="13"/>
      <c r="E7" s="190">
        <v>2562</v>
      </c>
      <c r="F7" s="14"/>
      <c r="G7" s="190">
        <v>2561</v>
      </c>
      <c r="H7" s="15"/>
      <c r="I7" s="190">
        <v>2562</v>
      </c>
      <c r="J7" s="14"/>
      <c r="K7" s="190">
        <v>2561</v>
      </c>
    </row>
    <row r="8" spans="1:11" s="9" customFormat="1" ht="20.45" customHeight="1">
      <c r="A8" s="11"/>
      <c r="C8" s="191"/>
      <c r="D8" s="13"/>
      <c r="E8" s="191"/>
      <c r="F8" s="14"/>
      <c r="G8" s="191"/>
      <c r="H8" s="15"/>
      <c r="I8" s="191"/>
      <c r="J8" s="14"/>
      <c r="K8" s="191" t="s">
        <v>218</v>
      </c>
    </row>
    <row r="9" spans="1:11" ht="21" customHeight="1">
      <c r="A9" s="88" t="s">
        <v>55</v>
      </c>
      <c r="B9" s="176"/>
      <c r="C9" s="177"/>
      <c r="E9" s="81"/>
      <c r="F9" s="81"/>
      <c r="G9" s="81"/>
      <c r="I9" s="81"/>
      <c r="J9" s="81"/>
    </row>
    <row r="10" spans="1:11" ht="21" customHeight="1">
      <c r="A10" s="89" t="s">
        <v>257</v>
      </c>
      <c r="C10" s="177"/>
      <c r="E10" s="69">
        <f>'PL 6m'!E33</f>
        <v>-166737</v>
      </c>
      <c r="F10" s="69"/>
      <c r="G10" s="69">
        <f>'PL 6m'!G33</f>
        <v>811528</v>
      </c>
      <c r="H10" s="69"/>
      <c r="I10" s="69">
        <f>'PL 6m'!I33</f>
        <v>-230233</v>
      </c>
      <c r="J10" s="69"/>
      <c r="K10" s="69">
        <f>'PL 6m'!K33</f>
        <v>727040</v>
      </c>
    </row>
    <row r="11" spans="1:11" ht="21" customHeight="1">
      <c r="A11" s="89" t="s">
        <v>269</v>
      </c>
      <c r="C11" s="177"/>
      <c r="E11" s="65"/>
      <c r="F11" s="65"/>
      <c r="G11" s="65"/>
      <c r="H11" s="65"/>
      <c r="I11" s="65"/>
      <c r="J11" s="65"/>
      <c r="K11" s="65"/>
    </row>
    <row r="12" spans="1:11" ht="21" customHeight="1">
      <c r="A12" s="89" t="s">
        <v>56</v>
      </c>
      <c r="C12" s="177"/>
      <c r="E12" s="65"/>
      <c r="F12" s="65"/>
      <c r="G12" s="65"/>
      <c r="H12" s="65"/>
      <c r="I12" s="65"/>
      <c r="J12" s="65"/>
      <c r="K12" s="65"/>
    </row>
    <row r="13" spans="1:11" ht="21" customHeight="1">
      <c r="A13" s="178" t="s">
        <v>57</v>
      </c>
      <c r="C13" s="177"/>
      <c r="E13" s="65">
        <v>701851</v>
      </c>
      <c r="F13" s="65"/>
      <c r="G13" s="65">
        <v>677370</v>
      </c>
      <c r="H13" s="65"/>
      <c r="I13" s="65">
        <v>543845</v>
      </c>
      <c r="J13" s="65"/>
      <c r="K13" s="65">
        <v>524452</v>
      </c>
    </row>
    <row r="14" spans="1:11" ht="21" customHeight="1">
      <c r="A14" s="178" t="s">
        <v>262</v>
      </c>
      <c r="C14" s="177"/>
      <c r="E14" s="65">
        <v>7182</v>
      </c>
      <c r="F14" s="65"/>
      <c r="G14" s="65">
        <v>-600</v>
      </c>
      <c r="H14" s="65"/>
      <c r="I14" s="65">
        <v>-1219</v>
      </c>
      <c r="J14" s="65"/>
      <c r="K14" s="65">
        <v>-617</v>
      </c>
    </row>
    <row r="15" spans="1:11" ht="21" customHeight="1">
      <c r="A15" s="178" t="s">
        <v>263</v>
      </c>
      <c r="C15" s="177"/>
      <c r="E15" s="65">
        <v>1807</v>
      </c>
      <c r="F15" s="65"/>
      <c r="G15" s="65">
        <v>0</v>
      </c>
      <c r="H15" s="65"/>
      <c r="I15" s="65">
        <v>-22</v>
      </c>
      <c r="J15" s="65"/>
      <c r="K15" s="65">
        <v>0</v>
      </c>
    </row>
    <row r="16" spans="1:11" ht="21" customHeight="1">
      <c r="A16" s="89" t="s">
        <v>208</v>
      </c>
      <c r="C16" s="177"/>
      <c r="E16" s="65">
        <v>-180894</v>
      </c>
      <c r="F16" s="65"/>
      <c r="G16" s="65">
        <f>-2858+290</f>
        <v>-2568</v>
      </c>
      <c r="H16" s="65"/>
      <c r="I16" s="65">
        <v>-182900</v>
      </c>
      <c r="J16" s="65"/>
      <c r="K16" s="65">
        <v>-2589</v>
      </c>
    </row>
    <row r="17" spans="1:11" ht="21" customHeight="1">
      <c r="A17" s="89" t="s">
        <v>226</v>
      </c>
      <c r="C17" s="177"/>
      <c r="E17" s="65">
        <v>0</v>
      </c>
      <c r="F17" s="65"/>
      <c r="G17" s="65">
        <v>0</v>
      </c>
      <c r="H17" s="65"/>
      <c r="I17" s="65">
        <v>-214678</v>
      </c>
      <c r="J17" s="65"/>
      <c r="K17" s="65">
        <v>-273789</v>
      </c>
    </row>
    <row r="18" spans="1:11" ht="21" customHeight="1">
      <c r="A18" s="178" t="s">
        <v>116</v>
      </c>
      <c r="B18" s="173"/>
      <c r="C18" s="177"/>
      <c r="E18" s="65">
        <v>-375164</v>
      </c>
      <c r="F18" s="65"/>
      <c r="G18" s="65">
        <v>-425935</v>
      </c>
      <c r="H18" s="65"/>
      <c r="I18" s="65">
        <v>0</v>
      </c>
      <c r="J18" s="65"/>
      <c r="K18" s="65">
        <v>0</v>
      </c>
    </row>
    <row r="19" spans="1:11" ht="21" customHeight="1">
      <c r="A19" s="89" t="s">
        <v>123</v>
      </c>
      <c r="B19" s="173"/>
      <c r="C19" s="177"/>
      <c r="E19" s="65">
        <v>266930</v>
      </c>
      <c r="F19" s="65"/>
      <c r="G19" s="65">
        <v>73825</v>
      </c>
      <c r="H19" s="65"/>
      <c r="I19" s="65">
        <v>218478</v>
      </c>
      <c r="J19" s="65"/>
      <c r="K19" s="65">
        <v>45548</v>
      </c>
    </row>
    <row r="20" spans="1:11" ht="21" customHeight="1">
      <c r="A20" s="89" t="s">
        <v>173</v>
      </c>
      <c r="B20" s="173"/>
      <c r="C20" s="177"/>
      <c r="E20" s="65">
        <v>-54513</v>
      </c>
      <c r="F20" s="65"/>
      <c r="G20" s="65">
        <v>-45512</v>
      </c>
      <c r="H20" s="65"/>
      <c r="I20" s="65">
        <v>-54689</v>
      </c>
      <c r="J20" s="65"/>
      <c r="K20" s="65">
        <v>-45916</v>
      </c>
    </row>
    <row r="21" spans="1:11" ht="21" customHeight="1">
      <c r="A21" s="89" t="s">
        <v>120</v>
      </c>
      <c r="B21" s="173"/>
      <c r="C21" s="177"/>
      <c r="E21" s="65">
        <v>-282522</v>
      </c>
      <c r="F21" s="65"/>
      <c r="G21" s="65">
        <v>-258587</v>
      </c>
      <c r="H21" s="65"/>
      <c r="I21" s="65">
        <v>-618248</v>
      </c>
      <c r="J21" s="65"/>
      <c r="K21" s="65">
        <v>-632099</v>
      </c>
    </row>
    <row r="22" spans="1:11" ht="21" customHeight="1">
      <c r="A22" s="89" t="s">
        <v>58</v>
      </c>
      <c r="B22" s="173"/>
      <c r="C22" s="177"/>
      <c r="E22" s="76">
        <v>-49254</v>
      </c>
      <c r="F22" s="65"/>
      <c r="G22" s="76">
        <v>-59648</v>
      </c>
      <c r="H22" s="65"/>
      <c r="I22" s="65">
        <v>-49829</v>
      </c>
      <c r="J22" s="65"/>
      <c r="K22" s="65">
        <v>-59960</v>
      </c>
    </row>
    <row r="23" spans="1:11" ht="21" customHeight="1">
      <c r="A23" s="89" t="s">
        <v>147</v>
      </c>
      <c r="B23" s="173"/>
      <c r="C23" s="177"/>
      <c r="E23" s="170">
        <v>881455</v>
      </c>
      <c r="F23" s="65"/>
      <c r="G23" s="170">
        <v>932061</v>
      </c>
      <c r="H23" s="65"/>
      <c r="I23" s="170">
        <v>855364</v>
      </c>
      <c r="J23" s="65"/>
      <c r="K23" s="170">
        <v>905748</v>
      </c>
    </row>
    <row r="24" spans="1:11" ht="21" customHeight="1">
      <c r="A24" s="89" t="s">
        <v>59</v>
      </c>
      <c r="C24" s="177"/>
      <c r="E24" s="65"/>
      <c r="F24" s="65"/>
      <c r="G24" s="65"/>
      <c r="H24" s="65"/>
      <c r="I24" s="65"/>
      <c r="J24" s="65"/>
      <c r="K24" s="65"/>
    </row>
    <row r="25" spans="1:11" ht="21" customHeight="1">
      <c r="A25" s="89" t="s">
        <v>60</v>
      </c>
      <c r="C25" s="177"/>
      <c r="E25" s="65">
        <f>SUM(E10:E23)</f>
        <v>750141</v>
      </c>
      <c r="F25" s="65"/>
      <c r="G25" s="65">
        <f>SUM(G10:G23)</f>
        <v>1701934</v>
      </c>
      <c r="H25" s="65"/>
      <c r="I25" s="65">
        <f>SUM(I10:I24)</f>
        <v>265869</v>
      </c>
      <c r="J25" s="65"/>
      <c r="K25" s="65">
        <f>SUM(K10:K24)</f>
        <v>1187818</v>
      </c>
    </row>
    <row r="26" spans="1:11" ht="21" customHeight="1">
      <c r="A26" s="89" t="s">
        <v>61</v>
      </c>
      <c r="C26" s="177"/>
      <c r="E26" s="65"/>
      <c r="F26" s="65"/>
      <c r="G26" s="65"/>
      <c r="H26" s="65"/>
      <c r="I26" s="65"/>
      <c r="J26" s="65"/>
      <c r="K26" s="65"/>
    </row>
    <row r="27" spans="1:11" ht="21" customHeight="1">
      <c r="A27" s="89" t="s">
        <v>98</v>
      </c>
      <c r="C27" s="177"/>
      <c r="E27" s="65">
        <v>426278</v>
      </c>
      <c r="F27" s="65"/>
      <c r="G27" s="65">
        <v>338574</v>
      </c>
      <c r="H27" s="65"/>
      <c r="I27" s="65">
        <v>370072</v>
      </c>
      <c r="J27" s="65"/>
      <c r="K27" s="65">
        <v>322729</v>
      </c>
    </row>
    <row r="28" spans="1:11" ht="21" customHeight="1">
      <c r="A28" s="89" t="s">
        <v>62</v>
      </c>
      <c r="C28" s="177"/>
      <c r="E28" s="65">
        <v>28717</v>
      </c>
      <c r="F28" s="65"/>
      <c r="G28" s="65">
        <v>-34821</v>
      </c>
      <c r="H28" s="65"/>
      <c r="I28" s="65">
        <v>3161</v>
      </c>
      <c r="J28" s="65"/>
      <c r="K28" s="65">
        <v>-44374</v>
      </c>
    </row>
    <row r="29" spans="1:11" ht="21" customHeight="1">
      <c r="A29" s="178" t="s">
        <v>63</v>
      </c>
      <c r="B29" s="179"/>
      <c r="C29" s="177"/>
      <c r="E29" s="65">
        <v>532841</v>
      </c>
      <c r="F29" s="65"/>
      <c r="G29" s="65">
        <v>819970</v>
      </c>
      <c r="H29" s="65"/>
      <c r="I29" s="65">
        <v>542313</v>
      </c>
      <c r="J29" s="65"/>
      <c r="K29" s="65">
        <v>869535</v>
      </c>
    </row>
    <row r="30" spans="1:11" ht="21" customHeight="1">
      <c r="A30" s="89" t="s">
        <v>64</v>
      </c>
      <c r="C30" s="177"/>
      <c r="E30" s="65">
        <v>107708</v>
      </c>
      <c r="F30" s="65"/>
      <c r="G30" s="65">
        <v>-216272</v>
      </c>
      <c r="H30" s="65"/>
      <c r="I30" s="65">
        <v>115837</v>
      </c>
      <c r="J30" s="65"/>
      <c r="K30" s="65">
        <v>-214607</v>
      </c>
    </row>
    <row r="31" spans="1:11" ht="21" customHeight="1">
      <c r="A31" s="89" t="s">
        <v>65</v>
      </c>
      <c r="C31" s="177"/>
      <c r="E31" s="65"/>
      <c r="F31" s="74"/>
      <c r="G31" s="65"/>
      <c r="H31" s="74"/>
      <c r="I31" s="65"/>
      <c r="J31" s="74"/>
      <c r="K31" s="65"/>
    </row>
    <row r="32" spans="1:11" ht="21" customHeight="1">
      <c r="A32" s="178" t="s">
        <v>99</v>
      </c>
      <c r="B32" s="173"/>
      <c r="C32" s="177"/>
      <c r="E32" s="65">
        <v>-319318</v>
      </c>
      <c r="F32" s="65"/>
      <c r="G32" s="65">
        <v>-352846</v>
      </c>
      <c r="H32" s="65"/>
      <c r="I32" s="65">
        <v>-309086</v>
      </c>
      <c r="J32" s="65"/>
      <c r="K32" s="65">
        <v>-320420</v>
      </c>
    </row>
    <row r="33" spans="1:11" ht="21" customHeight="1">
      <c r="A33" s="178" t="s">
        <v>66</v>
      </c>
      <c r="B33" s="173"/>
      <c r="C33" s="177"/>
      <c r="E33" s="65">
        <v>-477748</v>
      </c>
      <c r="F33" s="65"/>
      <c r="G33" s="65">
        <v>-369940</v>
      </c>
      <c r="H33" s="65"/>
      <c r="I33" s="65">
        <v>-440121</v>
      </c>
      <c r="J33" s="65"/>
      <c r="K33" s="74">
        <v>-302881</v>
      </c>
    </row>
    <row r="34" spans="1:11" ht="21" customHeight="1">
      <c r="A34" s="178" t="s">
        <v>209</v>
      </c>
      <c r="B34" s="173"/>
      <c r="C34" s="177"/>
      <c r="E34" s="65">
        <v>-10905</v>
      </c>
      <c r="F34" s="65"/>
      <c r="G34" s="65">
        <v>-3028</v>
      </c>
      <c r="H34" s="65"/>
      <c r="I34" s="65">
        <v>-10905</v>
      </c>
      <c r="J34" s="65"/>
      <c r="K34" s="65">
        <v>-3028</v>
      </c>
    </row>
    <row r="35" spans="1:11" ht="21" customHeight="1">
      <c r="A35" s="89" t="s">
        <v>67</v>
      </c>
      <c r="B35" s="173"/>
      <c r="C35" s="177"/>
      <c r="E35" s="170">
        <v>-4263</v>
      </c>
      <c r="F35" s="65"/>
      <c r="G35" s="170">
        <v>3075</v>
      </c>
      <c r="H35" s="65"/>
      <c r="I35" s="170">
        <v>0</v>
      </c>
      <c r="J35" s="65"/>
      <c r="K35" s="170">
        <v>0</v>
      </c>
    </row>
    <row r="36" spans="1:11" ht="21" customHeight="1">
      <c r="A36" s="178" t="s">
        <v>194</v>
      </c>
      <c r="B36" s="173"/>
      <c r="C36" s="177"/>
      <c r="E36" s="65">
        <f>SUM(E25:E35)</f>
        <v>1033451</v>
      </c>
      <c r="F36" s="65"/>
      <c r="G36" s="65">
        <f>SUM(G25:G35)</f>
        <v>1886646</v>
      </c>
      <c r="H36" s="65"/>
      <c r="I36" s="65">
        <f>SUM(I25:I35)</f>
        <v>537140</v>
      </c>
      <c r="J36" s="65"/>
      <c r="K36" s="65">
        <f>SUM(K25:K35)</f>
        <v>1494772</v>
      </c>
    </row>
    <row r="37" spans="1:11" ht="21" customHeight="1">
      <c r="A37" s="178" t="s">
        <v>68</v>
      </c>
      <c r="C37" s="177"/>
      <c r="E37" s="170">
        <v>-76942</v>
      </c>
      <c r="F37" s="65"/>
      <c r="G37" s="170">
        <v>-279085</v>
      </c>
      <c r="H37" s="65"/>
      <c r="I37" s="170">
        <v>-7802</v>
      </c>
      <c r="J37" s="65"/>
      <c r="K37" s="170">
        <v>-185515</v>
      </c>
    </row>
    <row r="38" spans="1:11" ht="21" customHeight="1">
      <c r="A38" s="174" t="s">
        <v>195</v>
      </c>
      <c r="B38" s="179"/>
      <c r="C38" s="177"/>
      <c r="E38" s="170">
        <f>SUM(E36:E37)</f>
        <v>956509</v>
      </c>
      <c r="F38" s="65"/>
      <c r="G38" s="170">
        <f>SUM(G36:G37)</f>
        <v>1607561</v>
      </c>
      <c r="H38" s="65"/>
      <c r="I38" s="170">
        <f>SUM(I36:I37)</f>
        <v>529338</v>
      </c>
      <c r="J38" s="65"/>
      <c r="K38" s="170">
        <f>SUM(K36:K37)</f>
        <v>1309257</v>
      </c>
    </row>
    <row r="39" spans="1:11" ht="12" customHeight="1">
      <c r="C39" s="177"/>
      <c r="E39" s="180"/>
      <c r="F39" s="181"/>
      <c r="G39" s="180"/>
      <c r="H39" s="74"/>
      <c r="I39" s="180"/>
      <c r="J39" s="181"/>
      <c r="K39" s="74"/>
    </row>
    <row r="40" spans="1:11" ht="21.75" customHeight="1">
      <c r="A40" s="182" t="s">
        <v>17</v>
      </c>
      <c r="B40" s="179"/>
      <c r="C40" s="177"/>
      <c r="F40" s="183"/>
    </row>
    <row r="41" spans="1:11" ht="21.75" customHeight="1">
      <c r="A41" s="182"/>
      <c r="B41" s="179"/>
      <c r="C41" s="177"/>
      <c r="F41" s="183"/>
      <c r="K41" s="161" t="s">
        <v>189</v>
      </c>
    </row>
    <row r="42" spans="1:11" s="173" customFormat="1" ht="21.75" customHeight="1">
      <c r="A42" s="3" t="s">
        <v>124</v>
      </c>
      <c r="B42" s="175"/>
      <c r="C42" s="172"/>
      <c r="D42" s="171"/>
      <c r="E42" s="171"/>
      <c r="F42" s="171"/>
      <c r="G42" s="171"/>
      <c r="H42" s="171"/>
      <c r="I42" s="171"/>
      <c r="J42" s="171"/>
      <c r="K42" s="81"/>
    </row>
    <row r="43" spans="1:11" s="173" customFormat="1" ht="21.75" customHeight="1">
      <c r="A43" s="174" t="s">
        <v>69</v>
      </c>
      <c r="B43" s="171"/>
      <c r="C43" s="172"/>
      <c r="D43" s="171"/>
      <c r="E43" s="171"/>
      <c r="F43" s="171"/>
      <c r="G43" s="171"/>
      <c r="H43" s="171"/>
      <c r="I43" s="171"/>
      <c r="J43" s="171"/>
      <c r="K43" s="81"/>
    </row>
    <row r="44" spans="1:11" s="173" customFormat="1" ht="21.75" customHeight="1">
      <c r="A44" s="169" t="s">
        <v>215</v>
      </c>
      <c r="B44" s="175"/>
      <c r="C44" s="172"/>
      <c r="D44" s="171"/>
      <c r="E44" s="171"/>
      <c r="F44" s="171"/>
      <c r="G44" s="171"/>
      <c r="H44" s="171"/>
      <c r="I44" s="171"/>
      <c r="J44" s="171"/>
      <c r="K44" s="81"/>
    </row>
    <row r="45" spans="1:11" s="173" customFormat="1" ht="21.75" customHeight="1">
      <c r="B45" s="175"/>
      <c r="C45" s="172"/>
      <c r="D45" s="171"/>
      <c r="E45" s="171"/>
      <c r="F45" s="171"/>
      <c r="G45" s="171"/>
      <c r="H45" s="171"/>
      <c r="I45" s="175"/>
      <c r="J45" s="171"/>
      <c r="K45" s="90" t="s">
        <v>181</v>
      </c>
    </row>
    <row r="46" spans="1:11" ht="21.75" customHeight="1">
      <c r="E46" s="225"/>
      <c r="F46" s="225" t="s">
        <v>1</v>
      </c>
      <c r="G46" s="225"/>
      <c r="H46" s="176"/>
      <c r="I46" s="225"/>
      <c r="J46" s="225" t="s">
        <v>2</v>
      </c>
      <c r="K46" s="225"/>
    </row>
    <row r="47" spans="1:11" s="9" customFormat="1" ht="20.45" customHeight="1">
      <c r="A47" s="11"/>
      <c r="C47" s="89"/>
      <c r="D47" s="13"/>
      <c r="E47" s="190">
        <v>2562</v>
      </c>
      <c r="F47" s="14"/>
      <c r="G47" s="190">
        <v>2561</v>
      </c>
      <c r="H47" s="15"/>
      <c r="I47" s="190">
        <v>2562</v>
      </c>
      <c r="J47" s="14"/>
      <c r="K47" s="190">
        <v>2561</v>
      </c>
    </row>
    <row r="48" spans="1:11" s="9" customFormat="1" ht="20.45" customHeight="1">
      <c r="A48" s="11"/>
      <c r="C48" s="191"/>
      <c r="D48" s="13"/>
      <c r="E48" s="191"/>
      <c r="F48" s="14"/>
      <c r="G48" s="191"/>
      <c r="H48" s="15"/>
      <c r="I48" s="191"/>
      <c r="J48" s="14"/>
      <c r="K48" s="191" t="s">
        <v>218</v>
      </c>
    </row>
    <row r="49" spans="1:11" ht="21.75" customHeight="1">
      <c r="A49" s="88" t="s">
        <v>70</v>
      </c>
      <c r="B49" s="176"/>
      <c r="C49" s="177"/>
      <c r="E49" s="184"/>
      <c r="F49" s="183"/>
      <c r="G49" s="184"/>
      <c r="I49" s="184"/>
      <c r="J49" s="183"/>
      <c r="K49" s="87"/>
    </row>
    <row r="50" spans="1:11" ht="21.75" customHeight="1">
      <c r="A50" s="89" t="s">
        <v>227</v>
      </c>
      <c r="C50" s="177"/>
      <c r="E50" s="69">
        <v>0</v>
      </c>
      <c r="F50" s="65"/>
      <c r="G50" s="69">
        <v>1690</v>
      </c>
      <c r="H50" s="65"/>
      <c r="I50" s="69">
        <v>0</v>
      </c>
      <c r="J50" s="65"/>
      <c r="K50" s="69">
        <v>1690</v>
      </c>
    </row>
    <row r="51" spans="1:11" ht="21.75" customHeight="1">
      <c r="A51" s="89" t="s">
        <v>151</v>
      </c>
      <c r="C51" s="177"/>
      <c r="E51" s="69">
        <v>3000</v>
      </c>
      <c r="F51" s="65"/>
      <c r="G51" s="69">
        <v>2251000</v>
      </c>
      <c r="H51" s="65"/>
      <c r="I51" s="69">
        <v>3000</v>
      </c>
      <c r="J51" s="65"/>
      <c r="K51" s="69">
        <v>2251000</v>
      </c>
    </row>
    <row r="52" spans="1:11" ht="21.75" customHeight="1">
      <c r="A52" s="185" t="s">
        <v>156</v>
      </c>
      <c r="B52" s="77"/>
      <c r="C52" s="177"/>
      <c r="E52" s="69">
        <v>-1656377</v>
      </c>
      <c r="F52" s="69"/>
      <c r="G52" s="69">
        <v>-411225</v>
      </c>
      <c r="H52" s="69"/>
      <c r="I52" s="69">
        <v>-1474048</v>
      </c>
      <c r="J52" s="69"/>
      <c r="K52" s="69">
        <v>-296581</v>
      </c>
    </row>
    <row r="53" spans="1:11" ht="21.75" customHeight="1">
      <c r="A53" s="185" t="s">
        <v>157</v>
      </c>
      <c r="B53" s="77"/>
      <c r="C53" s="177"/>
      <c r="E53" s="69">
        <v>-9838</v>
      </c>
      <c r="F53" s="69"/>
      <c r="G53" s="69">
        <v>-14967</v>
      </c>
      <c r="H53" s="69"/>
      <c r="I53" s="69">
        <v>-9289</v>
      </c>
      <c r="J53" s="69"/>
      <c r="K53" s="69">
        <v>-13568</v>
      </c>
    </row>
    <row r="54" spans="1:11" ht="21.75" customHeight="1">
      <c r="A54" s="185" t="s">
        <v>210</v>
      </c>
      <c r="B54" s="77"/>
      <c r="C54" s="177"/>
      <c r="E54" s="69">
        <v>0</v>
      </c>
      <c r="F54" s="69"/>
      <c r="G54" s="69">
        <v>-37113</v>
      </c>
      <c r="H54" s="69"/>
      <c r="I54" s="69">
        <v>0</v>
      </c>
      <c r="J54" s="69"/>
      <c r="K54" s="69">
        <v>0</v>
      </c>
    </row>
    <row r="55" spans="1:11" ht="21.75" customHeight="1">
      <c r="A55" s="185" t="s">
        <v>211</v>
      </c>
      <c r="B55" s="77"/>
      <c r="C55" s="177"/>
      <c r="E55" s="69">
        <v>0</v>
      </c>
      <c r="F55" s="69"/>
      <c r="G55" s="69">
        <v>-2266917</v>
      </c>
      <c r="H55" s="69"/>
      <c r="I55" s="69">
        <v>0</v>
      </c>
      <c r="J55" s="69"/>
      <c r="K55" s="69">
        <v>-2266917</v>
      </c>
    </row>
    <row r="56" spans="1:11" ht="21.75" customHeight="1">
      <c r="A56" s="185" t="s">
        <v>158</v>
      </c>
      <c r="B56" s="77"/>
      <c r="C56" s="177"/>
      <c r="E56" s="69">
        <v>51968</v>
      </c>
      <c r="F56" s="69"/>
      <c r="G56" s="69">
        <v>54348</v>
      </c>
      <c r="H56" s="69"/>
      <c r="I56" s="69">
        <v>53929</v>
      </c>
      <c r="J56" s="69"/>
      <c r="K56" s="69">
        <v>53392</v>
      </c>
    </row>
    <row r="57" spans="1:11" ht="21.75" customHeight="1">
      <c r="A57" s="185" t="s">
        <v>136</v>
      </c>
      <c r="B57" s="77"/>
      <c r="C57" s="177"/>
      <c r="E57" s="65">
        <v>0</v>
      </c>
      <c r="F57" s="69"/>
      <c r="G57" s="65">
        <v>0</v>
      </c>
      <c r="H57" s="69"/>
      <c r="I57" s="65">
        <v>330875</v>
      </c>
      <c r="J57" s="69"/>
      <c r="K57" s="65">
        <v>334748</v>
      </c>
    </row>
    <row r="58" spans="1:11" ht="21.75" customHeight="1">
      <c r="A58" s="185" t="s">
        <v>121</v>
      </c>
      <c r="B58" s="77"/>
      <c r="C58" s="177"/>
      <c r="E58" s="69">
        <v>374676</v>
      </c>
      <c r="F58" s="69"/>
      <c r="G58" s="69">
        <v>420661</v>
      </c>
      <c r="H58" s="69"/>
      <c r="I58" s="69">
        <v>374676</v>
      </c>
      <c r="J58" s="69"/>
      <c r="K58" s="69">
        <v>420661</v>
      </c>
    </row>
    <row r="59" spans="1:11" ht="21.75" customHeight="1">
      <c r="A59" s="185" t="s">
        <v>201</v>
      </c>
      <c r="B59" s="77"/>
      <c r="C59" s="177"/>
      <c r="E59" s="69">
        <v>282522</v>
      </c>
      <c r="F59" s="69"/>
      <c r="G59" s="69">
        <v>258587</v>
      </c>
      <c r="H59" s="69"/>
      <c r="I59" s="69">
        <v>243572</v>
      </c>
      <c r="J59" s="69"/>
      <c r="K59" s="69">
        <v>211438</v>
      </c>
    </row>
    <row r="60" spans="1:11" ht="21.75" customHeight="1">
      <c r="A60" s="185" t="s">
        <v>196</v>
      </c>
      <c r="B60" s="77"/>
      <c r="C60" s="177"/>
      <c r="E60" s="69">
        <v>788134</v>
      </c>
      <c r="F60" s="69"/>
      <c r="G60" s="69">
        <v>5985</v>
      </c>
      <c r="H60" s="69"/>
      <c r="I60" s="69">
        <v>787795</v>
      </c>
      <c r="J60" s="69"/>
      <c r="K60" s="69">
        <v>4467</v>
      </c>
    </row>
    <row r="61" spans="1:11" ht="21.75" customHeight="1">
      <c r="A61" s="185" t="s">
        <v>113</v>
      </c>
      <c r="B61" s="77"/>
      <c r="C61" s="177"/>
      <c r="E61" s="69">
        <v>0</v>
      </c>
      <c r="F61" s="69"/>
      <c r="G61" s="69">
        <v>129028</v>
      </c>
      <c r="H61" s="69"/>
      <c r="I61" s="69">
        <v>0</v>
      </c>
      <c r="J61" s="69"/>
      <c r="K61" s="69">
        <v>129028</v>
      </c>
    </row>
    <row r="62" spans="1:11" ht="21.75" customHeight="1">
      <c r="A62" s="88" t="s">
        <v>264</v>
      </c>
      <c r="C62" s="177"/>
      <c r="E62" s="186">
        <f>SUM(E50:E61)</f>
        <v>-165915</v>
      </c>
      <c r="F62" s="65"/>
      <c r="G62" s="186">
        <f>SUM(G50:G61)</f>
        <v>391077</v>
      </c>
      <c r="H62" s="65"/>
      <c r="I62" s="186">
        <f>SUM(I50:I61)</f>
        <v>310510</v>
      </c>
      <c r="J62" s="65"/>
      <c r="K62" s="186">
        <f>SUM(K50:K61)</f>
        <v>829358</v>
      </c>
    </row>
    <row r="63" spans="1:11" ht="21.75" customHeight="1">
      <c r="A63" s="88" t="s">
        <v>71</v>
      </c>
      <c r="B63" s="176"/>
      <c r="C63" s="177"/>
      <c r="E63" s="65"/>
      <c r="F63" s="65"/>
      <c r="G63" s="65"/>
      <c r="H63" s="65"/>
      <c r="I63" s="65"/>
      <c r="J63" s="65"/>
      <c r="K63" s="65"/>
    </row>
    <row r="64" spans="1:11" ht="21.75" customHeight="1">
      <c r="A64" s="182" t="s">
        <v>166</v>
      </c>
      <c r="B64" s="179"/>
      <c r="C64" s="177"/>
      <c r="E64" s="65">
        <v>4824</v>
      </c>
      <c r="F64" s="65"/>
      <c r="G64" s="65">
        <v>35255</v>
      </c>
      <c r="H64" s="65"/>
      <c r="I64" s="65">
        <v>0</v>
      </c>
      <c r="J64" s="65"/>
      <c r="K64" s="65">
        <v>0</v>
      </c>
    </row>
    <row r="65" spans="1:11" ht="21.75" customHeight="1">
      <c r="A65" s="182" t="s">
        <v>117</v>
      </c>
      <c r="B65" s="179"/>
      <c r="C65" s="177"/>
      <c r="E65" s="65">
        <v>1045224</v>
      </c>
      <c r="F65" s="65"/>
      <c r="G65" s="65">
        <v>362202</v>
      </c>
      <c r="H65" s="65"/>
      <c r="I65" s="65">
        <v>960224</v>
      </c>
      <c r="J65" s="65"/>
      <c r="K65" s="65">
        <v>0</v>
      </c>
    </row>
    <row r="66" spans="1:11" ht="21.75" customHeight="1">
      <c r="A66" s="89" t="s">
        <v>72</v>
      </c>
      <c r="C66" s="177"/>
      <c r="E66" s="65">
        <v>-119940</v>
      </c>
      <c r="F66" s="65"/>
      <c r="G66" s="65">
        <v>-117343</v>
      </c>
      <c r="H66" s="65"/>
      <c r="I66" s="65">
        <v>-49887</v>
      </c>
      <c r="J66" s="65"/>
      <c r="K66" s="65">
        <v>0</v>
      </c>
    </row>
    <row r="67" spans="1:11" ht="21.75" customHeight="1">
      <c r="A67" s="89" t="s">
        <v>167</v>
      </c>
      <c r="C67" s="177"/>
      <c r="E67" s="65">
        <v>-32398</v>
      </c>
      <c r="F67" s="65"/>
      <c r="G67" s="65">
        <v>-22229</v>
      </c>
      <c r="H67" s="65"/>
      <c r="I67" s="65">
        <v>-32398</v>
      </c>
      <c r="J67" s="65"/>
      <c r="K67" s="65">
        <v>-22229</v>
      </c>
    </row>
    <row r="68" spans="1:11" ht="21.75" customHeight="1">
      <c r="A68" s="89" t="s">
        <v>168</v>
      </c>
      <c r="C68" s="177"/>
      <c r="E68" s="65">
        <v>-229509</v>
      </c>
      <c r="F68" s="65"/>
      <c r="G68" s="65">
        <v>-237893</v>
      </c>
      <c r="H68" s="65"/>
      <c r="I68" s="65">
        <v>-222490</v>
      </c>
      <c r="J68" s="65"/>
      <c r="K68" s="65">
        <v>-221406</v>
      </c>
    </row>
    <row r="69" spans="1:11" ht="21" customHeight="1">
      <c r="A69" s="178" t="s">
        <v>149</v>
      </c>
      <c r="B69" s="173"/>
      <c r="C69" s="177"/>
      <c r="E69" s="65">
        <v>-893809</v>
      </c>
      <c r="F69" s="65"/>
      <c r="G69" s="65">
        <v>-949060</v>
      </c>
      <c r="H69" s="65"/>
      <c r="I69" s="65">
        <v>-867613</v>
      </c>
      <c r="J69" s="65"/>
      <c r="K69" s="65">
        <v>-922652</v>
      </c>
    </row>
    <row r="70" spans="1:11" ht="21" customHeight="1">
      <c r="A70" s="89" t="s">
        <v>212</v>
      </c>
      <c r="B70" s="173"/>
      <c r="C70" s="177"/>
      <c r="E70" s="65">
        <v>-164800</v>
      </c>
      <c r="F70" s="65"/>
      <c r="G70" s="65">
        <v>-630000</v>
      </c>
      <c r="H70" s="65"/>
      <c r="I70" s="65">
        <v>-164800</v>
      </c>
      <c r="J70" s="65"/>
      <c r="K70" s="65">
        <v>-630000</v>
      </c>
    </row>
    <row r="71" spans="1:11" ht="21.75" customHeight="1">
      <c r="A71" s="182" t="s">
        <v>228</v>
      </c>
      <c r="B71" s="179"/>
      <c r="C71" s="177"/>
      <c r="E71" s="65">
        <v>-13625</v>
      </c>
      <c r="F71" s="65"/>
      <c r="G71" s="65">
        <v>-31071</v>
      </c>
      <c r="H71" s="65"/>
      <c r="I71" s="65">
        <v>0</v>
      </c>
      <c r="J71" s="65"/>
      <c r="K71" s="65">
        <v>0</v>
      </c>
    </row>
    <row r="72" spans="1:11" ht="21.75" customHeight="1">
      <c r="A72" s="182" t="s">
        <v>230</v>
      </c>
      <c r="B72" s="179"/>
      <c r="C72" s="177"/>
      <c r="E72" s="65">
        <v>-124772</v>
      </c>
      <c r="F72" s="65"/>
      <c r="G72" s="65">
        <v>0</v>
      </c>
      <c r="H72" s="65"/>
      <c r="I72" s="65">
        <v>-124772</v>
      </c>
      <c r="J72" s="65"/>
      <c r="K72" s="65">
        <v>0</v>
      </c>
    </row>
    <row r="73" spans="1:11" ht="21.75" customHeight="1">
      <c r="A73" s="88" t="s">
        <v>150</v>
      </c>
      <c r="C73" s="177"/>
      <c r="E73" s="186">
        <f>SUM(E64:E72)</f>
        <v>-528805</v>
      </c>
      <c r="F73" s="65"/>
      <c r="G73" s="186">
        <f>SUM(G64:G72)</f>
        <v>-1590139</v>
      </c>
      <c r="H73" s="65"/>
      <c r="I73" s="186">
        <f>SUM(I64:I72)</f>
        <v>-501736</v>
      </c>
      <c r="J73" s="65"/>
      <c r="K73" s="186">
        <f>SUM(K64:K72)</f>
        <v>-1796287</v>
      </c>
    </row>
    <row r="74" spans="1:11" ht="21.75" customHeight="1">
      <c r="A74" s="88" t="s">
        <v>172</v>
      </c>
      <c r="C74" s="177"/>
      <c r="E74" s="69">
        <f>SUM(E38,E62,E73)</f>
        <v>261789</v>
      </c>
      <c r="F74" s="65"/>
      <c r="G74" s="69">
        <f>SUM(G38,G62,G73)</f>
        <v>408499</v>
      </c>
      <c r="H74" s="65"/>
      <c r="I74" s="69">
        <f>SUM(I38,I62,I73)</f>
        <v>338112</v>
      </c>
      <c r="J74" s="65"/>
      <c r="K74" s="69">
        <f>SUM(K38,K62,K73)</f>
        <v>342328</v>
      </c>
    </row>
    <row r="75" spans="1:11" ht="21.75" customHeight="1">
      <c r="A75" s="178" t="s">
        <v>197</v>
      </c>
      <c r="B75" s="173"/>
      <c r="C75" s="177"/>
      <c r="E75" s="170">
        <f>[2]BS!G12</f>
        <v>4347738</v>
      </c>
      <c r="F75" s="65"/>
      <c r="G75" s="170">
        <v>3544885</v>
      </c>
      <c r="H75" s="65"/>
      <c r="I75" s="170">
        <v>3815263</v>
      </c>
      <c r="J75" s="65"/>
      <c r="K75" s="170">
        <v>3060465</v>
      </c>
    </row>
    <row r="76" spans="1:11" ht="21.75" customHeight="1" thickBot="1">
      <c r="A76" s="78" t="s">
        <v>198</v>
      </c>
      <c r="B76" s="179"/>
      <c r="C76" s="177"/>
      <c r="E76" s="187">
        <f>SUM(E74:E75)</f>
        <v>4609527</v>
      </c>
      <c r="F76" s="65"/>
      <c r="G76" s="187">
        <f>SUM(G74:G75)</f>
        <v>3953384</v>
      </c>
      <c r="H76" s="65"/>
      <c r="I76" s="187">
        <f>SUM(I74:I75)</f>
        <v>4153375</v>
      </c>
      <c r="J76" s="65"/>
      <c r="K76" s="187">
        <f>SUM(K74:K75)</f>
        <v>3402793</v>
      </c>
    </row>
    <row r="77" spans="1:11" ht="12.75" customHeight="1" thickTop="1">
      <c r="C77" s="177"/>
      <c r="D77" s="81"/>
      <c r="E77" s="65"/>
      <c r="F77" s="65"/>
      <c r="G77" s="65"/>
      <c r="H77" s="65"/>
      <c r="I77" s="65"/>
      <c r="J77" s="65"/>
      <c r="K77" s="65"/>
    </row>
    <row r="78" spans="1:11" ht="21.75" customHeight="1">
      <c r="A78" s="188" t="s">
        <v>110</v>
      </c>
      <c r="C78" s="177"/>
      <c r="D78" s="81"/>
      <c r="E78" s="65"/>
      <c r="F78" s="65"/>
      <c r="G78" s="65"/>
      <c r="H78" s="65"/>
      <c r="I78" s="65"/>
      <c r="J78" s="65"/>
      <c r="K78" s="65"/>
    </row>
    <row r="79" spans="1:11" ht="21.75" customHeight="1">
      <c r="A79" s="189" t="s">
        <v>111</v>
      </c>
      <c r="C79" s="177"/>
      <c r="D79" s="81"/>
      <c r="E79" s="65"/>
      <c r="F79" s="65"/>
      <c r="G79" s="65"/>
      <c r="H79" s="65"/>
      <c r="I79" s="65"/>
      <c r="J79" s="65"/>
      <c r="K79" s="65"/>
    </row>
    <row r="80" spans="1:11" ht="21.75" customHeight="1">
      <c r="A80" s="189" t="s">
        <v>265</v>
      </c>
      <c r="C80" s="177"/>
      <c r="D80" s="81"/>
      <c r="E80" s="65">
        <v>322</v>
      </c>
      <c r="F80" s="65"/>
      <c r="G80" s="65">
        <v>0</v>
      </c>
      <c r="H80" s="65"/>
      <c r="I80" s="65">
        <v>0</v>
      </c>
      <c r="J80" s="65"/>
      <c r="K80" s="65">
        <v>0</v>
      </c>
    </row>
    <row r="81" spans="1:11" ht="21.75" customHeight="1">
      <c r="A81" s="189" t="s">
        <v>199</v>
      </c>
      <c r="C81" s="177"/>
      <c r="D81" s="81"/>
      <c r="E81" s="65">
        <v>0</v>
      </c>
      <c r="F81" s="65"/>
      <c r="G81" s="65">
        <v>-129028</v>
      </c>
      <c r="H81" s="65"/>
      <c r="I81" s="65">
        <v>0</v>
      </c>
      <c r="J81" s="65"/>
      <c r="K81" s="65">
        <v>-129028</v>
      </c>
    </row>
    <row r="82" spans="1:11" ht="21.75" customHeight="1">
      <c r="A82" s="189" t="s">
        <v>202</v>
      </c>
      <c r="C82" s="177"/>
      <c r="D82" s="81"/>
      <c r="E82" s="65">
        <v>0</v>
      </c>
      <c r="F82" s="65"/>
      <c r="G82" s="65">
        <v>0</v>
      </c>
      <c r="H82" s="65"/>
      <c r="I82" s="65">
        <v>0</v>
      </c>
      <c r="J82" s="65"/>
      <c r="K82" s="65">
        <v>-268498</v>
      </c>
    </row>
    <row r="83" spans="1:11" ht="21.75" customHeight="1">
      <c r="A83" s="189" t="s">
        <v>159</v>
      </c>
      <c r="C83" s="177"/>
      <c r="D83" s="81"/>
      <c r="E83" s="65">
        <v>0</v>
      </c>
      <c r="F83" s="65"/>
      <c r="G83" s="65">
        <v>-21502</v>
      </c>
      <c r="H83" s="65"/>
      <c r="I83" s="65">
        <v>0</v>
      </c>
      <c r="J83" s="65"/>
      <c r="K83" s="65">
        <v>0</v>
      </c>
    </row>
    <row r="84" spans="1:11" ht="21.75" customHeight="1">
      <c r="A84" s="189" t="s">
        <v>137</v>
      </c>
      <c r="C84" s="177"/>
      <c r="D84" s="81"/>
      <c r="E84" s="76">
        <v>-34554</v>
      </c>
      <c r="F84" s="65"/>
      <c r="G84" s="76">
        <v>-31235</v>
      </c>
      <c r="H84" s="65"/>
      <c r="I84" s="76">
        <v>1011</v>
      </c>
      <c r="J84" s="65"/>
      <c r="K84" s="76">
        <v>14699</v>
      </c>
    </row>
    <row r="85" spans="1:11" ht="21.75" customHeight="1">
      <c r="A85" s="189" t="s">
        <v>213</v>
      </c>
      <c r="C85" s="177"/>
      <c r="D85" s="81"/>
      <c r="E85" s="76">
        <v>798</v>
      </c>
      <c r="F85" s="65"/>
      <c r="G85" s="76">
        <v>-7108</v>
      </c>
      <c r="H85" s="65"/>
      <c r="I85" s="76">
        <v>798</v>
      </c>
      <c r="J85" s="65"/>
      <c r="K85" s="76">
        <v>-7108</v>
      </c>
    </row>
    <row r="86" spans="1:11" ht="21.75" customHeight="1">
      <c r="A86" s="189" t="s">
        <v>200</v>
      </c>
      <c r="C86" s="177"/>
      <c r="D86" s="81"/>
      <c r="E86" s="76">
        <v>1139</v>
      </c>
      <c r="F86" s="65"/>
      <c r="G86" s="76">
        <v>1177</v>
      </c>
      <c r="H86" s="65"/>
      <c r="I86" s="65">
        <v>0</v>
      </c>
      <c r="J86" s="65"/>
      <c r="K86" s="76">
        <v>1177</v>
      </c>
    </row>
    <row r="87" spans="1:11" ht="21.75" customHeight="1">
      <c r="A87" s="189" t="s">
        <v>229</v>
      </c>
      <c r="C87" s="177"/>
      <c r="D87" s="81"/>
      <c r="E87" s="65"/>
      <c r="F87" s="65"/>
      <c r="G87" s="65"/>
      <c r="H87" s="65"/>
      <c r="J87" s="65"/>
      <c r="K87" s="76"/>
    </row>
    <row r="88" spans="1:11" ht="21.75" customHeight="1">
      <c r="A88" s="189" t="s">
        <v>169</v>
      </c>
      <c r="C88" s="177"/>
      <c r="D88" s="81"/>
      <c r="E88" s="65">
        <v>1053097</v>
      </c>
      <c r="F88" s="65"/>
      <c r="G88" s="65">
        <v>3299450</v>
      </c>
      <c r="H88" s="81"/>
      <c r="I88" s="81">
        <v>1053097</v>
      </c>
      <c r="J88" s="81"/>
      <c r="K88" s="81">
        <v>3299450</v>
      </c>
    </row>
    <row r="89" spans="1:11" ht="21" customHeight="1">
      <c r="C89" s="177"/>
      <c r="D89" s="81"/>
      <c r="E89" s="65"/>
      <c r="F89" s="81"/>
      <c r="K89" s="76"/>
    </row>
    <row r="90" spans="1:11" ht="21.75" customHeight="1">
      <c r="A90" s="182" t="s">
        <v>17</v>
      </c>
      <c r="B90" s="179"/>
      <c r="C90" s="177"/>
      <c r="E90" s="183"/>
      <c r="F90" s="183"/>
      <c r="G90" s="183"/>
    </row>
  </sheetData>
  <pageMargins left="0.81" right="0.19685039370078741" top="0.78740157480314965" bottom="0.31496062992125984" header="0.19685039370078741" footer="0.19685039370078741"/>
  <pageSetup paperSize="9" scale="71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Consolidated</vt:lpstr>
      <vt:lpstr>The Company</vt:lpstr>
      <vt:lpstr>CF</vt:lpstr>
      <vt:lpstr>BS!Print_Area</vt:lpstr>
      <vt:lpstr>Consolidated!Print_Area</vt:lpstr>
      <vt:lpstr>'PL 3m'!Print_Area</vt:lpstr>
      <vt:lpstr>'PL 6m'!Print_Area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2019-08-10T12:25:07Z</cp:lastPrinted>
  <dcterms:created xsi:type="dcterms:W3CDTF">2011-03-08T09:02:15Z</dcterms:created>
  <dcterms:modified xsi:type="dcterms:W3CDTF">2019-08-10T12:25:18Z</dcterms:modified>
</cp:coreProperties>
</file>