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19\Qtr2'2019\"/>
    </mc:Choice>
  </mc:AlternateContent>
  <xr:revisionPtr revIDLastSave="0" documentId="13_ncr:1_{17E9EA8A-49E0-4EA6-9C4E-3BAE2A8F8568}" xr6:coauthVersionLast="36" xr6:coauthVersionMax="36" xr10:uidLastSave="{00000000-0000-0000-0000-000000000000}"/>
  <bookViews>
    <workbookView xWindow="11340" yWindow="195" windowWidth="10140" windowHeight="9855" activeTab="5" xr2:uid="{00000000-000D-0000-FFFF-FFFF00000000}"/>
  </bookViews>
  <sheets>
    <sheet name="BS" sheetId="1" r:id="rId1"/>
    <sheet name="PL 3m " sheetId="7" r:id="rId2"/>
    <sheet name="PL 6m" sheetId="11" r:id="rId3"/>
    <sheet name="Consolidated" sheetId="12" r:id="rId4"/>
    <sheet name="The Company Only" sheetId="13" r:id="rId5"/>
    <sheet name="CF" sheetId="10" r:id="rId6"/>
  </sheets>
  <externalReferences>
    <externalReference r:id="rId7"/>
  </externalReferences>
  <definedNames>
    <definedName name="_xlnm.Print_Area" localSheetId="0">BS!$A$1:$K$111</definedName>
    <definedName name="_xlnm.Print_Area" localSheetId="3">Consolidated!$A$1:$AB$35</definedName>
    <definedName name="_xlnm.Print_Area" localSheetId="1">'PL 3m '!$A$1:$K$76</definedName>
    <definedName name="_xlnm.Print_Area" localSheetId="2">'PL 6m'!$A$1:$K$76</definedName>
    <definedName name="_xlnm.Print_Area" localSheetId="4">'The Company Only'!$A$1:$Z$32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75" i="10" l="1"/>
  <c r="K73" i="10"/>
  <c r="I73" i="10"/>
  <c r="G73" i="10"/>
  <c r="E73" i="10"/>
  <c r="K62" i="10"/>
  <c r="I62" i="10"/>
  <c r="G62" i="10"/>
  <c r="E62" i="10"/>
  <c r="G16" i="10"/>
  <c r="R30" i="13"/>
  <c r="K65" i="11"/>
  <c r="G67" i="11"/>
  <c r="E67" i="11"/>
  <c r="K45" i="11"/>
  <c r="K46" i="11" s="1"/>
  <c r="I45" i="11"/>
  <c r="I46" i="11" s="1"/>
  <c r="G45" i="11"/>
  <c r="G46" i="11" s="1"/>
  <c r="E45" i="11"/>
  <c r="E46" i="11" s="1"/>
  <c r="K26" i="11"/>
  <c r="I26" i="11"/>
  <c r="G26" i="11"/>
  <c r="E26" i="11"/>
  <c r="K19" i="11"/>
  <c r="K28" i="11" s="1"/>
  <c r="K31" i="11" s="1"/>
  <c r="K33" i="11" s="1"/>
  <c r="K35" i="11" s="1"/>
  <c r="K48" i="11" s="1"/>
  <c r="I19" i="11"/>
  <c r="I28" i="11" s="1"/>
  <c r="I31" i="11" s="1"/>
  <c r="I33" i="11" s="1"/>
  <c r="I35" i="11" s="1"/>
  <c r="I48" i="11" s="1"/>
  <c r="I65" i="11" s="1"/>
  <c r="G19" i="11"/>
  <c r="G28" i="11" s="1"/>
  <c r="G31" i="11" s="1"/>
  <c r="G33" i="11" s="1"/>
  <c r="G35" i="11" s="1"/>
  <c r="E19" i="11"/>
  <c r="E28" i="11" s="1"/>
  <c r="E31" i="11" s="1"/>
  <c r="E33" i="11" s="1"/>
  <c r="E35" i="11" s="1"/>
  <c r="E71" i="7"/>
  <c r="G67" i="7"/>
  <c r="K45" i="7"/>
  <c r="K46" i="7" s="1"/>
  <c r="I45" i="7"/>
  <c r="I46" i="7" s="1"/>
  <c r="G45" i="7"/>
  <c r="G46" i="7" s="1"/>
  <c r="E45" i="7"/>
  <c r="E46" i="7" s="1"/>
  <c r="K26" i="7"/>
  <c r="I26" i="7"/>
  <c r="G26" i="7"/>
  <c r="E26" i="7"/>
  <c r="I19" i="7"/>
  <c r="E19" i="7"/>
  <c r="E28" i="7" s="1"/>
  <c r="E31" i="7" s="1"/>
  <c r="E33" i="7" s="1"/>
  <c r="E35" i="7" s="1"/>
  <c r="E48" i="7" s="1"/>
  <c r="K18" i="7"/>
  <c r="K17" i="7"/>
  <c r="K19" i="7" s="1"/>
  <c r="G17" i="7"/>
  <c r="G19" i="7" s="1"/>
  <c r="G28" i="7" s="1"/>
  <c r="G31" i="7" s="1"/>
  <c r="G33" i="7" s="1"/>
  <c r="G35" i="7" s="1"/>
  <c r="G48" i="7" s="1"/>
  <c r="K103" i="1"/>
  <c r="K104" i="1" s="1"/>
  <c r="G103" i="1"/>
  <c r="G104" i="1" s="1"/>
  <c r="E104" i="1"/>
  <c r="K100" i="1"/>
  <c r="K102" i="1" s="1"/>
  <c r="I100" i="1"/>
  <c r="I102" i="1" s="1"/>
  <c r="G100" i="1"/>
  <c r="G102" i="1" s="1"/>
  <c r="E100" i="1"/>
  <c r="E102" i="1" s="1"/>
  <c r="E103" i="1" s="1"/>
  <c r="K72" i="1"/>
  <c r="I72" i="1"/>
  <c r="G72" i="1"/>
  <c r="E72" i="1"/>
  <c r="K61" i="1"/>
  <c r="K73" i="1" s="1"/>
  <c r="I61" i="1"/>
  <c r="G61" i="1"/>
  <c r="G73" i="1" s="1"/>
  <c r="E61" i="1"/>
  <c r="K35" i="1"/>
  <c r="I35" i="1"/>
  <c r="G35" i="1"/>
  <c r="E35" i="1"/>
  <c r="K19" i="1"/>
  <c r="K36" i="1" s="1"/>
  <c r="I19" i="1"/>
  <c r="I36" i="1" s="1"/>
  <c r="G19" i="1"/>
  <c r="G36" i="1" s="1"/>
  <c r="E19" i="1"/>
  <c r="E36" i="1" s="1"/>
  <c r="I28" i="7" l="1"/>
  <c r="I31" i="7" s="1"/>
  <c r="I33" i="7" s="1"/>
  <c r="I35" i="7" s="1"/>
  <c r="K28" i="7"/>
  <c r="K31" i="7" s="1"/>
  <c r="K33" i="7" s="1"/>
  <c r="K35" i="7" s="1"/>
  <c r="K48" i="7" s="1"/>
  <c r="K65" i="7" s="1"/>
  <c r="E48" i="11"/>
  <c r="G48" i="11"/>
  <c r="I48" i="7"/>
  <c r="I65" i="7" s="1"/>
  <c r="E73" i="1"/>
  <c r="I73" i="1"/>
  <c r="I103" i="1" s="1"/>
  <c r="I104" i="1" s="1"/>
  <c r="N33" i="13"/>
  <c r="R33" i="13"/>
  <c r="N30" i="13"/>
  <c r="L30" i="13"/>
  <c r="L33" i="13" s="1"/>
  <c r="H30" i="13"/>
  <c r="H33" i="13" s="1"/>
  <c r="F30" i="13"/>
  <c r="F33" i="13" s="1"/>
  <c r="X29" i="13"/>
  <c r="Z29" i="13" s="1"/>
  <c r="X18" i="13"/>
  <c r="Z18" i="13" s="1"/>
  <c r="Z26" i="12"/>
  <c r="P26" i="12"/>
  <c r="V31" i="12"/>
  <c r="X31" i="12" s="1"/>
  <c r="AB31" i="12" s="1"/>
  <c r="V20" i="12"/>
  <c r="X20" i="12" s="1"/>
  <c r="AB20" i="12" s="1"/>
  <c r="V19" i="12"/>
  <c r="X19" i="12" s="1"/>
  <c r="AB19" i="12" s="1"/>
  <c r="Z16" i="12" l="1"/>
  <c r="X28" i="13"/>
  <c r="J28" i="13"/>
  <c r="X27" i="13"/>
  <c r="J27" i="13"/>
  <c r="J26" i="13"/>
  <c r="V26" i="13"/>
  <c r="V30" i="13" s="1"/>
  <c r="T26" i="13"/>
  <c r="T30" i="13" s="1"/>
  <c r="X24" i="13"/>
  <c r="Z23" i="13"/>
  <c r="X21" i="13"/>
  <c r="Z21" i="13" s="1"/>
  <c r="V17" i="13"/>
  <c r="V19" i="13" s="1"/>
  <c r="T17" i="13"/>
  <c r="T19" i="13" s="1"/>
  <c r="R17" i="13"/>
  <c r="R19" i="13" s="1"/>
  <c r="N17" i="13"/>
  <c r="N19" i="13" s="1"/>
  <c r="L17" i="13"/>
  <c r="L19" i="13" s="1"/>
  <c r="H17" i="13"/>
  <c r="H19" i="13" s="1"/>
  <c r="F17" i="13"/>
  <c r="F19" i="13" s="1"/>
  <c r="X16" i="13"/>
  <c r="Z16" i="13" s="1"/>
  <c r="X15" i="13"/>
  <c r="J15" i="13"/>
  <c r="J17" i="13" s="1"/>
  <c r="J19" i="13" s="1"/>
  <c r="X14" i="13"/>
  <c r="Z14" i="13" s="1"/>
  <c r="V32" i="12"/>
  <c r="X32" i="12" s="1"/>
  <c r="AB32" i="12" s="1"/>
  <c r="V30" i="12"/>
  <c r="X30" i="12" s="1"/>
  <c r="AB30" i="12" s="1"/>
  <c r="V29" i="12"/>
  <c r="X29" i="12" s="1"/>
  <c r="AB29" i="12" s="1"/>
  <c r="R28" i="12"/>
  <c r="R33" i="12" s="1"/>
  <c r="R36" i="12" s="1"/>
  <c r="N28" i="12"/>
  <c r="N33" i="12" s="1"/>
  <c r="N36" i="12" s="1"/>
  <c r="L28" i="12"/>
  <c r="L33" i="12" s="1"/>
  <c r="L36" i="12" s="1"/>
  <c r="J28" i="12"/>
  <c r="J33" i="12" s="1"/>
  <c r="J36" i="12" s="1"/>
  <c r="H28" i="12"/>
  <c r="H33" i="12" s="1"/>
  <c r="H36" i="12" s="1"/>
  <c r="F28" i="12"/>
  <c r="F33" i="12" s="1"/>
  <c r="F36" i="12" s="1"/>
  <c r="Z28" i="12"/>
  <c r="Z33" i="12" s="1"/>
  <c r="Z36" i="12" s="1"/>
  <c r="V26" i="12"/>
  <c r="P28" i="12"/>
  <c r="P33" i="12" s="1"/>
  <c r="P36" i="12" s="1"/>
  <c r="V25" i="12"/>
  <c r="X25" i="12" s="1"/>
  <c r="AB25" i="12" s="1"/>
  <c r="V23" i="12"/>
  <c r="X23" i="12" s="1"/>
  <c r="AB23" i="12" s="1"/>
  <c r="R18" i="12"/>
  <c r="R21" i="12" s="1"/>
  <c r="N18" i="12"/>
  <c r="N21" i="12" s="1"/>
  <c r="L18" i="12"/>
  <c r="L21" i="12" s="1"/>
  <c r="J18" i="12"/>
  <c r="J21" i="12" s="1"/>
  <c r="H18" i="12"/>
  <c r="H21" i="12" s="1"/>
  <c r="F18" i="12"/>
  <c r="F21" i="12" s="1"/>
  <c r="Z18" i="12"/>
  <c r="Z21" i="12" s="1"/>
  <c r="V16" i="12"/>
  <c r="V15" i="12"/>
  <c r="J30" i="13" l="1"/>
  <c r="J33" i="13" s="1"/>
  <c r="Z28" i="13"/>
  <c r="Z27" i="13"/>
  <c r="X17" i="13"/>
  <c r="X19" i="13" s="1"/>
  <c r="X26" i="12"/>
  <c r="X15" i="12"/>
  <c r="X25" i="13"/>
  <c r="Z25" i="13" s="1"/>
  <c r="AB26" i="12" l="1"/>
  <c r="X26" i="13"/>
  <c r="X30" i="13" s="1"/>
  <c r="AB15" i="12"/>
  <c r="X33" i="13" l="1"/>
  <c r="E71" i="11" l="1"/>
  <c r="T28" i="12" l="1"/>
  <c r="T33" i="12" s="1"/>
  <c r="T18" i="12"/>
  <c r="T21" i="12" s="1"/>
  <c r="V17" i="12"/>
  <c r="G10" i="10"/>
  <c r="G25" i="10" s="1"/>
  <c r="G36" i="10" s="1"/>
  <c r="G38" i="10" s="1"/>
  <c r="G74" i="10" s="1"/>
  <c r="G76" i="10" s="1"/>
  <c r="K10" i="10"/>
  <c r="K25" i="10" s="1"/>
  <c r="K36" i="10" s="1"/>
  <c r="K38" i="10" s="1"/>
  <c r="K74" i="10" s="1"/>
  <c r="K76" i="10" s="1"/>
  <c r="I10" i="10"/>
  <c r="I25" i="10" s="1"/>
  <c r="I36" i="10" s="1"/>
  <c r="I38" i="10" s="1"/>
  <c r="I74" i="10" s="1"/>
  <c r="I76" i="10" s="1"/>
  <c r="E10" i="10"/>
  <c r="E25" i="10" s="1"/>
  <c r="E36" i="10" s="1"/>
  <c r="E38" i="10" s="1"/>
  <c r="E74" i="10" s="1"/>
  <c r="E76" i="10" s="1"/>
  <c r="G62" i="11"/>
  <c r="G60" i="11" s="1"/>
  <c r="I60" i="11"/>
  <c r="K60" i="11"/>
  <c r="G62" i="7"/>
  <c r="G60" i="7" s="1"/>
  <c r="G71" i="7" s="1"/>
  <c r="I71" i="11" l="1"/>
  <c r="P24" i="13"/>
  <c r="K71" i="11"/>
  <c r="P15" i="13"/>
  <c r="G71" i="11"/>
  <c r="P16" i="12"/>
  <c r="X17" i="12"/>
  <c r="AB17" i="12" s="1"/>
  <c r="V18" i="12"/>
  <c r="V21" i="12" s="1"/>
  <c r="X27" i="12"/>
  <c r="V28" i="12"/>
  <c r="V33" i="12" s="1"/>
  <c r="V36" i="12" s="1"/>
  <c r="E62" i="11"/>
  <c r="I60" i="7"/>
  <c r="I71" i="7" s="1"/>
  <c r="E62" i="7"/>
  <c r="P18" i="12" l="1"/>
  <c r="P21" i="12" s="1"/>
  <c r="X16" i="12"/>
  <c r="P26" i="13"/>
  <c r="Z24" i="13"/>
  <c r="P17" i="13"/>
  <c r="Z15" i="13"/>
  <c r="AB27" i="12"/>
  <c r="X28" i="12"/>
  <c r="X33" i="12" s="1"/>
  <c r="K60" i="7"/>
  <c r="K71" i="7" s="1"/>
  <c r="P30" i="13" l="1"/>
  <c r="P33" i="13" s="1"/>
  <c r="AB16" i="12"/>
  <c r="AB18" i="12" s="1"/>
  <c r="AB21" i="12" s="1"/>
  <c r="X18" i="12"/>
  <c r="X21" i="12" s="1"/>
  <c r="Z26" i="13"/>
  <c r="Z30" i="13" s="1"/>
  <c r="AB28" i="12"/>
  <c r="AB33" i="12" s="1"/>
  <c r="P19" i="13"/>
  <c r="Z17" i="13"/>
  <c r="Z19" i="13" s="1"/>
  <c r="Z33" i="13" l="1"/>
  <c r="X36" i="12" l="1"/>
  <c r="AB36" i="12" l="1"/>
  <c r="E67" i="7" l="1"/>
</calcChain>
</file>

<file path=xl/sharedStrings.xml><?xml version="1.0" encoding="utf-8"?>
<sst xmlns="http://schemas.openxmlformats.org/spreadsheetml/2006/main" count="491" uniqueCount="269">
  <si>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</si>
  <si>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</si>
  <si>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</si>
  <si>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</si>
  <si>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</si>
  <si>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</si>
  <si>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</si>
  <si>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</si>
  <si>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</si>
  <si>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</si>
  <si>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Restricted bank deposits</t>
  </si>
  <si>
    <t>Other long-term investments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</si>
  <si>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</si>
  <si>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</si>
  <si>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</si>
  <si>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</si>
  <si>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</si>
  <si>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</si>
  <si>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</si>
  <si>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</si>
  <si>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</si>
  <si>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</si>
  <si>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</si>
  <si>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</si>
  <si>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</si>
  <si>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</si>
  <si>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</si>
  <si>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</si>
  <si>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</si>
  <si>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</si>
  <si>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</si>
  <si>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</si>
  <si>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</si>
  <si>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</si>
  <si>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</si>
  <si>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</si>
  <si>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</si>
  <si>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</si>
  <si>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</si>
  <si>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</si>
  <si>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</si>
  <si>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</si>
  <si>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</si>
  <si>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</si>
  <si>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</si>
  <si>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</si>
  <si>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</si>
  <si>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</si>
  <si>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</si>
  <si>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</si>
  <si>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</si>
  <si>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</si>
  <si>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</si>
  <si>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</si>
  <si>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</si>
  <si>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</si>
  <si>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</si>
  <si>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</si>
  <si>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</si>
  <si>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</si>
  <si>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</si>
  <si>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Other comprehensive income:</t>
  </si>
  <si>
    <t>on changes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</si>
  <si>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</si>
  <si>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</si>
  <si>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</si>
  <si>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</si>
  <si>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</si>
  <si>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</si>
  <si>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</si>
  <si>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</si>
  <si>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</si>
  <si>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</si>
  <si>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</si>
  <si>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</si>
  <si>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</si>
  <si>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</si>
  <si>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</si>
  <si>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</si>
  <si>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</si>
  <si>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Current portion of finance lease liabilities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</si>
  <si>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</si>
  <si>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</si>
  <si>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</si>
  <si>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</si>
  <si>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</si>
  <si>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</si>
  <si>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</si>
  <si>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</si>
  <si>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</si>
  <si>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</si>
  <si>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</si>
  <si>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</si>
  <si>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</si>
  <si>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</si>
  <si>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</si>
  <si>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</si>
  <si>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</si>
  <si>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</si>
  <si>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</si>
  <si>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</si>
  <si>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</si>
  <si>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</si>
  <si>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</si>
  <si>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</si>
  <si>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</si>
  <si>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Interest income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</si>
  <si>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</si>
  <si>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</si>
  <si>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</si>
  <si>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</si>
  <si>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 xml:space="preserve">   - net of current portion</t>
  </si>
  <si>
    <t>paid-up</t>
  </si>
  <si>
    <t xml:space="preserve">Surplus </t>
  </si>
  <si>
    <t>Non-cash items</t>
  </si>
  <si>
    <t>Leasehold rights</t>
  </si>
  <si>
    <t xml:space="preserve">Intangible assets </t>
  </si>
  <si>
    <t xml:space="preserve">   Dividend income</t>
  </si>
  <si>
    <t xml:space="preserve">     2,100,000,000 ordinary shares of Baht 1 each</t>
  </si>
  <si>
    <t>Bangkok Airways Public Company Limited and its subsidiaries</t>
  </si>
  <si>
    <t>Premium on</t>
  </si>
  <si>
    <t>ordinary shares</t>
  </si>
  <si>
    <t>Deferred tax liabilities</t>
  </si>
  <si>
    <t>Liabilities arising from finance lease of aircrafts</t>
  </si>
  <si>
    <t>Long-term loans - net of current portion</t>
  </si>
  <si>
    <t>Finance lease liabilities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</si>
  <si>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</si>
  <si>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</si>
  <si>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</si>
  <si>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</si>
  <si>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</si>
  <si>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</si>
  <si>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</si>
  <si>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Premium on ordinary shares</t>
  </si>
  <si>
    <t>Gain on exchange rate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</si>
  <si>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</si>
  <si>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</si>
  <si>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</si>
  <si>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</si>
  <si>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</si>
  <si>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 xml:space="preserve">      - net of income taxes</t>
  </si>
  <si>
    <t>Decrease in current investments</t>
  </si>
  <si>
    <t>Net cash flows used in financing activities</t>
  </si>
  <si>
    <t>Cash paid for liabilities under finance lease payable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</si>
  <si>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</si>
  <si>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</si>
  <si>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</si>
  <si>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</si>
  <si>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</si>
  <si>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</si>
  <si>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</si>
  <si>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Cash received from interest income</t>
  </si>
  <si>
    <t xml:space="preserve">   Decrease in dividend payables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</si>
  <si>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</si>
  <si>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</si>
  <si>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</si>
  <si>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</si>
  <si>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Goodwill</t>
  </si>
  <si>
    <t>Deposits</t>
  </si>
  <si>
    <t>Short-term loans from financial institution</t>
  </si>
  <si>
    <t>Current portion of liabilities arising from</t>
  </si>
  <si>
    <t xml:space="preserve">   finance lease of aircrafts</t>
  </si>
  <si>
    <t xml:space="preserve">   Issued and paid-up</t>
  </si>
  <si>
    <t>Treasury stocks</t>
  </si>
  <si>
    <t>Discount on</t>
  </si>
  <si>
    <t>Repayment of long-term lease liabilities from related party</t>
  </si>
  <si>
    <t>31 December</t>
  </si>
  <si>
    <t>2018</t>
  </si>
  <si>
    <t xml:space="preserve">Investments in subsidiaries </t>
  </si>
  <si>
    <t>Net increase in cash and cash equivalents</t>
  </si>
  <si>
    <t>Discount on changes in shareholding in subsidiaries</t>
  </si>
  <si>
    <t>Dividend income from investments in subsidiaries</t>
  </si>
  <si>
    <t>Dividend income from investments in associates</t>
  </si>
  <si>
    <t xml:space="preserve">   Appropriated</t>
  </si>
  <si>
    <t>(Unit: Thousand Baht)</t>
  </si>
  <si>
    <t>2019</t>
  </si>
  <si>
    <t>Loss on exchange rate</t>
  </si>
  <si>
    <t>(Unaudited</t>
  </si>
  <si>
    <t>but reviewed)</t>
  </si>
  <si>
    <t>(Audited)</t>
  </si>
  <si>
    <t>3, 6</t>
  </si>
  <si>
    <t>3, 14</t>
  </si>
  <si>
    <t>3, 18</t>
  </si>
  <si>
    <t>(Unaudited but reviewed)</t>
  </si>
  <si>
    <t>Profit for the period</t>
  </si>
  <si>
    <t>Other comprehensive income for the period</t>
  </si>
  <si>
    <t>Total comprehensive income for the period</t>
  </si>
  <si>
    <t>Balance as at 1 January 2018</t>
  </si>
  <si>
    <t>Balance as at 1 January 2019</t>
  </si>
  <si>
    <t>Net cash flows from operating activities</t>
  </si>
  <si>
    <t>Cash and cash equivalents at beginning of the period</t>
  </si>
  <si>
    <t>Cash and cash equivalents at end of the period (Note 4)</t>
  </si>
  <si>
    <t>Retained earnings (Deficit)</t>
  </si>
  <si>
    <t xml:space="preserve">   of Baht 1 each</t>
  </si>
  <si>
    <t xml:space="preserve">   Unrealised gain on exchange rate</t>
  </si>
  <si>
    <t>Dividend income from other long-term investments</t>
  </si>
  <si>
    <t xml:space="preserve">   Decrease in accrued dividend income</t>
  </si>
  <si>
    <t xml:space="preserve">     Statutory reserve</t>
  </si>
  <si>
    <t xml:space="preserve">     Others</t>
  </si>
  <si>
    <t>As at 30 June 2019</t>
  </si>
  <si>
    <t>30 June</t>
  </si>
  <si>
    <t>Income tax income (expenses)</t>
  </si>
  <si>
    <t>Profit (loss) for the period</t>
  </si>
  <si>
    <t>Balance as at 30 June 2018</t>
  </si>
  <si>
    <t xml:space="preserve">   Gain on sale of equipment</t>
  </si>
  <si>
    <t xml:space="preserve">   Long-term employee benefits paid</t>
  </si>
  <si>
    <t xml:space="preserve">   Cash paid for corporate income tax</t>
  </si>
  <si>
    <t>Cash paid for acquisition of other long-term investments</t>
  </si>
  <si>
    <t>Dividend paid</t>
  </si>
  <si>
    <t>For the three-month period ended 30 June 2019</t>
  </si>
  <si>
    <t>For the six-month period ended 30 June 2019</t>
  </si>
  <si>
    <t>Balance as at 30 June 2019</t>
  </si>
  <si>
    <t>Share of profit from investments in subsidiaries</t>
  </si>
  <si>
    <t>Selling and distribution expenses</t>
  </si>
  <si>
    <t>(Restated)</t>
  </si>
  <si>
    <t>Gain on changes in value of available-for-sale investments</t>
  </si>
  <si>
    <t>Share of other comprehensive income from investments</t>
  </si>
  <si>
    <t xml:space="preserve">   in subsidiaries</t>
  </si>
  <si>
    <t xml:space="preserve">Profit before share of profit from investments in subsidiaries </t>
  </si>
  <si>
    <t>Statement of cash flows</t>
  </si>
  <si>
    <t>Statement of cash flows (continued)</t>
  </si>
  <si>
    <t xml:space="preserve">   Share of profit from investments in subsidiaries</t>
  </si>
  <si>
    <t>Decrease in restricted bank deposits</t>
  </si>
  <si>
    <t>Proceeds from sales of equipment</t>
  </si>
  <si>
    <t>Increase in short-term loans from financial institution</t>
  </si>
  <si>
    <t>Cash paid for interest expenses</t>
  </si>
  <si>
    <t>Dividend paid to non-controlling interests of the subsidiaries</t>
  </si>
  <si>
    <t>Repurchase ordinary shares</t>
  </si>
  <si>
    <t xml:space="preserve">   Purchase of assets under finance lease agreement</t>
  </si>
  <si>
    <t xml:space="preserve">   Gain on changes in value of available-for-sale investments</t>
  </si>
  <si>
    <t>Appropriated</t>
  </si>
  <si>
    <t>Statutory reserve</t>
  </si>
  <si>
    <t>Others</t>
  </si>
  <si>
    <t>Cumulative effect of change in accounting policy</t>
  </si>
  <si>
    <t xml:space="preserve">   due to the adoption of new financial reporting standard</t>
  </si>
  <si>
    <t>Reserve for treasury stocks</t>
  </si>
  <si>
    <t>Share of other</t>
  </si>
  <si>
    <t xml:space="preserve">from investments </t>
  </si>
  <si>
    <t>in subsidiaries</t>
  </si>
  <si>
    <t>Profit for the period (Restated)</t>
  </si>
  <si>
    <t>Other comprehensive income for the period (Restated)</t>
  </si>
  <si>
    <t>Total comprehensive income for the period (Restated)</t>
  </si>
  <si>
    <t xml:space="preserve">Profit (loss) before share of profit from investments in subsidiaries </t>
  </si>
  <si>
    <t xml:space="preserve">Income tax income </t>
  </si>
  <si>
    <t>Loss for the period</t>
  </si>
  <si>
    <t>3, 7, 8</t>
  </si>
  <si>
    <t xml:space="preserve">   and associates, finance cost and income tax income</t>
  </si>
  <si>
    <t>Profit (loss) before finance cost and income tax income</t>
  </si>
  <si>
    <t>Loss before income tax income</t>
  </si>
  <si>
    <t>Profit (loss) attributable to:</t>
  </si>
  <si>
    <t xml:space="preserve">   Loss attributable to equity holders of the Company (Baht)</t>
  </si>
  <si>
    <t xml:space="preserve">   Profit (loss) attributable to equity holders of the Company (Baht)</t>
  </si>
  <si>
    <t xml:space="preserve">   Allowance for doubtful accounts (reversal)</t>
  </si>
  <si>
    <t xml:space="preserve">   Reduction of inventory to net realisable value (reversal)</t>
  </si>
  <si>
    <t xml:space="preserve">Proceeds from sales of long-term investments </t>
  </si>
  <si>
    <t>Net cash flows from (used in) investing activities</t>
  </si>
  <si>
    <t>Proceeds from long-term loans</t>
  </si>
  <si>
    <t xml:space="preserve">   Decrease in other receivables from sales of long-term investments</t>
  </si>
  <si>
    <t xml:space="preserve">Long-term loan to and interest receivable </t>
  </si>
  <si>
    <t>Weighted average number of ordinary shares (Thousand shares)</t>
  </si>
  <si>
    <t xml:space="preserve">   and associates, finance cost and income tax income (expenses)</t>
  </si>
  <si>
    <t>Profit before finance cost and income tax income (expenses)</t>
  </si>
  <si>
    <t>Profit (loss) before income tax income (expenses)</t>
  </si>
  <si>
    <t xml:space="preserve">   Increase in other receivables from sales of assets</t>
  </si>
  <si>
    <t xml:space="preserve">   Increase (decrease) in payables from acquisition of assets</t>
  </si>
  <si>
    <t xml:space="preserve">   Increase (decrease) in payables from acquisition of intangible assets</t>
  </si>
  <si>
    <t>Profit (loss) before tax</t>
  </si>
  <si>
    <t xml:space="preserve">Adjustments to reconcile profit (loss) before tax to </t>
  </si>
  <si>
    <t>Cash paid for acquisition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</si>
</sst>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0"/>
      <color theme="1"/>
      <name val="Arial"/>
      <family val="2"/>
    </font>
    <font>
      <u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203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quotePrefix="1" applyNumberFormat="1" applyFont="1" applyFill="1" applyAlignment="1">
      <alignment horizontal="left" vertical="center"/>
    </xf>
    <xf numFmtId="41" fontId="11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3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1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1" xfId="0" applyNumberFormat="1" applyFont="1" applyFill="1" applyBorder="1" applyAlignment="1">
      <alignment horizontal="center" vertical="center"/>
    </xf>
    <xf numFmtId="41" fontId="0" fillId="0" borderId="4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49" fontId="14" fillId="0" borderId="0" xfId="0" quotePrefix="1" applyNumberFormat="1" applyFont="1" applyFill="1" applyBorder="1" applyAlignment="1">
      <alignment horizontal="center" vertical="center"/>
    </xf>
    <xf numFmtId="49" fontId="11" fillId="0" borderId="0" xfId="0" quotePrefix="1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39" fontId="7" fillId="0" borderId="0" xfId="0" applyNumberFormat="1" applyFont="1" applyFill="1" applyAlignment="1" applyProtection="1">
      <alignment horizontal="center" vertical="center"/>
    </xf>
    <xf numFmtId="165" fontId="6" fillId="0" borderId="0" xfId="0" applyNumberFormat="1" applyFont="1" applyFill="1" applyAlignment="1">
      <alignment vertical="center"/>
    </xf>
    <xf numFmtId="43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1" fillId="0" borderId="2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43" fontId="15" fillId="0" borderId="0" xfId="0" applyNumberFormat="1" applyFont="1" applyFill="1" applyAlignment="1">
      <alignment vertical="center"/>
    </xf>
    <xf numFmtId="43" fontId="15" fillId="0" borderId="0" xfId="0" applyNumberFormat="1" applyFont="1" applyFill="1" applyAlignment="1">
      <alignment horizontal="center" vertical="center"/>
    </xf>
    <xf numFmtId="43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5" fillId="0" borderId="0" xfId="0" applyNumberFormat="1" applyFont="1" applyFill="1" applyAlignment="1">
      <alignment horizontal="centerContinuous" vertical="center"/>
    </xf>
    <xf numFmtId="43" fontId="15" fillId="0" borderId="0" xfId="0" applyNumberFormat="1" applyFont="1" applyFill="1" applyBorder="1" applyAlignment="1">
      <alignment horizontal="centerContinuous" vertical="center"/>
    </xf>
    <xf numFmtId="43" fontId="15" fillId="0" borderId="0" xfId="0" applyNumberFormat="1" applyFont="1" applyFill="1" applyAlignment="1">
      <alignment horizontal="right" vertical="center"/>
    </xf>
    <xf numFmtId="0" fontId="15" fillId="0" borderId="0" xfId="0" applyNumberFormat="1" applyFont="1" applyFill="1" applyAlignment="1">
      <alignment horizontal="right" vertical="center"/>
    </xf>
    <xf numFmtId="43" fontId="16" fillId="0" borderId="0" xfId="0" applyNumberFormat="1" applyFont="1" applyFill="1" applyAlignment="1">
      <alignment horizontal="center" vertical="center"/>
    </xf>
    <xf numFmtId="43" fontId="16" fillId="0" borderId="0" xfId="0" applyNumberFormat="1" applyFont="1" applyFill="1" applyBorder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15" fillId="0" borderId="0" xfId="0" applyNumberFormat="1" applyFont="1" applyFill="1" applyBorder="1" applyAlignment="1">
      <alignment vertical="center"/>
    </xf>
    <xf numFmtId="43" fontId="16" fillId="0" borderId="0" xfId="0" applyNumberFormat="1" applyFont="1" applyFill="1" applyBorder="1" applyAlignment="1">
      <alignment horizontal="center" vertical="center"/>
    </xf>
    <xf numFmtId="43" fontId="15" fillId="0" borderId="6" xfId="0" applyNumberFormat="1" applyFont="1" applyFill="1" applyBorder="1" applyAlignment="1">
      <alignment vertical="center"/>
    </xf>
    <xf numFmtId="43" fontId="15" fillId="0" borderId="2" xfId="0" applyNumberFormat="1" applyFont="1" applyFill="1" applyBorder="1" applyAlignment="1">
      <alignment horizontal="center" vertical="center" wrapText="1"/>
    </xf>
    <xf numFmtId="43" fontId="15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43" fontId="15" fillId="0" borderId="1" xfId="0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1" fontId="15" fillId="0" borderId="0" xfId="0" applyNumberFormat="1" applyFont="1" applyFill="1" applyAlignment="1">
      <alignment horizontal="center" vertical="center"/>
    </xf>
    <xf numFmtId="41" fontId="15" fillId="0" borderId="7" xfId="0" applyNumberFormat="1" applyFont="1" applyFill="1" applyBorder="1" applyAlignment="1">
      <alignment horizontal="center" vertical="center"/>
    </xf>
    <xf numFmtId="41" fontId="15" fillId="0" borderId="8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41" fontId="15" fillId="0" borderId="3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3" fontId="15" fillId="0" borderId="0" xfId="0" quotePrefix="1" applyNumberFormat="1" applyFont="1" applyFill="1" applyAlignment="1">
      <alignment vertical="center"/>
    </xf>
    <xf numFmtId="0" fontId="11" fillId="0" borderId="9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43" fontId="15" fillId="0" borderId="2" xfId="0" applyNumberFormat="1" applyFont="1" applyFill="1" applyBorder="1" applyAlignment="1">
      <alignment horizontal="center" vertical="center"/>
    </xf>
    <xf numFmtId="43" fontId="16" fillId="0" borderId="1" xfId="0" applyNumberFormat="1" applyFont="1" applyFill="1" applyBorder="1" applyAlignment="1">
      <alignment horizontal="center" vertical="center"/>
    </xf>
    <xf numFmtId="43" fontId="15" fillId="0" borderId="0" xfId="0" applyNumberFormat="1" applyFont="1" applyFill="1" applyBorder="1" applyAlignment="1">
      <alignment horizontal="center" vertical="center"/>
    </xf>
    <xf numFmtId="43" fontId="15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PTX00XGO\CF_Conso_B352-BSPLt-Q2'2019_1908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3m"/>
      <sheetName val="PL 6m"/>
      <sheetName val="Consolidated"/>
      <sheetName val="The Company"/>
      <sheetName val="BS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G12">
            <v>4347738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11"/>
  <sheetViews>
    <sheetView showGridLines="0" view="pageBreakPreview" topLeftCell="A94" zoomScale="110" zoomScaleNormal="100" zoomScaleSheetLayoutView="110" workbookViewId="0">
      <selection activeCell="A26" sqref="A26"/>
    </sheetView>
  </sheetViews>
  <sheetFormatPr defaultColWidth="10.7109375" defaultRowHeight="21" customHeight="1"/>
  <cols>
    <col min="1" max="1" width="41.140625" style="31" customWidth="1"/>
    <col min="2" max="2" width="1.7109375" style="32" customWidth="1"/>
    <col min="3" max="3" width="7.42578125" style="31" customWidth="1"/>
    <col min="4" max="4" width="1.7109375" style="32" customWidth="1"/>
    <col min="5" max="5" width="15.7109375" style="32" customWidth="1"/>
    <col min="6" max="6" width="1.7109375" style="32" customWidth="1"/>
    <col min="7" max="7" width="15.7109375" style="32" customWidth="1"/>
    <col min="8" max="8" width="1.7109375" style="32" customWidth="1"/>
    <col min="9" max="9" width="15.7109375" style="32" customWidth="1"/>
    <col min="10" max="10" width="1.7109375" style="32" customWidth="1"/>
    <col min="11" max="11" width="15.7109375" style="32" customWidth="1"/>
    <col min="12" max="12" width="12" style="32" bestFit="1" customWidth="1"/>
    <col min="13" max="13" width="11.5703125" style="32" bestFit="1" customWidth="1"/>
    <col min="14" max="16384" width="10.7109375" style="32"/>
  </cols>
  <sheetData>
    <row r="1" spans="1:11" s="30" customFormat="1" ht="21" customHeight="1">
      <c r="A1" s="26" t="s">
        <v>119</v>
      </c>
      <c r="B1" s="27"/>
      <c r="C1" s="28"/>
      <c r="D1" s="29"/>
      <c r="E1" s="29"/>
      <c r="F1" s="29"/>
      <c r="G1" s="29"/>
      <c r="H1" s="29"/>
      <c r="I1" s="29"/>
      <c r="J1" s="29"/>
      <c r="K1" s="29"/>
    </row>
    <row r="2" spans="1:11" s="30" customFormat="1" ht="21" customHeight="1">
      <c r="A2" s="26" t="s">
        <v>86</v>
      </c>
      <c r="B2" s="29"/>
      <c r="C2" s="28"/>
      <c r="D2" s="29"/>
      <c r="E2" s="29"/>
      <c r="F2" s="29"/>
      <c r="G2" s="29"/>
      <c r="H2" s="29"/>
      <c r="I2" s="29"/>
      <c r="J2" s="29"/>
      <c r="K2" s="29"/>
    </row>
    <row r="3" spans="1:11" s="30" customFormat="1" ht="21" customHeight="1">
      <c r="A3" s="101" t="s">
        <v>199</v>
      </c>
      <c r="B3" s="29"/>
      <c r="C3" s="28"/>
      <c r="D3" s="29"/>
      <c r="E3" s="29"/>
      <c r="F3" s="29"/>
      <c r="G3" s="29"/>
      <c r="H3" s="29"/>
      <c r="I3" s="29"/>
      <c r="J3" s="29"/>
      <c r="K3" s="29"/>
    </row>
    <row r="4" spans="1:11" s="30" customFormat="1" ht="21" customHeight="1">
      <c r="B4" s="29"/>
      <c r="C4" s="28"/>
      <c r="D4" s="29"/>
      <c r="E4" s="29"/>
      <c r="F4" s="29"/>
      <c r="G4" s="29"/>
      <c r="H4" s="29"/>
      <c r="I4" s="29"/>
      <c r="J4" s="29"/>
      <c r="K4" s="102" t="s">
        <v>174</v>
      </c>
    </row>
    <row r="5" spans="1:11" ht="21" customHeight="1">
      <c r="E5" s="193" t="s">
        <v>0</v>
      </c>
      <c r="F5" s="193"/>
      <c r="G5" s="193"/>
      <c r="H5" s="95"/>
      <c r="I5" s="193" t="s">
        <v>1</v>
      </c>
      <c r="J5" s="193"/>
      <c r="K5" s="193"/>
    </row>
    <row r="6" spans="1:11" ht="21" customHeight="1">
      <c r="C6" s="117"/>
      <c r="E6" s="119" t="s">
        <v>200</v>
      </c>
      <c r="F6" s="96"/>
      <c r="G6" s="119" t="s">
        <v>166</v>
      </c>
      <c r="H6" s="96"/>
      <c r="I6" s="119" t="s">
        <v>200</v>
      </c>
      <c r="J6" s="96"/>
      <c r="K6" s="119" t="s">
        <v>166</v>
      </c>
    </row>
    <row r="7" spans="1:11" ht="21" customHeight="1">
      <c r="C7" s="121" t="s">
        <v>2</v>
      </c>
      <c r="E7" s="122" t="s">
        <v>175</v>
      </c>
      <c r="F7" s="96"/>
      <c r="G7" s="122" t="s">
        <v>167</v>
      </c>
      <c r="H7" s="96"/>
      <c r="I7" s="122" t="s">
        <v>175</v>
      </c>
      <c r="J7" s="96"/>
      <c r="K7" s="122" t="s">
        <v>167</v>
      </c>
    </row>
    <row r="8" spans="1:11" ht="21" customHeight="1">
      <c r="C8" s="117"/>
      <c r="E8" s="119" t="s">
        <v>177</v>
      </c>
      <c r="F8" s="96"/>
      <c r="G8" s="119" t="s">
        <v>179</v>
      </c>
      <c r="H8" s="96"/>
      <c r="I8" s="119" t="s">
        <v>177</v>
      </c>
      <c r="J8" s="96"/>
      <c r="K8" s="119" t="s">
        <v>179</v>
      </c>
    </row>
    <row r="9" spans="1:11" ht="21" customHeight="1">
      <c r="C9" s="117"/>
      <c r="E9" s="119" t="s">
        <v>178</v>
      </c>
      <c r="F9" s="96"/>
      <c r="G9" s="118"/>
      <c r="H9" s="96"/>
      <c r="I9" s="119" t="s">
        <v>178</v>
      </c>
      <c r="J9" s="96"/>
      <c r="K9" s="118"/>
    </row>
    <row r="10" spans="1:11" ht="21" customHeight="1">
      <c r="A10" s="26" t="s">
        <v>3</v>
      </c>
      <c r="C10" s="33"/>
    </row>
    <row r="11" spans="1:11" ht="21" customHeight="1">
      <c r="A11" s="26" t="s">
        <v>4</v>
      </c>
      <c r="C11" s="33"/>
    </row>
    <row r="12" spans="1:11" ht="21" customHeight="1">
      <c r="A12" s="34" t="s">
        <v>5</v>
      </c>
      <c r="B12" s="35"/>
      <c r="C12" s="33">
        <v>4</v>
      </c>
      <c r="E12" s="154">
        <v>4609527</v>
      </c>
      <c r="F12" s="76"/>
      <c r="G12" s="154">
        <v>4347738</v>
      </c>
      <c r="H12" s="36"/>
      <c r="I12" s="76">
        <v>4153375</v>
      </c>
      <c r="J12" s="76"/>
      <c r="K12" s="76">
        <v>3815263</v>
      </c>
    </row>
    <row r="13" spans="1:11" ht="21" customHeight="1">
      <c r="A13" s="34" t="s">
        <v>6</v>
      </c>
      <c r="B13" s="35"/>
      <c r="C13" s="33">
        <v>5</v>
      </c>
      <c r="E13" s="154">
        <v>3297000</v>
      </c>
      <c r="F13" s="76"/>
      <c r="G13" s="154">
        <v>3300000</v>
      </c>
      <c r="H13" s="36"/>
      <c r="I13" s="76">
        <v>3297000</v>
      </c>
      <c r="J13" s="76"/>
      <c r="K13" s="76">
        <v>3300000</v>
      </c>
    </row>
    <row r="14" spans="1:11" ht="21" customHeight="1">
      <c r="A14" s="34" t="s">
        <v>74</v>
      </c>
      <c r="C14" s="33" t="s">
        <v>180</v>
      </c>
      <c r="D14" s="103"/>
      <c r="E14" s="154">
        <v>1279567</v>
      </c>
      <c r="F14" s="76"/>
      <c r="G14" s="154">
        <v>1713450</v>
      </c>
      <c r="H14" s="37"/>
      <c r="I14" s="76">
        <v>770904</v>
      </c>
      <c r="J14" s="76"/>
      <c r="K14" s="76">
        <v>1140120</v>
      </c>
    </row>
    <row r="15" spans="1:11" ht="21" customHeight="1">
      <c r="A15" s="34" t="s">
        <v>76</v>
      </c>
      <c r="B15" s="30"/>
      <c r="C15" s="33"/>
      <c r="E15" s="154">
        <v>511121</v>
      </c>
      <c r="F15" s="76"/>
      <c r="G15" s="154">
        <v>541645</v>
      </c>
      <c r="H15" s="36"/>
      <c r="I15" s="76">
        <v>398125</v>
      </c>
      <c r="J15" s="76"/>
      <c r="K15" s="76">
        <v>401264</v>
      </c>
    </row>
    <row r="16" spans="1:11" ht="21" customHeight="1">
      <c r="A16" s="34" t="s">
        <v>79</v>
      </c>
      <c r="C16" s="33"/>
      <c r="D16" s="103"/>
      <c r="E16" s="154">
        <v>317914</v>
      </c>
      <c r="F16" s="76"/>
      <c r="G16" s="154">
        <v>261291</v>
      </c>
      <c r="H16" s="37"/>
      <c r="I16" s="76">
        <v>294836</v>
      </c>
      <c r="J16" s="76"/>
      <c r="K16" s="76">
        <v>238568</v>
      </c>
    </row>
    <row r="17" spans="1:11" ht="21" customHeight="1">
      <c r="A17" s="34" t="s">
        <v>156</v>
      </c>
      <c r="B17" s="30"/>
      <c r="C17" s="33"/>
      <c r="E17" s="154">
        <v>466459</v>
      </c>
      <c r="F17" s="76"/>
      <c r="G17" s="154">
        <v>1050345</v>
      </c>
      <c r="H17" s="36"/>
      <c r="I17" s="76">
        <v>466459</v>
      </c>
      <c r="J17" s="76"/>
      <c r="K17" s="76">
        <v>1050345</v>
      </c>
    </row>
    <row r="18" spans="1:11" ht="21" customHeight="1">
      <c r="A18" s="34" t="s">
        <v>7</v>
      </c>
      <c r="C18" s="33"/>
      <c r="E18" s="154">
        <v>206961</v>
      </c>
      <c r="F18" s="76"/>
      <c r="G18" s="154">
        <v>215365</v>
      </c>
      <c r="H18" s="36"/>
      <c r="I18" s="76">
        <v>63189</v>
      </c>
      <c r="J18" s="76"/>
      <c r="K18" s="76">
        <v>88543</v>
      </c>
    </row>
    <row r="19" spans="1:11" ht="21" customHeight="1">
      <c r="A19" s="26" t="s">
        <v>8</v>
      </c>
      <c r="C19" s="33"/>
      <c r="E19" s="155">
        <f>SUM(E12:F18)</f>
        <v>10688549</v>
      </c>
      <c r="F19" s="36"/>
      <c r="G19" s="155">
        <f>SUM(G12:H18)</f>
        <v>11429834</v>
      </c>
      <c r="H19" s="36"/>
      <c r="I19" s="39">
        <f>SUM(I12:I18)</f>
        <v>9443888</v>
      </c>
      <c r="J19" s="36"/>
      <c r="K19" s="39">
        <f>SUM(K12:K18)</f>
        <v>10034103</v>
      </c>
    </row>
    <row r="20" spans="1:11" ht="21" customHeight="1">
      <c r="A20" s="26" t="s">
        <v>9</v>
      </c>
      <c r="C20" s="33"/>
      <c r="E20" s="36"/>
      <c r="F20" s="36"/>
      <c r="G20" s="36"/>
      <c r="H20" s="36"/>
      <c r="I20" s="36"/>
      <c r="J20" s="36"/>
      <c r="K20" s="36"/>
    </row>
    <row r="21" spans="1:11" ht="21" customHeight="1">
      <c r="A21" s="34" t="s">
        <v>10</v>
      </c>
      <c r="C21" s="33"/>
      <c r="E21" s="76">
        <v>3500</v>
      </c>
      <c r="F21" s="36"/>
      <c r="G21" s="76">
        <v>3500</v>
      </c>
      <c r="H21" s="36"/>
      <c r="I21" s="76">
        <v>0</v>
      </c>
      <c r="J21" s="36"/>
      <c r="K21" s="76">
        <v>0</v>
      </c>
    </row>
    <row r="22" spans="1:11" ht="21" customHeight="1">
      <c r="A22" s="34" t="s">
        <v>168</v>
      </c>
      <c r="C22" s="33">
        <v>7</v>
      </c>
      <c r="E22" s="76">
        <v>0</v>
      </c>
      <c r="F22" s="36"/>
      <c r="G22" s="76">
        <v>0</v>
      </c>
      <c r="H22" s="36"/>
      <c r="I22" s="76">
        <v>5790481</v>
      </c>
      <c r="J22" s="36"/>
      <c r="K22" s="76">
        <v>5734478</v>
      </c>
    </row>
    <row r="23" spans="1:11" ht="21" customHeight="1">
      <c r="A23" s="34" t="s">
        <v>155</v>
      </c>
      <c r="C23" s="33">
        <v>8</v>
      </c>
      <c r="E23" s="76">
        <v>2902622</v>
      </c>
      <c r="F23" s="36"/>
      <c r="G23" s="76">
        <v>2902134</v>
      </c>
      <c r="H23" s="36"/>
      <c r="I23" s="76">
        <v>3626409</v>
      </c>
      <c r="J23" s="36"/>
      <c r="K23" s="76">
        <v>3626409</v>
      </c>
    </row>
    <row r="24" spans="1:11" ht="21" customHeight="1">
      <c r="A24" s="34" t="s">
        <v>11</v>
      </c>
      <c r="C24" s="33">
        <v>9</v>
      </c>
      <c r="E24" s="76">
        <v>31586354</v>
      </c>
      <c r="F24" s="36"/>
      <c r="G24" s="76">
        <v>30269983</v>
      </c>
      <c r="H24" s="36"/>
      <c r="I24" s="76">
        <v>26307604</v>
      </c>
      <c r="J24" s="36"/>
      <c r="K24" s="76">
        <v>25206483</v>
      </c>
    </row>
    <row r="25" spans="1:11" ht="21" customHeight="1">
      <c r="A25" s="34" t="s">
        <v>258</v>
      </c>
      <c r="C25" s="33"/>
      <c r="E25" s="76"/>
      <c r="F25" s="36"/>
      <c r="G25" s="76"/>
      <c r="H25" s="36"/>
      <c r="I25" s="76"/>
      <c r="J25" s="36"/>
      <c r="K25" s="76"/>
    </row>
    <row r="26" spans="1:11" ht="21" customHeight="1">
      <c r="A26" s="34" t="s">
        <v>147</v>
      </c>
      <c r="C26" s="33">
        <v>3</v>
      </c>
      <c r="E26" s="76">
        <v>0</v>
      </c>
      <c r="F26" s="36"/>
      <c r="G26" s="76">
        <v>0</v>
      </c>
      <c r="H26" s="36"/>
      <c r="I26" s="76">
        <v>103481</v>
      </c>
      <c r="J26" s="36"/>
      <c r="K26" s="76">
        <v>104869</v>
      </c>
    </row>
    <row r="27" spans="1:11" ht="21" customHeight="1">
      <c r="A27" s="34" t="s">
        <v>77</v>
      </c>
      <c r="C27" s="33">
        <v>10</v>
      </c>
      <c r="E27" s="76">
        <v>268759</v>
      </c>
      <c r="F27" s="36"/>
      <c r="G27" s="76">
        <v>278786</v>
      </c>
      <c r="H27" s="36"/>
      <c r="I27" s="76">
        <v>517822</v>
      </c>
      <c r="J27" s="36"/>
      <c r="K27" s="76">
        <v>530226</v>
      </c>
    </row>
    <row r="28" spans="1:11" ht="21" customHeight="1">
      <c r="A28" s="34" t="s">
        <v>78</v>
      </c>
      <c r="B28" s="30"/>
      <c r="C28" s="33">
        <v>11</v>
      </c>
      <c r="E28" s="76">
        <v>15891666</v>
      </c>
      <c r="F28" s="36"/>
      <c r="G28" s="76">
        <v>15520191</v>
      </c>
      <c r="H28" s="36"/>
      <c r="I28" s="76">
        <v>13770809</v>
      </c>
      <c r="J28" s="36"/>
      <c r="K28" s="76">
        <v>13408728</v>
      </c>
    </row>
    <row r="29" spans="1:11" ht="21" customHeight="1">
      <c r="A29" s="34" t="s">
        <v>116</v>
      </c>
      <c r="B29" s="30"/>
      <c r="C29" s="33">
        <v>12</v>
      </c>
      <c r="E29" s="76">
        <v>524455</v>
      </c>
      <c r="F29" s="36"/>
      <c r="G29" s="76">
        <v>561003</v>
      </c>
      <c r="H29" s="36"/>
      <c r="I29" s="76">
        <v>168502</v>
      </c>
      <c r="J29" s="36"/>
      <c r="K29" s="76">
        <v>181058</v>
      </c>
    </row>
    <row r="30" spans="1:11" ht="21" customHeight="1">
      <c r="A30" s="34" t="s">
        <v>115</v>
      </c>
      <c r="B30" s="30"/>
      <c r="C30" s="33"/>
      <c r="E30" s="76">
        <v>35257</v>
      </c>
      <c r="F30" s="36"/>
      <c r="G30" s="76">
        <v>35972</v>
      </c>
      <c r="H30" s="36"/>
      <c r="I30" s="76">
        <v>35257</v>
      </c>
      <c r="J30" s="36"/>
      <c r="K30" s="76">
        <v>35972</v>
      </c>
    </row>
    <row r="31" spans="1:11" ht="21" customHeight="1">
      <c r="A31" s="34" t="s">
        <v>128</v>
      </c>
      <c r="B31" s="30"/>
      <c r="C31" s="33"/>
      <c r="E31" s="76">
        <v>50134</v>
      </c>
      <c r="F31" s="36"/>
      <c r="G31" s="76">
        <v>41841</v>
      </c>
      <c r="H31" s="36"/>
      <c r="I31" s="76">
        <v>0</v>
      </c>
      <c r="J31" s="36"/>
      <c r="K31" s="76">
        <v>0</v>
      </c>
    </row>
    <row r="32" spans="1:11" ht="21" customHeight="1">
      <c r="A32" s="34" t="s">
        <v>157</v>
      </c>
      <c r="B32" s="30"/>
      <c r="C32" s="33"/>
      <c r="E32" s="76">
        <v>26248</v>
      </c>
      <c r="F32" s="36"/>
      <c r="G32" s="76">
        <v>26248</v>
      </c>
      <c r="H32" s="36"/>
      <c r="I32" s="76">
        <v>0</v>
      </c>
      <c r="J32" s="36"/>
      <c r="K32" s="76">
        <v>0</v>
      </c>
    </row>
    <row r="33" spans="1:11" ht="21" customHeight="1">
      <c r="A33" s="34" t="s">
        <v>158</v>
      </c>
      <c r="B33" s="30"/>
      <c r="C33" s="33">
        <v>3</v>
      </c>
      <c r="E33" s="76">
        <v>667994</v>
      </c>
      <c r="F33" s="36"/>
      <c r="G33" s="76">
        <v>805494</v>
      </c>
      <c r="H33" s="36"/>
      <c r="I33" s="76">
        <v>648290</v>
      </c>
      <c r="J33" s="36"/>
      <c r="K33" s="76">
        <v>793917</v>
      </c>
    </row>
    <row r="34" spans="1:11" ht="21" customHeight="1">
      <c r="A34" s="34" t="s">
        <v>12</v>
      </c>
      <c r="B34" s="30"/>
      <c r="C34" s="33"/>
      <c r="E34" s="104">
        <v>191129</v>
      </c>
      <c r="F34" s="36"/>
      <c r="G34" s="104">
        <v>192030</v>
      </c>
      <c r="H34" s="36"/>
      <c r="I34" s="104">
        <v>190991</v>
      </c>
      <c r="J34" s="36"/>
      <c r="K34" s="104">
        <v>190991</v>
      </c>
    </row>
    <row r="35" spans="1:11" ht="21" customHeight="1">
      <c r="A35" s="26" t="s">
        <v>13</v>
      </c>
      <c r="C35" s="33"/>
      <c r="E35" s="97">
        <f>SUM(E21:E34)</f>
        <v>52148118</v>
      </c>
      <c r="F35" s="36"/>
      <c r="G35" s="97">
        <f>SUM(G21:G34)</f>
        <v>50637182</v>
      </c>
      <c r="H35" s="36"/>
      <c r="I35" s="97">
        <f>SUM(I21:I34)</f>
        <v>51159646</v>
      </c>
      <c r="J35" s="36"/>
      <c r="K35" s="97">
        <f>SUM(K21:K34)</f>
        <v>49813131</v>
      </c>
    </row>
    <row r="36" spans="1:11" ht="21" customHeight="1" thickBot="1">
      <c r="A36" s="26" t="s">
        <v>14</v>
      </c>
      <c r="E36" s="43">
        <f>E19+E35</f>
        <v>62836667</v>
      </c>
      <c r="F36" s="36"/>
      <c r="G36" s="43">
        <f>G19+G35</f>
        <v>62067016</v>
      </c>
      <c r="H36" s="36"/>
      <c r="I36" s="43">
        <f>I19+I35</f>
        <v>60603534</v>
      </c>
      <c r="J36" s="38"/>
      <c r="K36" s="43">
        <f>K19+K35</f>
        <v>59847234</v>
      </c>
    </row>
    <row r="37" spans="1:11" ht="21" customHeight="1" thickTop="1">
      <c r="A37" s="26"/>
      <c r="E37" s="98"/>
      <c r="F37" s="36"/>
      <c r="G37" s="98"/>
      <c r="H37" s="36"/>
      <c r="I37" s="98"/>
      <c r="J37" s="38"/>
      <c r="K37" s="98"/>
    </row>
    <row r="38" spans="1:11" ht="21" customHeight="1">
      <c r="A38" s="44" t="s">
        <v>15</v>
      </c>
      <c r="B38" s="35"/>
      <c r="C38" s="32"/>
    </row>
    <row r="39" spans="1:11" s="30" customFormat="1" ht="21" customHeight="1">
      <c r="A39" s="26" t="s">
        <v>119</v>
      </c>
      <c r="B39" s="27"/>
    </row>
    <row r="40" spans="1:11" s="30" customFormat="1" ht="21" customHeight="1">
      <c r="A40" s="26" t="s">
        <v>87</v>
      </c>
      <c r="B40" s="29"/>
    </row>
    <row r="41" spans="1:11" s="30" customFormat="1" ht="21" customHeight="1">
      <c r="A41" s="101" t="s">
        <v>199</v>
      </c>
      <c r="B41" s="29"/>
    </row>
    <row r="42" spans="1:11" s="30" customFormat="1" ht="21" customHeight="1">
      <c r="B42" s="29"/>
      <c r="C42" s="28"/>
      <c r="D42" s="29"/>
      <c r="E42" s="29"/>
      <c r="F42" s="29"/>
      <c r="G42" s="29"/>
      <c r="H42" s="29"/>
      <c r="I42" s="29"/>
      <c r="J42" s="29"/>
      <c r="K42" s="102" t="s">
        <v>174</v>
      </c>
    </row>
    <row r="43" spans="1:11" ht="21" customHeight="1">
      <c r="E43" s="193" t="s">
        <v>0</v>
      </c>
      <c r="F43" s="193"/>
      <c r="G43" s="193"/>
      <c r="H43" s="95"/>
      <c r="I43" s="193" t="s">
        <v>1</v>
      </c>
      <c r="J43" s="193"/>
      <c r="K43" s="193"/>
    </row>
    <row r="44" spans="1:11" ht="21" customHeight="1">
      <c r="C44" s="117"/>
      <c r="E44" s="119" t="s">
        <v>200</v>
      </c>
      <c r="F44" s="96"/>
      <c r="G44" s="119" t="s">
        <v>166</v>
      </c>
      <c r="H44" s="96"/>
      <c r="I44" s="119" t="s">
        <v>200</v>
      </c>
      <c r="J44" s="96"/>
      <c r="K44" s="119" t="s">
        <v>166</v>
      </c>
    </row>
    <row r="45" spans="1:11" ht="21" customHeight="1">
      <c r="C45" s="121" t="s">
        <v>2</v>
      </c>
      <c r="E45" s="122" t="s">
        <v>175</v>
      </c>
      <c r="F45" s="96"/>
      <c r="G45" s="122" t="s">
        <v>167</v>
      </c>
      <c r="H45" s="96"/>
      <c r="I45" s="122" t="s">
        <v>175</v>
      </c>
      <c r="J45" s="96"/>
      <c r="K45" s="122" t="s">
        <v>167</v>
      </c>
    </row>
    <row r="46" spans="1:11" ht="21" customHeight="1">
      <c r="C46" s="117"/>
      <c r="E46" s="119" t="s">
        <v>177</v>
      </c>
      <c r="F46" s="96"/>
      <c r="G46" s="119" t="s">
        <v>179</v>
      </c>
      <c r="H46" s="96"/>
      <c r="I46" s="119" t="s">
        <v>177</v>
      </c>
      <c r="J46" s="96"/>
      <c r="K46" s="119" t="s">
        <v>179</v>
      </c>
    </row>
    <row r="47" spans="1:11" ht="21" customHeight="1">
      <c r="C47" s="117"/>
      <c r="E47" s="119" t="s">
        <v>178</v>
      </c>
      <c r="F47" s="96"/>
      <c r="G47" s="118"/>
      <c r="H47" s="96"/>
      <c r="I47" s="119" t="s">
        <v>178</v>
      </c>
      <c r="J47" s="96"/>
      <c r="K47" s="118"/>
    </row>
    <row r="48" spans="1:11" ht="21" customHeight="1">
      <c r="A48" s="26" t="s">
        <v>16</v>
      </c>
      <c r="C48" s="33"/>
    </row>
    <row r="49" spans="1:11" ht="21" customHeight="1">
      <c r="A49" s="26" t="s">
        <v>17</v>
      </c>
      <c r="C49" s="33"/>
    </row>
    <row r="50" spans="1:11" ht="21" customHeight="1">
      <c r="A50" s="34" t="s">
        <v>159</v>
      </c>
      <c r="C50" s="33">
        <v>13</v>
      </c>
      <c r="E50" s="32">
        <v>40000</v>
      </c>
      <c r="G50" s="32">
        <v>35146</v>
      </c>
      <c r="I50" s="76">
        <v>0</v>
      </c>
      <c r="K50" s="76">
        <v>0</v>
      </c>
    </row>
    <row r="51" spans="1:11" ht="21" customHeight="1">
      <c r="A51" s="34" t="s">
        <v>75</v>
      </c>
      <c r="C51" s="33" t="s">
        <v>181</v>
      </c>
      <c r="E51" s="76">
        <v>2551603</v>
      </c>
      <c r="F51" s="97"/>
      <c r="G51" s="76">
        <v>2883262</v>
      </c>
      <c r="H51" s="97"/>
      <c r="I51" s="76">
        <v>2373577</v>
      </c>
      <c r="J51" s="97"/>
      <c r="K51" s="76">
        <v>2659204</v>
      </c>
    </row>
    <row r="52" spans="1:11" ht="21" customHeight="1">
      <c r="A52" s="34" t="s">
        <v>18</v>
      </c>
      <c r="B52" s="30"/>
      <c r="C52" s="33">
        <v>15</v>
      </c>
      <c r="E52" s="76">
        <v>328194</v>
      </c>
      <c r="F52" s="97"/>
      <c r="G52" s="76">
        <v>248608</v>
      </c>
      <c r="H52" s="97"/>
      <c r="I52" s="76">
        <v>167958</v>
      </c>
      <c r="J52" s="97"/>
      <c r="K52" s="76">
        <v>92443</v>
      </c>
    </row>
    <row r="53" spans="1:11" ht="21" customHeight="1">
      <c r="A53" s="34" t="s">
        <v>19</v>
      </c>
      <c r="B53" s="30"/>
      <c r="C53" s="33"/>
      <c r="E53" s="76">
        <v>35031</v>
      </c>
      <c r="F53" s="97"/>
      <c r="G53" s="76">
        <v>13130</v>
      </c>
      <c r="H53" s="97"/>
      <c r="I53" s="76">
        <v>15490</v>
      </c>
      <c r="J53" s="97"/>
      <c r="K53" s="76">
        <v>0</v>
      </c>
    </row>
    <row r="54" spans="1:11" ht="21" customHeight="1">
      <c r="A54" s="34" t="s">
        <v>160</v>
      </c>
      <c r="B54" s="30"/>
      <c r="C54" s="97"/>
      <c r="E54" s="97"/>
      <c r="F54" s="97"/>
      <c r="G54" s="97"/>
      <c r="H54" s="97"/>
      <c r="I54" s="97"/>
      <c r="J54" s="97"/>
      <c r="K54" s="97"/>
    </row>
    <row r="55" spans="1:11" ht="21" customHeight="1">
      <c r="A55" s="34" t="s">
        <v>161</v>
      </c>
      <c r="C55" s="33">
        <v>16</v>
      </c>
      <c r="E55" s="76">
        <v>368795</v>
      </c>
      <c r="F55" s="97"/>
      <c r="G55" s="76">
        <v>385272</v>
      </c>
      <c r="H55" s="97"/>
      <c r="I55" s="76">
        <v>368795</v>
      </c>
      <c r="J55" s="97"/>
      <c r="K55" s="76">
        <v>385272</v>
      </c>
    </row>
    <row r="56" spans="1:11" ht="21" customHeight="1">
      <c r="A56" s="34" t="s">
        <v>80</v>
      </c>
      <c r="C56" s="33"/>
      <c r="E56" s="97">
        <v>49974</v>
      </c>
      <c r="F56" s="97"/>
      <c r="G56" s="97">
        <v>57357</v>
      </c>
      <c r="H56" s="97"/>
      <c r="I56" s="32">
        <v>32136</v>
      </c>
      <c r="J56" s="97"/>
      <c r="K56" s="32">
        <v>37466</v>
      </c>
    </row>
    <row r="57" spans="1:11" ht="21" customHeight="1">
      <c r="A57" s="34" t="s">
        <v>148</v>
      </c>
      <c r="C57" s="33"/>
      <c r="E57" s="76"/>
      <c r="F57" s="97"/>
      <c r="G57" s="76"/>
      <c r="H57" s="97"/>
      <c r="J57" s="97"/>
    </row>
    <row r="58" spans="1:11" ht="21" customHeight="1">
      <c r="A58" s="34" t="s">
        <v>147</v>
      </c>
      <c r="C58" s="33">
        <v>17</v>
      </c>
      <c r="E58" s="32">
        <v>55856</v>
      </c>
      <c r="F58" s="97"/>
      <c r="G58" s="32">
        <v>34293</v>
      </c>
      <c r="H58" s="97"/>
      <c r="I58" s="32">
        <v>55856</v>
      </c>
      <c r="J58" s="97"/>
      <c r="K58" s="32">
        <v>34293</v>
      </c>
    </row>
    <row r="59" spans="1:11" ht="21" customHeight="1">
      <c r="A59" s="34" t="s">
        <v>81</v>
      </c>
      <c r="C59" s="33"/>
      <c r="E59" s="76">
        <v>2229716</v>
      </c>
      <c r="F59" s="97"/>
      <c r="G59" s="76">
        <v>2531033</v>
      </c>
      <c r="H59" s="97"/>
      <c r="I59" s="76">
        <v>2226490</v>
      </c>
      <c r="J59" s="97"/>
      <c r="K59" s="76">
        <v>2525430</v>
      </c>
    </row>
    <row r="60" spans="1:11" ht="21" customHeight="1">
      <c r="A60" s="34" t="s">
        <v>20</v>
      </c>
      <c r="C60" s="33" t="s">
        <v>182</v>
      </c>
      <c r="E60" s="97">
        <v>2079547</v>
      </c>
      <c r="F60" s="97"/>
      <c r="G60" s="97">
        <v>2152105</v>
      </c>
      <c r="H60" s="97"/>
      <c r="I60" s="76">
        <v>1724371</v>
      </c>
      <c r="J60" s="97"/>
      <c r="K60" s="76">
        <v>1761573</v>
      </c>
    </row>
    <row r="61" spans="1:11" ht="21" customHeight="1">
      <c r="A61" s="26" t="s">
        <v>21</v>
      </c>
      <c r="C61" s="33"/>
      <c r="E61" s="40">
        <f>SUM(E50:E60)</f>
        <v>7738716</v>
      </c>
      <c r="F61" s="98"/>
      <c r="G61" s="40">
        <f>SUM(G50:G60)</f>
        <v>8340206</v>
      </c>
      <c r="H61" s="97"/>
      <c r="I61" s="40">
        <f>SUM(I50:I60)</f>
        <v>6964673</v>
      </c>
      <c r="J61" s="98"/>
      <c r="K61" s="40">
        <f>SUM(K50:K60)</f>
        <v>7495681</v>
      </c>
    </row>
    <row r="62" spans="1:11" ht="21" customHeight="1">
      <c r="A62" s="26" t="s">
        <v>22</v>
      </c>
      <c r="C62" s="33"/>
      <c r="E62" s="98"/>
      <c r="F62" s="98"/>
      <c r="G62" s="98"/>
      <c r="H62" s="76"/>
      <c r="I62" s="76"/>
      <c r="J62" s="76"/>
      <c r="K62" s="76"/>
    </row>
    <row r="63" spans="1:11" ht="21" customHeight="1">
      <c r="A63" s="34" t="s">
        <v>124</v>
      </c>
      <c r="C63" s="33">
        <v>15</v>
      </c>
      <c r="E63" s="98">
        <v>2762811</v>
      </c>
      <c r="F63" s="98"/>
      <c r="G63" s="98">
        <v>1968795</v>
      </c>
      <c r="H63" s="97"/>
      <c r="I63" s="98">
        <v>1799600</v>
      </c>
      <c r="J63" s="98"/>
      <c r="K63" s="98">
        <v>1016460</v>
      </c>
    </row>
    <row r="64" spans="1:11" ht="21" customHeight="1">
      <c r="A64" s="34" t="s">
        <v>123</v>
      </c>
      <c r="C64" s="33"/>
      <c r="E64" s="76"/>
      <c r="F64" s="98"/>
      <c r="G64" s="76"/>
      <c r="H64" s="97"/>
      <c r="I64" s="98"/>
      <c r="J64" s="98"/>
      <c r="K64" s="98"/>
    </row>
    <row r="65" spans="1:11" ht="21" customHeight="1">
      <c r="A65" s="34" t="s">
        <v>111</v>
      </c>
      <c r="C65" s="33">
        <v>16</v>
      </c>
      <c r="E65" s="76">
        <v>3118774</v>
      </c>
      <c r="F65" s="98"/>
      <c r="G65" s="76">
        <v>3482983</v>
      </c>
      <c r="H65" s="97"/>
      <c r="I65" s="76">
        <v>3118774</v>
      </c>
      <c r="J65" s="98"/>
      <c r="K65" s="76">
        <v>3482983</v>
      </c>
    </row>
    <row r="66" spans="1:11" ht="21" customHeight="1">
      <c r="A66" s="34" t="s">
        <v>125</v>
      </c>
      <c r="C66" s="33"/>
      <c r="E66" s="98">
        <v>32971</v>
      </c>
      <c r="F66" s="98"/>
      <c r="G66" s="98">
        <v>51125</v>
      </c>
      <c r="H66" s="97"/>
      <c r="I66" s="32">
        <v>7782</v>
      </c>
      <c r="J66" s="98"/>
      <c r="K66" s="32">
        <v>22109</v>
      </c>
    </row>
    <row r="67" spans="1:11" ht="21" customHeight="1">
      <c r="A67" s="34" t="s">
        <v>144</v>
      </c>
      <c r="C67" s="76"/>
      <c r="E67" s="76"/>
      <c r="F67" s="98"/>
      <c r="G67" s="76"/>
      <c r="H67" s="97"/>
      <c r="I67" s="98"/>
      <c r="J67" s="98"/>
      <c r="K67" s="98"/>
    </row>
    <row r="68" spans="1:11" ht="21" customHeight="1">
      <c r="A68" s="34" t="s">
        <v>111</v>
      </c>
      <c r="C68" s="33">
        <v>17</v>
      </c>
      <c r="E68" s="98">
        <v>11277018</v>
      </c>
      <c r="F68" s="98"/>
      <c r="G68" s="98">
        <v>11330979</v>
      </c>
      <c r="H68" s="97"/>
      <c r="I68" s="98">
        <v>11277018</v>
      </c>
      <c r="J68" s="98"/>
      <c r="K68" s="98">
        <v>11330979</v>
      </c>
    </row>
    <row r="69" spans="1:11" ht="21" customHeight="1">
      <c r="A69" s="34" t="s">
        <v>72</v>
      </c>
      <c r="C69" s="33">
        <v>19</v>
      </c>
      <c r="E69" s="76">
        <v>978608</v>
      </c>
      <c r="F69" s="98"/>
      <c r="G69" s="76">
        <v>722583</v>
      </c>
      <c r="H69" s="97"/>
      <c r="I69" s="98">
        <v>756218</v>
      </c>
      <c r="J69" s="98"/>
      <c r="K69" s="98">
        <v>548645</v>
      </c>
    </row>
    <row r="70" spans="1:11" ht="21" customHeight="1">
      <c r="A70" s="34" t="s">
        <v>122</v>
      </c>
      <c r="C70" s="33"/>
      <c r="E70" s="76">
        <v>5530421</v>
      </c>
      <c r="F70" s="98"/>
      <c r="G70" s="76">
        <v>5330259</v>
      </c>
      <c r="H70" s="97"/>
      <c r="I70" s="76">
        <v>4672332</v>
      </c>
      <c r="J70" s="98"/>
      <c r="K70" s="76">
        <v>4515297</v>
      </c>
    </row>
    <row r="71" spans="1:11" ht="21" customHeight="1">
      <c r="A71" s="34" t="s">
        <v>23</v>
      </c>
      <c r="C71" s="76"/>
      <c r="E71" s="42">
        <v>57676</v>
      </c>
      <c r="F71" s="98"/>
      <c r="G71" s="42">
        <v>61939</v>
      </c>
      <c r="H71" s="97"/>
      <c r="I71" s="104">
        <v>0</v>
      </c>
      <c r="J71" s="98"/>
      <c r="K71" s="104">
        <v>0</v>
      </c>
    </row>
    <row r="72" spans="1:11" ht="21" customHeight="1">
      <c r="A72" s="26" t="s">
        <v>24</v>
      </c>
      <c r="C72" s="33"/>
      <c r="E72" s="98">
        <f>SUM(E63:E71)</f>
        <v>23758279</v>
      </c>
      <c r="F72" s="98"/>
      <c r="G72" s="98">
        <f>SUM(G63:G71)</f>
        <v>22948663</v>
      </c>
      <c r="H72" s="97"/>
      <c r="I72" s="98">
        <f>SUM(I63:I71)</f>
        <v>21631724</v>
      </c>
      <c r="J72" s="98"/>
      <c r="K72" s="98">
        <f>SUM(K63:K71)</f>
        <v>20916473</v>
      </c>
    </row>
    <row r="73" spans="1:11" ht="21" customHeight="1">
      <c r="A73" s="26" t="s">
        <v>25</v>
      </c>
      <c r="E73" s="40">
        <f>E61+E72</f>
        <v>31496995</v>
      </c>
      <c r="F73" s="98"/>
      <c r="G73" s="40">
        <f>G61+G72</f>
        <v>31288869</v>
      </c>
      <c r="H73" s="97"/>
      <c r="I73" s="40">
        <f>I61+I72</f>
        <v>28596397</v>
      </c>
      <c r="J73" s="98"/>
      <c r="K73" s="40">
        <f>K61+K72</f>
        <v>28412154</v>
      </c>
    </row>
    <row r="74" spans="1:11" ht="21" customHeight="1">
      <c r="A74" s="44"/>
      <c r="B74" s="35"/>
      <c r="C74" s="32"/>
    </row>
    <row r="75" spans="1:11" ht="21" customHeight="1">
      <c r="A75" s="44" t="s">
        <v>15</v>
      </c>
      <c r="B75" s="35"/>
      <c r="C75" s="32"/>
    </row>
    <row r="76" spans="1:11" s="30" customFormat="1" ht="21" customHeight="1">
      <c r="A76" s="26" t="s">
        <v>119</v>
      </c>
      <c r="B76" s="27"/>
    </row>
    <row r="77" spans="1:11" s="30" customFormat="1" ht="21" customHeight="1">
      <c r="A77" s="26" t="s">
        <v>87</v>
      </c>
      <c r="B77" s="29"/>
    </row>
    <row r="78" spans="1:11" s="30" customFormat="1" ht="21" customHeight="1">
      <c r="A78" s="101" t="s">
        <v>199</v>
      </c>
      <c r="B78" s="29"/>
    </row>
    <row r="79" spans="1:11" s="30" customFormat="1" ht="21" customHeight="1">
      <c r="B79" s="29"/>
      <c r="C79" s="28"/>
      <c r="D79" s="29"/>
      <c r="E79" s="29"/>
      <c r="F79" s="29"/>
      <c r="G79" s="29"/>
      <c r="H79" s="29"/>
      <c r="I79" s="29"/>
      <c r="J79" s="29"/>
      <c r="K79" s="102" t="s">
        <v>174</v>
      </c>
    </row>
    <row r="80" spans="1:11" ht="21" customHeight="1">
      <c r="E80" s="193" t="s">
        <v>0</v>
      </c>
      <c r="F80" s="193"/>
      <c r="G80" s="193"/>
      <c r="H80" s="95"/>
      <c r="I80" s="193" t="s">
        <v>1</v>
      </c>
      <c r="J80" s="193"/>
      <c r="K80" s="193"/>
    </row>
    <row r="81" spans="1:11" ht="21" customHeight="1">
      <c r="C81" s="117"/>
      <c r="E81" s="119" t="s">
        <v>200</v>
      </c>
      <c r="F81" s="96"/>
      <c r="G81" s="119" t="s">
        <v>166</v>
      </c>
      <c r="H81" s="96"/>
      <c r="I81" s="119" t="s">
        <v>200</v>
      </c>
      <c r="J81" s="96"/>
      <c r="K81" s="119" t="s">
        <v>166</v>
      </c>
    </row>
    <row r="82" spans="1:11" ht="21" customHeight="1">
      <c r="C82" s="121" t="s">
        <v>2</v>
      </c>
      <c r="E82" s="122" t="s">
        <v>175</v>
      </c>
      <c r="F82" s="96"/>
      <c r="G82" s="122" t="s">
        <v>167</v>
      </c>
      <c r="H82" s="96"/>
      <c r="I82" s="122" t="s">
        <v>175</v>
      </c>
      <c r="J82" s="96"/>
      <c r="K82" s="122" t="s">
        <v>167</v>
      </c>
    </row>
    <row r="83" spans="1:11" ht="21" customHeight="1">
      <c r="C83" s="117"/>
      <c r="E83" s="119" t="s">
        <v>177</v>
      </c>
      <c r="F83" s="96"/>
      <c r="G83" s="119" t="s">
        <v>179</v>
      </c>
      <c r="H83" s="96"/>
      <c r="I83" s="119" t="s">
        <v>177</v>
      </c>
      <c r="J83" s="96"/>
      <c r="K83" s="119" t="s">
        <v>179</v>
      </c>
    </row>
    <row r="84" spans="1:11" ht="21" customHeight="1">
      <c r="C84" s="117"/>
      <c r="E84" s="119" t="s">
        <v>178</v>
      </c>
      <c r="F84" s="96"/>
      <c r="G84" s="118"/>
      <c r="H84" s="96"/>
      <c r="I84" s="119" t="s">
        <v>178</v>
      </c>
      <c r="J84" s="96"/>
      <c r="K84" s="118"/>
    </row>
    <row r="85" spans="1:11" ht="21" customHeight="1">
      <c r="A85" s="26" t="s">
        <v>26</v>
      </c>
      <c r="E85" s="45"/>
      <c r="F85" s="45"/>
      <c r="G85" s="45"/>
      <c r="I85" s="45"/>
      <c r="J85" s="45"/>
      <c r="K85" s="45"/>
    </row>
    <row r="86" spans="1:11" ht="21" customHeight="1">
      <c r="A86" s="34" t="s">
        <v>27</v>
      </c>
      <c r="C86" s="33"/>
      <c r="E86" s="45"/>
      <c r="F86" s="45"/>
      <c r="G86" s="45"/>
      <c r="I86" s="45"/>
      <c r="J86" s="45"/>
      <c r="K86" s="45"/>
    </row>
    <row r="87" spans="1:11" ht="21" customHeight="1">
      <c r="A87" s="34" t="s">
        <v>28</v>
      </c>
      <c r="B87" s="35"/>
      <c r="C87" s="33"/>
      <c r="E87" s="45"/>
      <c r="F87" s="45"/>
      <c r="G87" s="45"/>
      <c r="I87" s="45"/>
      <c r="J87" s="45"/>
      <c r="K87" s="45"/>
    </row>
    <row r="88" spans="1:11" ht="21" customHeight="1" thickBot="1">
      <c r="A88" s="34" t="s">
        <v>118</v>
      </c>
      <c r="B88" s="30"/>
      <c r="C88" s="33"/>
      <c r="E88" s="78">
        <v>2100000</v>
      </c>
      <c r="F88" s="38"/>
      <c r="G88" s="78">
        <v>2100000</v>
      </c>
      <c r="H88" s="77"/>
      <c r="I88" s="78">
        <v>2100000</v>
      </c>
      <c r="J88" s="38"/>
      <c r="K88" s="78">
        <v>2100000</v>
      </c>
    </row>
    <row r="89" spans="1:11" ht="21" customHeight="1" thickTop="1">
      <c r="A89" s="34" t="s">
        <v>162</v>
      </c>
      <c r="B89" s="35"/>
      <c r="C89" s="33"/>
      <c r="E89" s="36"/>
      <c r="F89" s="36"/>
      <c r="G89" s="36"/>
      <c r="H89" s="76"/>
      <c r="I89" s="36"/>
      <c r="J89" s="36"/>
      <c r="K89" s="36"/>
    </row>
    <row r="90" spans="1:11" ht="21" customHeight="1">
      <c r="A90" s="34" t="s">
        <v>118</v>
      </c>
      <c r="B90" s="30"/>
      <c r="C90" s="33"/>
      <c r="E90" s="76">
        <v>2100000</v>
      </c>
      <c r="F90" s="38"/>
      <c r="G90" s="76">
        <v>2100000</v>
      </c>
      <c r="H90" s="76"/>
      <c r="I90" s="76">
        <v>2100000</v>
      </c>
      <c r="J90" s="76"/>
      <c r="K90" s="38">
        <v>2100000</v>
      </c>
    </row>
    <row r="91" spans="1:11" ht="21" customHeight="1">
      <c r="A91" s="34" t="s">
        <v>133</v>
      </c>
      <c r="B91" s="30"/>
      <c r="C91" s="33"/>
      <c r="E91" s="76">
        <v>9319482</v>
      </c>
      <c r="F91" s="38"/>
      <c r="G91" s="76">
        <v>9319482</v>
      </c>
      <c r="H91" s="77"/>
      <c r="I91" s="76">
        <v>9319482</v>
      </c>
      <c r="J91" s="38"/>
      <c r="K91" s="76">
        <v>9319482</v>
      </c>
    </row>
    <row r="92" spans="1:11" ht="21" customHeight="1">
      <c r="A92" s="34" t="s">
        <v>170</v>
      </c>
      <c r="B92" s="30"/>
      <c r="C92" s="33"/>
      <c r="E92" s="76">
        <v>-211166</v>
      </c>
      <c r="F92" s="38"/>
      <c r="G92" s="76">
        <v>-211166</v>
      </c>
      <c r="H92" s="77"/>
      <c r="I92" s="76">
        <v>-211166</v>
      </c>
      <c r="J92" s="38"/>
      <c r="K92" s="76">
        <v>-211166</v>
      </c>
    </row>
    <row r="93" spans="1:11" ht="21" customHeight="1">
      <c r="A93" s="34" t="s">
        <v>192</v>
      </c>
      <c r="B93" s="35"/>
      <c r="C93" s="33"/>
      <c r="E93" s="36"/>
      <c r="F93" s="36"/>
      <c r="G93" s="36"/>
      <c r="H93" s="76"/>
      <c r="I93" s="36"/>
      <c r="J93" s="36"/>
      <c r="K93" s="36"/>
    </row>
    <row r="94" spans="1:11" ht="21" customHeight="1">
      <c r="A94" s="34" t="s">
        <v>173</v>
      </c>
      <c r="B94" s="35"/>
      <c r="C94" s="33"/>
      <c r="E94" s="36"/>
      <c r="F94" s="36"/>
      <c r="G94" s="36"/>
      <c r="H94" s="76"/>
      <c r="I94" s="36"/>
      <c r="J94" s="36"/>
      <c r="K94" s="36"/>
    </row>
    <row r="95" spans="1:11" ht="21" customHeight="1">
      <c r="A95" s="34" t="s">
        <v>197</v>
      </c>
      <c r="B95" s="30"/>
      <c r="C95" s="33"/>
      <c r="E95" s="38">
        <v>210000</v>
      </c>
      <c r="F95" s="36"/>
      <c r="G95" s="38">
        <v>210000</v>
      </c>
      <c r="H95" s="76"/>
      <c r="I95" s="38">
        <v>210000</v>
      </c>
      <c r="J95" s="36"/>
      <c r="K95" s="38">
        <v>210000</v>
      </c>
    </row>
    <row r="96" spans="1:11" ht="21" customHeight="1">
      <c r="A96" s="34" t="s">
        <v>198</v>
      </c>
      <c r="B96" s="30"/>
      <c r="C96" s="33">
        <v>20</v>
      </c>
      <c r="E96" s="38">
        <v>491556</v>
      </c>
      <c r="F96" s="36"/>
      <c r="G96" s="38">
        <v>366784</v>
      </c>
      <c r="H96" s="76"/>
      <c r="I96" s="38">
        <v>491556</v>
      </c>
      <c r="J96" s="36"/>
      <c r="K96" s="38">
        <v>366784</v>
      </c>
    </row>
    <row r="97" spans="1:11" ht="21" customHeight="1">
      <c r="A97" s="34" t="s">
        <v>29</v>
      </c>
      <c r="B97" s="30"/>
      <c r="E97" s="76">
        <v>-1024444</v>
      </c>
      <c r="F97" s="38"/>
      <c r="G97" s="76">
        <v>-544163</v>
      </c>
      <c r="H97" s="77"/>
      <c r="I97" s="38">
        <v>-300928</v>
      </c>
      <c r="J97" s="38"/>
      <c r="K97" s="38">
        <v>180112</v>
      </c>
    </row>
    <row r="98" spans="1:11" ht="21" customHeight="1">
      <c r="A98" s="34" t="s">
        <v>163</v>
      </c>
      <c r="B98" s="30"/>
      <c r="C98" s="33">
        <v>20</v>
      </c>
      <c r="E98" s="76">
        <v>-491556</v>
      </c>
      <c r="F98" s="38"/>
      <c r="G98" s="76">
        <v>-366784</v>
      </c>
      <c r="H98" s="77"/>
      <c r="I98" s="76">
        <v>-491556</v>
      </c>
      <c r="J98" s="38"/>
      <c r="K98" s="76">
        <v>-366784</v>
      </c>
    </row>
    <row r="99" spans="1:11" ht="21" customHeight="1">
      <c r="A99" s="34" t="s">
        <v>53</v>
      </c>
      <c r="B99" s="30"/>
      <c r="E99" s="104">
        <v>20889749</v>
      </c>
      <c r="F99" s="38"/>
      <c r="G99" s="104">
        <v>19836652</v>
      </c>
      <c r="H99" s="77"/>
      <c r="I99" s="41">
        <v>20889749</v>
      </c>
      <c r="J99" s="38"/>
      <c r="K99" s="41">
        <v>19836652</v>
      </c>
    </row>
    <row r="100" spans="1:11" ht="21" customHeight="1">
      <c r="A100" s="34" t="s">
        <v>54</v>
      </c>
      <c r="B100" s="30"/>
      <c r="E100" s="97">
        <f>SUM(E90:E99)</f>
        <v>31283621</v>
      </c>
      <c r="F100" s="36"/>
      <c r="G100" s="97">
        <f>SUM(G90:G99)</f>
        <v>30710805</v>
      </c>
      <c r="H100" s="76"/>
      <c r="I100" s="97">
        <f>SUM(I90:I99)</f>
        <v>32007137</v>
      </c>
      <c r="J100" s="36"/>
      <c r="K100" s="97">
        <f>SUM(K90:K99)</f>
        <v>31435080</v>
      </c>
    </row>
    <row r="101" spans="1:11" ht="21" customHeight="1">
      <c r="A101" s="34" t="s">
        <v>43</v>
      </c>
      <c r="B101" s="30"/>
      <c r="E101" s="42">
        <v>56051</v>
      </c>
      <c r="F101" s="38"/>
      <c r="G101" s="42">
        <v>67342</v>
      </c>
      <c r="H101" s="77"/>
      <c r="I101" s="104">
        <v>0</v>
      </c>
      <c r="J101" s="38"/>
      <c r="K101" s="104">
        <v>0</v>
      </c>
    </row>
    <row r="102" spans="1:11" ht="21" customHeight="1">
      <c r="A102" s="26" t="s">
        <v>30</v>
      </c>
      <c r="B102" s="35"/>
      <c r="E102" s="41">
        <f>SUM(E100:E101)</f>
        <v>31339672</v>
      </c>
      <c r="F102" s="36"/>
      <c r="G102" s="41">
        <f>SUM(G100:G101)</f>
        <v>30778147</v>
      </c>
      <c r="H102" s="76"/>
      <c r="I102" s="41">
        <f>SUM(I100:I101)</f>
        <v>32007137</v>
      </c>
      <c r="J102" s="36"/>
      <c r="K102" s="41">
        <f>SUM(K100:K101)</f>
        <v>31435080</v>
      </c>
    </row>
    <row r="103" spans="1:11" ht="21" customHeight="1" thickBot="1">
      <c r="A103" s="26" t="s">
        <v>31</v>
      </c>
      <c r="E103" s="78">
        <f>E73+E102</f>
        <v>62836667</v>
      </c>
      <c r="F103" s="36"/>
      <c r="G103" s="78">
        <f>G73+G102</f>
        <v>62067016</v>
      </c>
      <c r="H103" s="76"/>
      <c r="I103" s="78">
        <f>I73+I102</f>
        <v>60603534</v>
      </c>
      <c r="J103" s="36"/>
      <c r="K103" s="78">
        <f>K73+K102</f>
        <v>59847234</v>
      </c>
    </row>
    <row r="104" spans="1:11" ht="21" customHeight="1" thickTop="1">
      <c r="E104" s="36">
        <f>E103-E36</f>
        <v>0</v>
      </c>
      <c r="F104" s="76"/>
      <c r="G104" s="36">
        <f>G103-G36</f>
        <v>0</v>
      </c>
      <c r="H104" s="76"/>
      <c r="I104" s="36">
        <f>I103-I36</f>
        <v>0</v>
      </c>
      <c r="J104" s="76"/>
      <c r="K104" s="36">
        <f>K103-K36</f>
        <v>0</v>
      </c>
    </row>
    <row r="105" spans="1:11" ht="21" customHeight="1">
      <c r="A105" s="44" t="s">
        <v>15</v>
      </c>
      <c r="B105" s="35"/>
      <c r="C105" s="47"/>
    </row>
    <row r="106" spans="1:11" ht="21" customHeight="1">
      <c r="A106" s="44"/>
      <c r="B106" s="35"/>
      <c r="C106" s="47"/>
      <c r="E106" s="45"/>
      <c r="G106" s="45"/>
      <c r="I106" s="45"/>
    </row>
    <row r="107" spans="1:11" ht="21" customHeight="1">
      <c r="A107" s="49"/>
      <c r="B107" s="46"/>
      <c r="C107" s="47"/>
    </row>
    <row r="108" spans="1:11" ht="21" customHeight="1">
      <c r="A108" s="44"/>
      <c r="B108" s="35"/>
      <c r="C108" s="47"/>
    </row>
    <row r="109" spans="1:11" ht="21" customHeight="1">
      <c r="A109" s="44"/>
      <c r="C109" s="32"/>
    </row>
    <row r="110" spans="1:11" ht="21" customHeight="1">
      <c r="A110" s="48"/>
      <c r="B110" s="114"/>
      <c r="C110" s="46"/>
      <c r="E110" s="46"/>
      <c r="F110" s="114"/>
      <c r="G110" s="114"/>
      <c r="H110" s="114"/>
      <c r="I110" s="114"/>
      <c r="J110" s="46"/>
      <c r="K110" s="46"/>
    </row>
    <row r="111" spans="1:11" ht="21" customHeight="1">
      <c r="A111" s="192" t="s">
        <v>32</v>
      </c>
      <c r="B111" s="192"/>
      <c r="C111" s="49"/>
      <c r="F111" s="194" t="s">
        <v>32</v>
      </c>
      <c r="G111" s="194"/>
      <c r="H111" s="194"/>
      <c r="I111" s="194"/>
      <c r="J111" s="46"/>
      <c r="K111" s="46"/>
    </row>
  </sheetData>
  <mergeCells count="8">
    <mergeCell ref="A111:B111"/>
    <mergeCell ref="E80:G80"/>
    <mergeCell ref="I80:K80"/>
    <mergeCell ref="E5:G5"/>
    <mergeCell ref="I5:K5"/>
    <mergeCell ref="E43:G43"/>
    <mergeCell ref="I43:K43"/>
    <mergeCell ref="F111:I111"/>
  </mergeCells>
  <pageMargins left="0.64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76"/>
  <sheetViews>
    <sheetView showGridLines="0" view="pageBreakPreview" topLeftCell="A61" zoomScale="115" zoomScaleNormal="70" zoomScaleSheetLayoutView="115" workbookViewId="0">
      <selection activeCell="A69" sqref="A69"/>
    </sheetView>
  </sheetViews>
  <sheetFormatPr defaultColWidth="10.7109375" defaultRowHeight="21.95" customHeight="1"/>
  <cols>
    <col min="1" max="1" width="49.28515625" style="90" customWidth="1"/>
    <col min="2" max="2" width="1.7109375" style="91" customWidth="1"/>
    <col min="3" max="3" width="6.28515625" style="90" customWidth="1"/>
    <col min="4" max="4" width="1.7109375" style="91" customWidth="1"/>
    <col min="5" max="5" width="15" style="91" customWidth="1"/>
    <col min="6" max="6" width="1.5703125" style="91" customWidth="1"/>
    <col min="7" max="7" width="15" style="91" customWidth="1"/>
    <col min="8" max="8" width="1.5703125" style="91" customWidth="1"/>
    <col min="9" max="9" width="15" style="91" customWidth="1"/>
    <col min="10" max="10" width="1.5703125" style="91" customWidth="1"/>
    <col min="11" max="11" width="15" style="91" customWidth="1"/>
    <col min="12" max="12" width="1.5703125" style="91" customWidth="1"/>
    <col min="13" max="255" width="10.7109375" style="91"/>
    <col min="256" max="256" width="45.5703125" style="91" customWidth="1"/>
    <col min="257" max="257" width="1.7109375" style="91" customWidth="1"/>
    <col min="258" max="258" width="6.85546875" style="91" customWidth="1"/>
    <col min="259" max="259" width="1.7109375" style="91" customWidth="1"/>
    <col min="260" max="260" width="16.140625" style="91" customWidth="1"/>
    <col min="261" max="261" width="1.7109375" style="91" customWidth="1"/>
    <col min="262" max="262" width="16.140625" style="91" customWidth="1"/>
    <col min="263" max="263" width="2.42578125" style="91" customWidth="1"/>
    <col min="264" max="264" width="16.140625" style="91" customWidth="1"/>
    <col min="265" max="265" width="1.7109375" style="91" customWidth="1"/>
    <col min="266" max="266" width="16.140625" style="91" customWidth="1"/>
    <col min="267" max="267" width="1.7109375" style="91" customWidth="1"/>
    <col min="268" max="268" width="15.42578125" style="91" customWidth="1"/>
    <col min="269" max="511" width="10.7109375" style="91"/>
    <col min="512" max="512" width="45.5703125" style="91" customWidth="1"/>
    <col min="513" max="513" width="1.7109375" style="91" customWidth="1"/>
    <col min="514" max="514" width="6.85546875" style="91" customWidth="1"/>
    <col min="515" max="515" width="1.7109375" style="91" customWidth="1"/>
    <col min="516" max="516" width="16.140625" style="91" customWidth="1"/>
    <col min="517" max="517" width="1.7109375" style="91" customWidth="1"/>
    <col min="518" max="518" width="16.140625" style="91" customWidth="1"/>
    <col min="519" max="519" width="2.42578125" style="91" customWidth="1"/>
    <col min="520" max="520" width="16.140625" style="91" customWidth="1"/>
    <col min="521" max="521" width="1.7109375" style="91" customWidth="1"/>
    <col min="522" max="522" width="16.140625" style="91" customWidth="1"/>
    <col min="523" max="523" width="1.7109375" style="91" customWidth="1"/>
    <col min="524" max="524" width="15.42578125" style="91" customWidth="1"/>
    <col min="525" max="767" width="10.7109375" style="91"/>
    <col min="768" max="768" width="45.5703125" style="91" customWidth="1"/>
    <col min="769" max="769" width="1.7109375" style="91" customWidth="1"/>
    <col min="770" max="770" width="6.85546875" style="91" customWidth="1"/>
    <col min="771" max="771" width="1.7109375" style="91" customWidth="1"/>
    <col min="772" max="772" width="16.140625" style="91" customWidth="1"/>
    <col min="773" max="773" width="1.7109375" style="91" customWidth="1"/>
    <col min="774" max="774" width="16.140625" style="91" customWidth="1"/>
    <col min="775" max="775" width="2.42578125" style="91" customWidth="1"/>
    <col min="776" max="776" width="16.140625" style="91" customWidth="1"/>
    <col min="777" max="777" width="1.7109375" style="91" customWidth="1"/>
    <col min="778" max="778" width="16.140625" style="91" customWidth="1"/>
    <col min="779" max="779" width="1.7109375" style="91" customWidth="1"/>
    <col min="780" max="780" width="15.42578125" style="91" customWidth="1"/>
    <col min="781" max="1023" width="10.7109375" style="91"/>
    <col min="1024" max="1024" width="45.5703125" style="91" customWidth="1"/>
    <col min="1025" max="1025" width="1.7109375" style="91" customWidth="1"/>
    <col min="1026" max="1026" width="6.85546875" style="91" customWidth="1"/>
    <col min="1027" max="1027" width="1.7109375" style="91" customWidth="1"/>
    <col min="1028" max="1028" width="16.140625" style="91" customWidth="1"/>
    <col min="1029" max="1029" width="1.7109375" style="91" customWidth="1"/>
    <col min="1030" max="1030" width="16.140625" style="91" customWidth="1"/>
    <col min="1031" max="1031" width="2.42578125" style="91" customWidth="1"/>
    <col min="1032" max="1032" width="16.140625" style="91" customWidth="1"/>
    <col min="1033" max="1033" width="1.7109375" style="91" customWidth="1"/>
    <col min="1034" max="1034" width="16.140625" style="91" customWidth="1"/>
    <col min="1035" max="1035" width="1.7109375" style="91" customWidth="1"/>
    <col min="1036" max="1036" width="15.42578125" style="91" customWidth="1"/>
    <col min="1037" max="1279" width="10.7109375" style="91"/>
    <col min="1280" max="1280" width="45.5703125" style="91" customWidth="1"/>
    <col min="1281" max="1281" width="1.7109375" style="91" customWidth="1"/>
    <col min="1282" max="1282" width="6.85546875" style="91" customWidth="1"/>
    <col min="1283" max="1283" width="1.7109375" style="91" customWidth="1"/>
    <col min="1284" max="1284" width="16.140625" style="91" customWidth="1"/>
    <col min="1285" max="1285" width="1.7109375" style="91" customWidth="1"/>
    <col min="1286" max="1286" width="16.140625" style="91" customWidth="1"/>
    <col min="1287" max="1287" width="2.42578125" style="91" customWidth="1"/>
    <col min="1288" max="1288" width="16.140625" style="91" customWidth="1"/>
    <col min="1289" max="1289" width="1.7109375" style="91" customWidth="1"/>
    <col min="1290" max="1290" width="16.140625" style="91" customWidth="1"/>
    <col min="1291" max="1291" width="1.7109375" style="91" customWidth="1"/>
    <col min="1292" max="1292" width="15.42578125" style="91" customWidth="1"/>
    <col min="1293" max="1535" width="10.7109375" style="91"/>
    <col min="1536" max="1536" width="45.5703125" style="91" customWidth="1"/>
    <col min="1537" max="1537" width="1.7109375" style="91" customWidth="1"/>
    <col min="1538" max="1538" width="6.85546875" style="91" customWidth="1"/>
    <col min="1539" max="1539" width="1.7109375" style="91" customWidth="1"/>
    <col min="1540" max="1540" width="16.140625" style="91" customWidth="1"/>
    <col min="1541" max="1541" width="1.7109375" style="91" customWidth="1"/>
    <col min="1542" max="1542" width="16.140625" style="91" customWidth="1"/>
    <col min="1543" max="1543" width="2.42578125" style="91" customWidth="1"/>
    <col min="1544" max="1544" width="16.140625" style="91" customWidth="1"/>
    <col min="1545" max="1545" width="1.7109375" style="91" customWidth="1"/>
    <col min="1546" max="1546" width="16.140625" style="91" customWidth="1"/>
    <col min="1547" max="1547" width="1.7109375" style="91" customWidth="1"/>
    <col min="1548" max="1548" width="15.42578125" style="91" customWidth="1"/>
    <col min="1549" max="1791" width="10.7109375" style="91"/>
    <col min="1792" max="1792" width="45.5703125" style="91" customWidth="1"/>
    <col min="1793" max="1793" width="1.7109375" style="91" customWidth="1"/>
    <col min="1794" max="1794" width="6.85546875" style="91" customWidth="1"/>
    <col min="1795" max="1795" width="1.7109375" style="91" customWidth="1"/>
    <col min="1796" max="1796" width="16.140625" style="91" customWidth="1"/>
    <col min="1797" max="1797" width="1.7109375" style="91" customWidth="1"/>
    <col min="1798" max="1798" width="16.140625" style="91" customWidth="1"/>
    <col min="1799" max="1799" width="2.42578125" style="91" customWidth="1"/>
    <col min="1800" max="1800" width="16.140625" style="91" customWidth="1"/>
    <col min="1801" max="1801" width="1.7109375" style="91" customWidth="1"/>
    <col min="1802" max="1802" width="16.140625" style="91" customWidth="1"/>
    <col min="1803" max="1803" width="1.7109375" style="91" customWidth="1"/>
    <col min="1804" max="1804" width="15.42578125" style="91" customWidth="1"/>
    <col min="1805" max="2047" width="10.7109375" style="91"/>
    <col min="2048" max="2048" width="45.5703125" style="91" customWidth="1"/>
    <col min="2049" max="2049" width="1.7109375" style="91" customWidth="1"/>
    <col min="2050" max="2050" width="6.85546875" style="91" customWidth="1"/>
    <col min="2051" max="2051" width="1.7109375" style="91" customWidth="1"/>
    <col min="2052" max="2052" width="16.140625" style="91" customWidth="1"/>
    <col min="2053" max="2053" width="1.7109375" style="91" customWidth="1"/>
    <col min="2054" max="2054" width="16.140625" style="91" customWidth="1"/>
    <col min="2055" max="2055" width="2.42578125" style="91" customWidth="1"/>
    <col min="2056" max="2056" width="16.140625" style="91" customWidth="1"/>
    <col min="2057" max="2057" width="1.7109375" style="91" customWidth="1"/>
    <col min="2058" max="2058" width="16.140625" style="91" customWidth="1"/>
    <col min="2059" max="2059" width="1.7109375" style="91" customWidth="1"/>
    <col min="2060" max="2060" width="15.42578125" style="91" customWidth="1"/>
    <col min="2061" max="2303" width="10.7109375" style="91"/>
    <col min="2304" max="2304" width="45.5703125" style="91" customWidth="1"/>
    <col min="2305" max="2305" width="1.7109375" style="91" customWidth="1"/>
    <col min="2306" max="2306" width="6.85546875" style="91" customWidth="1"/>
    <col min="2307" max="2307" width="1.7109375" style="91" customWidth="1"/>
    <col min="2308" max="2308" width="16.140625" style="91" customWidth="1"/>
    <col min="2309" max="2309" width="1.7109375" style="91" customWidth="1"/>
    <col min="2310" max="2310" width="16.140625" style="91" customWidth="1"/>
    <col min="2311" max="2311" width="2.42578125" style="91" customWidth="1"/>
    <col min="2312" max="2312" width="16.140625" style="91" customWidth="1"/>
    <col min="2313" max="2313" width="1.7109375" style="91" customWidth="1"/>
    <col min="2314" max="2314" width="16.140625" style="91" customWidth="1"/>
    <col min="2315" max="2315" width="1.7109375" style="91" customWidth="1"/>
    <col min="2316" max="2316" width="15.42578125" style="91" customWidth="1"/>
    <col min="2317" max="2559" width="10.7109375" style="91"/>
    <col min="2560" max="2560" width="45.5703125" style="91" customWidth="1"/>
    <col min="2561" max="2561" width="1.7109375" style="91" customWidth="1"/>
    <col min="2562" max="2562" width="6.85546875" style="91" customWidth="1"/>
    <col min="2563" max="2563" width="1.7109375" style="91" customWidth="1"/>
    <col min="2564" max="2564" width="16.140625" style="91" customWidth="1"/>
    <col min="2565" max="2565" width="1.7109375" style="91" customWidth="1"/>
    <col min="2566" max="2566" width="16.140625" style="91" customWidth="1"/>
    <col min="2567" max="2567" width="2.42578125" style="91" customWidth="1"/>
    <col min="2568" max="2568" width="16.140625" style="91" customWidth="1"/>
    <col min="2569" max="2569" width="1.7109375" style="91" customWidth="1"/>
    <col min="2570" max="2570" width="16.140625" style="91" customWidth="1"/>
    <col min="2571" max="2571" width="1.7109375" style="91" customWidth="1"/>
    <col min="2572" max="2572" width="15.42578125" style="91" customWidth="1"/>
    <col min="2573" max="2815" width="10.7109375" style="91"/>
    <col min="2816" max="2816" width="45.5703125" style="91" customWidth="1"/>
    <col min="2817" max="2817" width="1.7109375" style="91" customWidth="1"/>
    <col min="2818" max="2818" width="6.85546875" style="91" customWidth="1"/>
    <col min="2819" max="2819" width="1.7109375" style="91" customWidth="1"/>
    <col min="2820" max="2820" width="16.140625" style="91" customWidth="1"/>
    <col min="2821" max="2821" width="1.7109375" style="91" customWidth="1"/>
    <col min="2822" max="2822" width="16.140625" style="91" customWidth="1"/>
    <col min="2823" max="2823" width="2.42578125" style="91" customWidth="1"/>
    <col min="2824" max="2824" width="16.140625" style="91" customWidth="1"/>
    <col min="2825" max="2825" width="1.7109375" style="91" customWidth="1"/>
    <col min="2826" max="2826" width="16.140625" style="91" customWidth="1"/>
    <col min="2827" max="2827" width="1.7109375" style="91" customWidth="1"/>
    <col min="2828" max="2828" width="15.42578125" style="91" customWidth="1"/>
    <col min="2829" max="3071" width="10.7109375" style="91"/>
    <col min="3072" max="3072" width="45.5703125" style="91" customWidth="1"/>
    <col min="3073" max="3073" width="1.7109375" style="91" customWidth="1"/>
    <col min="3074" max="3074" width="6.85546875" style="91" customWidth="1"/>
    <col min="3075" max="3075" width="1.7109375" style="91" customWidth="1"/>
    <col min="3076" max="3076" width="16.140625" style="91" customWidth="1"/>
    <col min="3077" max="3077" width="1.7109375" style="91" customWidth="1"/>
    <col min="3078" max="3078" width="16.140625" style="91" customWidth="1"/>
    <col min="3079" max="3079" width="2.42578125" style="91" customWidth="1"/>
    <col min="3080" max="3080" width="16.140625" style="91" customWidth="1"/>
    <col min="3081" max="3081" width="1.7109375" style="91" customWidth="1"/>
    <col min="3082" max="3082" width="16.140625" style="91" customWidth="1"/>
    <col min="3083" max="3083" width="1.7109375" style="91" customWidth="1"/>
    <col min="3084" max="3084" width="15.42578125" style="91" customWidth="1"/>
    <col min="3085" max="3327" width="10.7109375" style="91"/>
    <col min="3328" max="3328" width="45.5703125" style="91" customWidth="1"/>
    <col min="3329" max="3329" width="1.7109375" style="91" customWidth="1"/>
    <col min="3330" max="3330" width="6.85546875" style="91" customWidth="1"/>
    <col min="3331" max="3331" width="1.7109375" style="91" customWidth="1"/>
    <col min="3332" max="3332" width="16.140625" style="91" customWidth="1"/>
    <col min="3333" max="3333" width="1.7109375" style="91" customWidth="1"/>
    <col min="3334" max="3334" width="16.140625" style="91" customWidth="1"/>
    <col min="3335" max="3335" width="2.42578125" style="91" customWidth="1"/>
    <col min="3336" max="3336" width="16.140625" style="91" customWidth="1"/>
    <col min="3337" max="3337" width="1.7109375" style="91" customWidth="1"/>
    <col min="3338" max="3338" width="16.140625" style="91" customWidth="1"/>
    <col min="3339" max="3339" width="1.7109375" style="91" customWidth="1"/>
    <col min="3340" max="3340" width="15.42578125" style="91" customWidth="1"/>
    <col min="3341" max="3583" width="10.7109375" style="91"/>
    <col min="3584" max="3584" width="45.5703125" style="91" customWidth="1"/>
    <col min="3585" max="3585" width="1.7109375" style="91" customWidth="1"/>
    <col min="3586" max="3586" width="6.85546875" style="91" customWidth="1"/>
    <col min="3587" max="3587" width="1.7109375" style="91" customWidth="1"/>
    <col min="3588" max="3588" width="16.140625" style="91" customWidth="1"/>
    <col min="3589" max="3589" width="1.7109375" style="91" customWidth="1"/>
    <col min="3590" max="3590" width="16.140625" style="91" customWidth="1"/>
    <col min="3591" max="3591" width="2.42578125" style="91" customWidth="1"/>
    <col min="3592" max="3592" width="16.140625" style="91" customWidth="1"/>
    <col min="3593" max="3593" width="1.7109375" style="91" customWidth="1"/>
    <col min="3594" max="3594" width="16.140625" style="91" customWidth="1"/>
    <col min="3595" max="3595" width="1.7109375" style="91" customWidth="1"/>
    <col min="3596" max="3596" width="15.42578125" style="91" customWidth="1"/>
    <col min="3597" max="3839" width="10.7109375" style="91"/>
    <col min="3840" max="3840" width="45.5703125" style="91" customWidth="1"/>
    <col min="3841" max="3841" width="1.7109375" style="91" customWidth="1"/>
    <col min="3842" max="3842" width="6.85546875" style="91" customWidth="1"/>
    <col min="3843" max="3843" width="1.7109375" style="91" customWidth="1"/>
    <col min="3844" max="3844" width="16.140625" style="91" customWidth="1"/>
    <col min="3845" max="3845" width="1.7109375" style="91" customWidth="1"/>
    <col min="3846" max="3846" width="16.140625" style="91" customWidth="1"/>
    <col min="3847" max="3847" width="2.42578125" style="91" customWidth="1"/>
    <col min="3848" max="3848" width="16.140625" style="91" customWidth="1"/>
    <col min="3849" max="3849" width="1.7109375" style="91" customWidth="1"/>
    <col min="3850" max="3850" width="16.140625" style="91" customWidth="1"/>
    <col min="3851" max="3851" width="1.7109375" style="91" customWidth="1"/>
    <col min="3852" max="3852" width="15.42578125" style="91" customWidth="1"/>
    <col min="3853" max="4095" width="10.7109375" style="91"/>
    <col min="4096" max="4096" width="45.5703125" style="91" customWidth="1"/>
    <col min="4097" max="4097" width="1.7109375" style="91" customWidth="1"/>
    <col min="4098" max="4098" width="6.85546875" style="91" customWidth="1"/>
    <col min="4099" max="4099" width="1.7109375" style="91" customWidth="1"/>
    <col min="4100" max="4100" width="16.140625" style="91" customWidth="1"/>
    <col min="4101" max="4101" width="1.7109375" style="91" customWidth="1"/>
    <col min="4102" max="4102" width="16.140625" style="91" customWidth="1"/>
    <col min="4103" max="4103" width="2.42578125" style="91" customWidth="1"/>
    <col min="4104" max="4104" width="16.140625" style="91" customWidth="1"/>
    <col min="4105" max="4105" width="1.7109375" style="91" customWidth="1"/>
    <col min="4106" max="4106" width="16.140625" style="91" customWidth="1"/>
    <col min="4107" max="4107" width="1.7109375" style="91" customWidth="1"/>
    <col min="4108" max="4108" width="15.42578125" style="91" customWidth="1"/>
    <col min="4109" max="4351" width="10.7109375" style="91"/>
    <col min="4352" max="4352" width="45.5703125" style="91" customWidth="1"/>
    <col min="4353" max="4353" width="1.7109375" style="91" customWidth="1"/>
    <col min="4354" max="4354" width="6.85546875" style="91" customWidth="1"/>
    <col min="4355" max="4355" width="1.7109375" style="91" customWidth="1"/>
    <col min="4356" max="4356" width="16.140625" style="91" customWidth="1"/>
    <col min="4357" max="4357" width="1.7109375" style="91" customWidth="1"/>
    <col min="4358" max="4358" width="16.140625" style="91" customWidth="1"/>
    <col min="4359" max="4359" width="2.42578125" style="91" customWidth="1"/>
    <col min="4360" max="4360" width="16.140625" style="91" customWidth="1"/>
    <col min="4361" max="4361" width="1.7109375" style="91" customWidth="1"/>
    <col min="4362" max="4362" width="16.140625" style="91" customWidth="1"/>
    <col min="4363" max="4363" width="1.7109375" style="91" customWidth="1"/>
    <col min="4364" max="4364" width="15.42578125" style="91" customWidth="1"/>
    <col min="4365" max="4607" width="10.7109375" style="91"/>
    <col min="4608" max="4608" width="45.5703125" style="91" customWidth="1"/>
    <col min="4609" max="4609" width="1.7109375" style="91" customWidth="1"/>
    <col min="4610" max="4610" width="6.85546875" style="91" customWidth="1"/>
    <col min="4611" max="4611" width="1.7109375" style="91" customWidth="1"/>
    <col min="4612" max="4612" width="16.140625" style="91" customWidth="1"/>
    <col min="4613" max="4613" width="1.7109375" style="91" customWidth="1"/>
    <col min="4614" max="4614" width="16.140625" style="91" customWidth="1"/>
    <col min="4615" max="4615" width="2.42578125" style="91" customWidth="1"/>
    <col min="4616" max="4616" width="16.140625" style="91" customWidth="1"/>
    <col min="4617" max="4617" width="1.7109375" style="91" customWidth="1"/>
    <col min="4618" max="4618" width="16.140625" style="91" customWidth="1"/>
    <col min="4619" max="4619" width="1.7109375" style="91" customWidth="1"/>
    <col min="4620" max="4620" width="15.42578125" style="91" customWidth="1"/>
    <col min="4621" max="4863" width="10.7109375" style="91"/>
    <col min="4864" max="4864" width="45.5703125" style="91" customWidth="1"/>
    <col min="4865" max="4865" width="1.7109375" style="91" customWidth="1"/>
    <col min="4866" max="4866" width="6.85546875" style="91" customWidth="1"/>
    <col min="4867" max="4867" width="1.7109375" style="91" customWidth="1"/>
    <col min="4868" max="4868" width="16.140625" style="91" customWidth="1"/>
    <col min="4869" max="4869" width="1.7109375" style="91" customWidth="1"/>
    <col min="4870" max="4870" width="16.140625" style="91" customWidth="1"/>
    <col min="4871" max="4871" width="2.42578125" style="91" customWidth="1"/>
    <col min="4872" max="4872" width="16.140625" style="91" customWidth="1"/>
    <col min="4873" max="4873" width="1.7109375" style="91" customWidth="1"/>
    <col min="4874" max="4874" width="16.140625" style="91" customWidth="1"/>
    <col min="4875" max="4875" width="1.7109375" style="91" customWidth="1"/>
    <col min="4876" max="4876" width="15.42578125" style="91" customWidth="1"/>
    <col min="4877" max="5119" width="10.7109375" style="91"/>
    <col min="5120" max="5120" width="45.5703125" style="91" customWidth="1"/>
    <col min="5121" max="5121" width="1.7109375" style="91" customWidth="1"/>
    <col min="5122" max="5122" width="6.85546875" style="91" customWidth="1"/>
    <col min="5123" max="5123" width="1.7109375" style="91" customWidth="1"/>
    <col min="5124" max="5124" width="16.140625" style="91" customWidth="1"/>
    <col min="5125" max="5125" width="1.7109375" style="91" customWidth="1"/>
    <col min="5126" max="5126" width="16.140625" style="91" customWidth="1"/>
    <col min="5127" max="5127" width="2.42578125" style="91" customWidth="1"/>
    <col min="5128" max="5128" width="16.140625" style="91" customWidth="1"/>
    <col min="5129" max="5129" width="1.7109375" style="91" customWidth="1"/>
    <col min="5130" max="5130" width="16.140625" style="91" customWidth="1"/>
    <col min="5131" max="5131" width="1.7109375" style="91" customWidth="1"/>
    <col min="5132" max="5132" width="15.42578125" style="91" customWidth="1"/>
    <col min="5133" max="5375" width="10.7109375" style="91"/>
    <col min="5376" max="5376" width="45.5703125" style="91" customWidth="1"/>
    <col min="5377" max="5377" width="1.7109375" style="91" customWidth="1"/>
    <col min="5378" max="5378" width="6.85546875" style="91" customWidth="1"/>
    <col min="5379" max="5379" width="1.7109375" style="91" customWidth="1"/>
    <col min="5380" max="5380" width="16.140625" style="91" customWidth="1"/>
    <col min="5381" max="5381" width="1.7109375" style="91" customWidth="1"/>
    <col min="5382" max="5382" width="16.140625" style="91" customWidth="1"/>
    <col min="5383" max="5383" width="2.42578125" style="91" customWidth="1"/>
    <col min="5384" max="5384" width="16.140625" style="91" customWidth="1"/>
    <col min="5385" max="5385" width="1.7109375" style="91" customWidth="1"/>
    <col min="5386" max="5386" width="16.140625" style="91" customWidth="1"/>
    <col min="5387" max="5387" width="1.7109375" style="91" customWidth="1"/>
    <col min="5388" max="5388" width="15.42578125" style="91" customWidth="1"/>
    <col min="5389" max="5631" width="10.7109375" style="91"/>
    <col min="5632" max="5632" width="45.5703125" style="91" customWidth="1"/>
    <col min="5633" max="5633" width="1.7109375" style="91" customWidth="1"/>
    <col min="5634" max="5634" width="6.85546875" style="91" customWidth="1"/>
    <col min="5635" max="5635" width="1.7109375" style="91" customWidth="1"/>
    <col min="5636" max="5636" width="16.140625" style="91" customWidth="1"/>
    <col min="5637" max="5637" width="1.7109375" style="91" customWidth="1"/>
    <col min="5638" max="5638" width="16.140625" style="91" customWidth="1"/>
    <col min="5639" max="5639" width="2.42578125" style="91" customWidth="1"/>
    <col min="5640" max="5640" width="16.140625" style="91" customWidth="1"/>
    <col min="5641" max="5641" width="1.7109375" style="91" customWidth="1"/>
    <col min="5642" max="5642" width="16.140625" style="91" customWidth="1"/>
    <col min="5643" max="5643" width="1.7109375" style="91" customWidth="1"/>
    <col min="5644" max="5644" width="15.42578125" style="91" customWidth="1"/>
    <col min="5645" max="5887" width="10.7109375" style="91"/>
    <col min="5888" max="5888" width="45.5703125" style="91" customWidth="1"/>
    <col min="5889" max="5889" width="1.7109375" style="91" customWidth="1"/>
    <col min="5890" max="5890" width="6.85546875" style="91" customWidth="1"/>
    <col min="5891" max="5891" width="1.7109375" style="91" customWidth="1"/>
    <col min="5892" max="5892" width="16.140625" style="91" customWidth="1"/>
    <col min="5893" max="5893" width="1.7109375" style="91" customWidth="1"/>
    <col min="5894" max="5894" width="16.140625" style="91" customWidth="1"/>
    <col min="5895" max="5895" width="2.42578125" style="91" customWidth="1"/>
    <col min="5896" max="5896" width="16.140625" style="91" customWidth="1"/>
    <col min="5897" max="5897" width="1.7109375" style="91" customWidth="1"/>
    <col min="5898" max="5898" width="16.140625" style="91" customWidth="1"/>
    <col min="5899" max="5899" width="1.7109375" style="91" customWidth="1"/>
    <col min="5900" max="5900" width="15.42578125" style="91" customWidth="1"/>
    <col min="5901" max="6143" width="10.7109375" style="91"/>
    <col min="6144" max="6144" width="45.5703125" style="91" customWidth="1"/>
    <col min="6145" max="6145" width="1.7109375" style="91" customWidth="1"/>
    <col min="6146" max="6146" width="6.85546875" style="91" customWidth="1"/>
    <col min="6147" max="6147" width="1.7109375" style="91" customWidth="1"/>
    <col min="6148" max="6148" width="16.140625" style="91" customWidth="1"/>
    <col min="6149" max="6149" width="1.7109375" style="91" customWidth="1"/>
    <col min="6150" max="6150" width="16.140625" style="91" customWidth="1"/>
    <col min="6151" max="6151" width="2.42578125" style="91" customWidth="1"/>
    <col min="6152" max="6152" width="16.140625" style="91" customWidth="1"/>
    <col min="6153" max="6153" width="1.7109375" style="91" customWidth="1"/>
    <col min="6154" max="6154" width="16.140625" style="91" customWidth="1"/>
    <col min="6155" max="6155" width="1.7109375" style="91" customWidth="1"/>
    <col min="6156" max="6156" width="15.42578125" style="91" customWidth="1"/>
    <col min="6157" max="6399" width="10.7109375" style="91"/>
    <col min="6400" max="6400" width="45.5703125" style="91" customWidth="1"/>
    <col min="6401" max="6401" width="1.7109375" style="91" customWidth="1"/>
    <col min="6402" max="6402" width="6.85546875" style="91" customWidth="1"/>
    <col min="6403" max="6403" width="1.7109375" style="91" customWidth="1"/>
    <col min="6404" max="6404" width="16.140625" style="91" customWidth="1"/>
    <col min="6405" max="6405" width="1.7109375" style="91" customWidth="1"/>
    <col min="6406" max="6406" width="16.140625" style="91" customWidth="1"/>
    <col min="6407" max="6407" width="2.42578125" style="91" customWidth="1"/>
    <col min="6408" max="6408" width="16.140625" style="91" customWidth="1"/>
    <col min="6409" max="6409" width="1.7109375" style="91" customWidth="1"/>
    <col min="6410" max="6410" width="16.140625" style="91" customWidth="1"/>
    <col min="6411" max="6411" width="1.7109375" style="91" customWidth="1"/>
    <col min="6412" max="6412" width="15.42578125" style="91" customWidth="1"/>
    <col min="6413" max="6655" width="10.7109375" style="91"/>
    <col min="6656" max="6656" width="45.5703125" style="91" customWidth="1"/>
    <col min="6657" max="6657" width="1.7109375" style="91" customWidth="1"/>
    <col min="6658" max="6658" width="6.85546875" style="91" customWidth="1"/>
    <col min="6659" max="6659" width="1.7109375" style="91" customWidth="1"/>
    <col min="6660" max="6660" width="16.140625" style="91" customWidth="1"/>
    <col min="6661" max="6661" width="1.7109375" style="91" customWidth="1"/>
    <col min="6662" max="6662" width="16.140625" style="91" customWidth="1"/>
    <col min="6663" max="6663" width="2.42578125" style="91" customWidth="1"/>
    <col min="6664" max="6664" width="16.140625" style="91" customWidth="1"/>
    <col min="6665" max="6665" width="1.7109375" style="91" customWidth="1"/>
    <col min="6666" max="6666" width="16.140625" style="91" customWidth="1"/>
    <col min="6667" max="6667" width="1.7109375" style="91" customWidth="1"/>
    <col min="6668" max="6668" width="15.42578125" style="91" customWidth="1"/>
    <col min="6669" max="6911" width="10.7109375" style="91"/>
    <col min="6912" max="6912" width="45.5703125" style="91" customWidth="1"/>
    <col min="6913" max="6913" width="1.7109375" style="91" customWidth="1"/>
    <col min="6914" max="6914" width="6.85546875" style="91" customWidth="1"/>
    <col min="6915" max="6915" width="1.7109375" style="91" customWidth="1"/>
    <col min="6916" max="6916" width="16.140625" style="91" customWidth="1"/>
    <col min="6917" max="6917" width="1.7109375" style="91" customWidth="1"/>
    <col min="6918" max="6918" width="16.140625" style="91" customWidth="1"/>
    <col min="6919" max="6919" width="2.42578125" style="91" customWidth="1"/>
    <col min="6920" max="6920" width="16.140625" style="91" customWidth="1"/>
    <col min="6921" max="6921" width="1.7109375" style="91" customWidth="1"/>
    <col min="6922" max="6922" width="16.140625" style="91" customWidth="1"/>
    <col min="6923" max="6923" width="1.7109375" style="91" customWidth="1"/>
    <col min="6924" max="6924" width="15.42578125" style="91" customWidth="1"/>
    <col min="6925" max="7167" width="10.7109375" style="91"/>
    <col min="7168" max="7168" width="45.5703125" style="91" customWidth="1"/>
    <col min="7169" max="7169" width="1.7109375" style="91" customWidth="1"/>
    <col min="7170" max="7170" width="6.85546875" style="91" customWidth="1"/>
    <col min="7171" max="7171" width="1.7109375" style="91" customWidth="1"/>
    <col min="7172" max="7172" width="16.140625" style="91" customWidth="1"/>
    <col min="7173" max="7173" width="1.7109375" style="91" customWidth="1"/>
    <col min="7174" max="7174" width="16.140625" style="91" customWidth="1"/>
    <col min="7175" max="7175" width="2.42578125" style="91" customWidth="1"/>
    <col min="7176" max="7176" width="16.140625" style="91" customWidth="1"/>
    <col min="7177" max="7177" width="1.7109375" style="91" customWidth="1"/>
    <col min="7178" max="7178" width="16.140625" style="91" customWidth="1"/>
    <col min="7179" max="7179" width="1.7109375" style="91" customWidth="1"/>
    <col min="7180" max="7180" width="15.42578125" style="91" customWidth="1"/>
    <col min="7181" max="7423" width="10.7109375" style="91"/>
    <col min="7424" max="7424" width="45.5703125" style="91" customWidth="1"/>
    <col min="7425" max="7425" width="1.7109375" style="91" customWidth="1"/>
    <col min="7426" max="7426" width="6.85546875" style="91" customWidth="1"/>
    <col min="7427" max="7427" width="1.7109375" style="91" customWidth="1"/>
    <col min="7428" max="7428" width="16.140625" style="91" customWidth="1"/>
    <col min="7429" max="7429" width="1.7109375" style="91" customWidth="1"/>
    <col min="7430" max="7430" width="16.140625" style="91" customWidth="1"/>
    <col min="7431" max="7431" width="2.42578125" style="91" customWidth="1"/>
    <col min="7432" max="7432" width="16.140625" style="91" customWidth="1"/>
    <col min="7433" max="7433" width="1.7109375" style="91" customWidth="1"/>
    <col min="7434" max="7434" width="16.140625" style="91" customWidth="1"/>
    <col min="7435" max="7435" width="1.7109375" style="91" customWidth="1"/>
    <col min="7436" max="7436" width="15.42578125" style="91" customWidth="1"/>
    <col min="7437" max="7679" width="10.7109375" style="91"/>
    <col min="7680" max="7680" width="45.5703125" style="91" customWidth="1"/>
    <col min="7681" max="7681" width="1.7109375" style="91" customWidth="1"/>
    <col min="7682" max="7682" width="6.85546875" style="91" customWidth="1"/>
    <col min="7683" max="7683" width="1.7109375" style="91" customWidth="1"/>
    <col min="7684" max="7684" width="16.140625" style="91" customWidth="1"/>
    <col min="7685" max="7685" width="1.7109375" style="91" customWidth="1"/>
    <col min="7686" max="7686" width="16.140625" style="91" customWidth="1"/>
    <col min="7687" max="7687" width="2.42578125" style="91" customWidth="1"/>
    <col min="7688" max="7688" width="16.140625" style="91" customWidth="1"/>
    <col min="7689" max="7689" width="1.7109375" style="91" customWidth="1"/>
    <col min="7690" max="7690" width="16.140625" style="91" customWidth="1"/>
    <col min="7691" max="7691" width="1.7109375" style="91" customWidth="1"/>
    <col min="7692" max="7692" width="15.42578125" style="91" customWidth="1"/>
    <col min="7693" max="7935" width="10.7109375" style="91"/>
    <col min="7936" max="7936" width="45.5703125" style="91" customWidth="1"/>
    <col min="7937" max="7937" width="1.7109375" style="91" customWidth="1"/>
    <col min="7938" max="7938" width="6.85546875" style="91" customWidth="1"/>
    <col min="7939" max="7939" width="1.7109375" style="91" customWidth="1"/>
    <col min="7940" max="7940" width="16.140625" style="91" customWidth="1"/>
    <col min="7941" max="7941" width="1.7109375" style="91" customWidth="1"/>
    <col min="7942" max="7942" width="16.140625" style="91" customWidth="1"/>
    <col min="7943" max="7943" width="2.42578125" style="91" customWidth="1"/>
    <col min="7944" max="7944" width="16.140625" style="91" customWidth="1"/>
    <col min="7945" max="7945" width="1.7109375" style="91" customWidth="1"/>
    <col min="7946" max="7946" width="16.140625" style="91" customWidth="1"/>
    <col min="7947" max="7947" width="1.7109375" style="91" customWidth="1"/>
    <col min="7948" max="7948" width="15.42578125" style="91" customWidth="1"/>
    <col min="7949" max="8191" width="10.7109375" style="91"/>
    <col min="8192" max="8192" width="45.5703125" style="91" customWidth="1"/>
    <col min="8193" max="8193" width="1.7109375" style="91" customWidth="1"/>
    <col min="8194" max="8194" width="6.85546875" style="91" customWidth="1"/>
    <col min="8195" max="8195" width="1.7109375" style="91" customWidth="1"/>
    <col min="8196" max="8196" width="16.140625" style="91" customWidth="1"/>
    <col min="8197" max="8197" width="1.7109375" style="91" customWidth="1"/>
    <col min="8198" max="8198" width="16.140625" style="91" customWidth="1"/>
    <col min="8199" max="8199" width="2.42578125" style="91" customWidth="1"/>
    <col min="8200" max="8200" width="16.140625" style="91" customWidth="1"/>
    <col min="8201" max="8201" width="1.7109375" style="91" customWidth="1"/>
    <col min="8202" max="8202" width="16.140625" style="91" customWidth="1"/>
    <col min="8203" max="8203" width="1.7109375" style="91" customWidth="1"/>
    <col min="8204" max="8204" width="15.42578125" style="91" customWidth="1"/>
    <col min="8205" max="8447" width="10.7109375" style="91"/>
    <col min="8448" max="8448" width="45.5703125" style="91" customWidth="1"/>
    <col min="8449" max="8449" width="1.7109375" style="91" customWidth="1"/>
    <col min="8450" max="8450" width="6.85546875" style="91" customWidth="1"/>
    <col min="8451" max="8451" width="1.7109375" style="91" customWidth="1"/>
    <col min="8452" max="8452" width="16.140625" style="91" customWidth="1"/>
    <col min="8453" max="8453" width="1.7109375" style="91" customWidth="1"/>
    <col min="8454" max="8454" width="16.140625" style="91" customWidth="1"/>
    <col min="8455" max="8455" width="2.42578125" style="91" customWidth="1"/>
    <col min="8456" max="8456" width="16.140625" style="91" customWidth="1"/>
    <col min="8457" max="8457" width="1.7109375" style="91" customWidth="1"/>
    <col min="8458" max="8458" width="16.140625" style="91" customWidth="1"/>
    <col min="8459" max="8459" width="1.7109375" style="91" customWidth="1"/>
    <col min="8460" max="8460" width="15.42578125" style="91" customWidth="1"/>
    <col min="8461" max="8703" width="10.7109375" style="91"/>
    <col min="8704" max="8704" width="45.5703125" style="91" customWidth="1"/>
    <col min="8705" max="8705" width="1.7109375" style="91" customWidth="1"/>
    <col min="8706" max="8706" width="6.85546875" style="91" customWidth="1"/>
    <col min="8707" max="8707" width="1.7109375" style="91" customWidth="1"/>
    <col min="8708" max="8708" width="16.140625" style="91" customWidth="1"/>
    <col min="8709" max="8709" width="1.7109375" style="91" customWidth="1"/>
    <col min="8710" max="8710" width="16.140625" style="91" customWidth="1"/>
    <col min="8711" max="8711" width="2.42578125" style="91" customWidth="1"/>
    <col min="8712" max="8712" width="16.140625" style="91" customWidth="1"/>
    <col min="8713" max="8713" width="1.7109375" style="91" customWidth="1"/>
    <col min="8714" max="8714" width="16.140625" style="91" customWidth="1"/>
    <col min="8715" max="8715" width="1.7109375" style="91" customWidth="1"/>
    <col min="8716" max="8716" width="15.42578125" style="91" customWidth="1"/>
    <col min="8717" max="8959" width="10.7109375" style="91"/>
    <col min="8960" max="8960" width="45.5703125" style="91" customWidth="1"/>
    <col min="8961" max="8961" width="1.7109375" style="91" customWidth="1"/>
    <col min="8962" max="8962" width="6.85546875" style="91" customWidth="1"/>
    <col min="8963" max="8963" width="1.7109375" style="91" customWidth="1"/>
    <col min="8964" max="8964" width="16.140625" style="91" customWidth="1"/>
    <col min="8965" max="8965" width="1.7109375" style="91" customWidth="1"/>
    <col min="8966" max="8966" width="16.140625" style="91" customWidth="1"/>
    <col min="8967" max="8967" width="2.42578125" style="91" customWidth="1"/>
    <col min="8968" max="8968" width="16.140625" style="91" customWidth="1"/>
    <col min="8969" max="8969" width="1.7109375" style="91" customWidth="1"/>
    <col min="8970" max="8970" width="16.140625" style="91" customWidth="1"/>
    <col min="8971" max="8971" width="1.7109375" style="91" customWidth="1"/>
    <col min="8972" max="8972" width="15.42578125" style="91" customWidth="1"/>
    <col min="8973" max="9215" width="10.7109375" style="91"/>
    <col min="9216" max="9216" width="45.5703125" style="91" customWidth="1"/>
    <col min="9217" max="9217" width="1.7109375" style="91" customWidth="1"/>
    <col min="9218" max="9218" width="6.85546875" style="91" customWidth="1"/>
    <col min="9219" max="9219" width="1.7109375" style="91" customWidth="1"/>
    <col min="9220" max="9220" width="16.140625" style="91" customWidth="1"/>
    <col min="9221" max="9221" width="1.7109375" style="91" customWidth="1"/>
    <col min="9222" max="9222" width="16.140625" style="91" customWidth="1"/>
    <col min="9223" max="9223" width="2.42578125" style="91" customWidth="1"/>
    <col min="9224" max="9224" width="16.140625" style="91" customWidth="1"/>
    <col min="9225" max="9225" width="1.7109375" style="91" customWidth="1"/>
    <col min="9226" max="9226" width="16.140625" style="91" customWidth="1"/>
    <col min="9227" max="9227" width="1.7109375" style="91" customWidth="1"/>
    <col min="9228" max="9228" width="15.42578125" style="91" customWidth="1"/>
    <col min="9229" max="9471" width="10.7109375" style="91"/>
    <col min="9472" max="9472" width="45.5703125" style="91" customWidth="1"/>
    <col min="9473" max="9473" width="1.7109375" style="91" customWidth="1"/>
    <col min="9474" max="9474" width="6.85546875" style="91" customWidth="1"/>
    <col min="9475" max="9475" width="1.7109375" style="91" customWidth="1"/>
    <col min="9476" max="9476" width="16.140625" style="91" customWidth="1"/>
    <col min="9477" max="9477" width="1.7109375" style="91" customWidth="1"/>
    <col min="9478" max="9478" width="16.140625" style="91" customWidth="1"/>
    <col min="9479" max="9479" width="2.42578125" style="91" customWidth="1"/>
    <col min="9480" max="9480" width="16.140625" style="91" customWidth="1"/>
    <col min="9481" max="9481" width="1.7109375" style="91" customWidth="1"/>
    <col min="9482" max="9482" width="16.140625" style="91" customWidth="1"/>
    <col min="9483" max="9483" width="1.7109375" style="91" customWidth="1"/>
    <col min="9484" max="9484" width="15.42578125" style="91" customWidth="1"/>
    <col min="9485" max="9727" width="10.7109375" style="91"/>
    <col min="9728" max="9728" width="45.5703125" style="91" customWidth="1"/>
    <col min="9729" max="9729" width="1.7109375" style="91" customWidth="1"/>
    <col min="9730" max="9730" width="6.85546875" style="91" customWidth="1"/>
    <col min="9731" max="9731" width="1.7109375" style="91" customWidth="1"/>
    <col min="9732" max="9732" width="16.140625" style="91" customWidth="1"/>
    <col min="9733" max="9733" width="1.7109375" style="91" customWidth="1"/>
    <col min="9734" max="9734" width="16.140625" style="91" customWidth="1"/>
    <col min="9735" max="9735" width="2.42578125" style="91" customWidth="1"/>
    <col min="9736" max="9736" width="16.140625" style="91" customWidth="1"/>
    <col min="9737" max="9737" width="1.7109375" style="91" customWidth="1"/>
    <col min="9738" max="9738" width="16.140625" style="91" customWidth="1"/>
    <col min="9739" max="9739" width="1.7109375" style="91" customWidth="1"/>
    <col min="9740" max="9740" width="15.42578125" style="91" customWidth="1"/>
    <col min="9741" max="9983" width="10.7109375" style="91"/>
    <col min="9984" max="9984" width="45.5703125" style="91" customWidth="1"/>
    <col min="9985" max="9985" width="1.7109375" style="91" customWidth="1"/>
    <col min="9986" max="9986" width="6.85546875" style="91" customWidth="1"/>
    <col min="9987" max="9987" width="1.7109375" style="91" customWidth="1"/>
    <col min="9988" max="9988" width="16.140625" style="91" customWidth="1"/>
    <col min="9989" max="9989" width="1.7109375" style="91" customWidth="1"/>
    <col min="9990" max="9990" width="16.140625" style="91" customWidth="1"/>
    <col min="9991" max="9991" width="2.42578125" style="91" customWidth="1"/>
    <col min="9992" max="9992" width="16.140625" style="91" customWidth="1"/>
    <col min="9993" max="9993" width="1.7109375" style="91" customWidth="1"/>
    <col min="9994" max="9994" width="16.140625" style="91" customWidth="1"/>
    <col min="9995" max="9995" width="1.7109375" style="91" customWidth="1"/>
    <col min="9996" max="9996" width="15.42578125" style="91" customWidth="1"/>
    <col min="9997" max="10239" width="10.7109375" style="91"/>
    <col min="10240" max="10240" width="45.5703125" style="91" customWidth="1"/>
    <col min="10241" max="10241" width="1.7109375" style="91" customWidth="1"/>
    <col min="10242" max="10242" width="6.85546875" style="91" customWidth="1"/>
    <col min="10243" max="10243" width="1.7109375" style="91" customWidth="1"/>
    <col min="10244" max="10244" width="16.140625" style="91" customWidth="1"/>
    <col min="10245" max="10245" width="1.7109375" style="91" customWidth="1"/>
    <col min="10246" max="10246" width="16.140625" style="91" customWidth="1"/>
    <col min="10247" max="10247" width="2.42578125" style="91" customWidth="1"/>
    <col min="10248" max="10248" width="16.140625" style="91" customWidth="1"/>
    <col min="10249" max="10249" width="1.7109375" style="91" customWidth="1"/>
    <col min="10250" max="10250" width="16.140625" style="91" customWidth="1"/>
    <col min="10251" max="10251" width="1.7109375" style="91" customWidth="1"/>
    <col min="10252" max="10252" width="15.42578125" style="91" customWidth="1"/>
    <col min="10253" max="10495" width="10.7109375" style="91"/>
    <col min="10496" max="10496" width="45.5703125" style="91" customWidth="1"/>
    <col min="10497" max="10497" width="1.7109375" style="91" customWidth="1"/>
    <col min="10498" max="10498" width="6.85546875" style="91" customWidth="1"/>
    <col min="10499" max="10499" width="1.7109375" style="91" customWidth="1"/>
    <col min="10500" max="10500" width="16.140625" style="91" customWidth="1"/>
    <col min="10501" max="10501" width="1.7109375" style="91" customWidth="1"/>
    <col min="10502" max="10502" width="16.140625" style="91" customWidth="1"/>
    <col min="10503" max="10503" width="2.42578125" style="91" customWidth="1"/>
    <col min="10504" max="10504" width="16.140625" style="91" customWidth="1"/>
    <col min="10505" max="10505" width="1.7109375" style="91" customWidth="1"/>
    <col min="10506" max="10506" width="16.140625" style="91" customWidth="1"/>
    <col min="10507" max="10507" width="1.7109375" style="91" customWidth="1"/>
    <col min="10508" max="10508" width="15.42578125" style="91" customWidth="1"/>
    <col min="10509" max="10751" width="10.7109375" style="91"/>
    <col min="10752" max="10752" width="45.5703125" style="91" customWidth="1"/>
    <col min="10753" max="10753" width="1.7109375" style="91" customWidth="1"/>
    <col min="10754" max="10754" width="6.85546875" style="91" customWidth="1"/>
    <col min="10755" max="10755" width="1.7109375" style="91" customWidth="1"/>
    <col min="10756" max="10756" width="16.140625" style="91" customWidth="1"/>
    <col min="10757" max="10757" width="1.7109375" style="91" customWidth="1"/>
    <col min="10758" max="10758" width="16.140625" style="91" customWidth="1"/>
    <col min="10759" max="10759" width="2.42578125" style="91" customWidth="1"/>
    <col min="10760" max="10760" width="16.140625" style="91" customWidth="1"/>
    <col min="10761" max="10761" width="1.7109375" style="91" customWidth="1"/>
    <col min="10762" max="10762" width="16.140625" style="91" customWidth="1"/>
    <col min="10763" max="10763" width="1.7109375" style="91" customWidth="1"/>
    <col min="10764" max="10764" width="15.42578125" style="91" customWidth="1"/>
    <col min="10765" max="11007" width="10.7109375" style="91"/>
    <col min="11008" max="11008" width="45.5703125" style="91" customWidth="1"/>
    <col min="11009" max="11009" width="1.7109375" style="91" customWidth="1"/>
    <col min="11010" max="11010" width="6.85546875" style="91" customWidth="1"/>
    <col min="11011" max="11011" width="1.7109375" style="91" customWidth="1"/>
    <col min="11012" max="11012" width="16.140625" style="91" customWidth="1"/>
    <col min="11013" max="11013" width="1.7109375" style="91" customWidth="1"/>
    <col min="11014" max="11014" width="16.140625" style="91" customWidth="1"/>
    <col min="11015" max="11015" width="2.42578125" style="91" customWidth="1"/>
    <col min="11016" max="11016" width="16.140625" style="91" customWidth="1"/>
    <col min="11017" max="11017" width="1.7109375" style="91" customWidth="1"/>
    <col min="11018" max="11018" width="16.140625" style="91" customWidth="1"/>
    <col min="11019" max="11019" width="1.7109375" style="91" customWidth="1"/>
    <col min="11020" max="11020" width="15.42578125" style="91" customWidth="1"/>
    <col min="11021" max="11263" width="10.7109375" style="91"/>
    <col min="11264" max="11264" width="45.5703125" style="91" customWidth="1"/>
    <col min="11265" max="11265" width="1.7109375" style="91" customWidth="1"/>
    <col min="11266" max="11266" width="6.85546875" style="91" customWidth="1"/>
    <col min="11267" max="11267" width="1.7109375" style="91" customWidth="1"/>
    <col min="11268" max="11268" width="16.140625" style="91" customWidth="1"/>
    <col min="11269" max="11269" width="1.7109375" style="91" customWidth="1"/>
    <col min="11270" max="11270" width="16.140625" style="91" customWidth="1"/>
    <col min="11271" max="11271" width="2.42578125" style="91" customWidth="1"/>
    <col min="11272" max="11272" width="16.140625" style="91" customWidth="1"/>
    <col min="11273" max="11273" width="1.7109375" style="91" customWidth="1"/>
    <col min="11274" max="11274" width="16.140625" style="91" customWidth="1"/>
    <col min="11275" max="11275" width="1.7109375" style="91" customWidth="1"/>
    <col min="11276" max="11276" width="15.42578125" style="91" customWidth="1"/>
    <col min="11277" max="11519" width="10.7109375" style="91"/>
    <col min="11520" max="11520" width="45.5703125" style="91" customWidth="1"/>
    <col min="11521" max="11521" width="1.7109375" style="91" customWidth="1"/>
    <col min="11522" max="11522" width="6.85546875" style="91" customWidth="1"/>
    <col min="11523" max="11523" width="1.7109375" style="91" customWidth="1"/>
    <col min="11524" max="11524" width="16.140625" style="91" customWidth="1"/>
    <col min="11525" max="11525" width="1.7109375" style="91" customWidth="1"/>
    <col min="11526" max="11526" width="16.140625" style="91" customWidth="1"/>
    <col min="11527" max="11527" width="2.42578125" style="91" customWidth="1"/>
    <col min="11528" max="11528" width="16.140625" style="91" customWidth="1"/>
    <col min="11529" max="11529" width="1.7109375" style="91" customWidth="1"/>
    <col min="11530" max="11530" width="16.140625" style="91" customWidth="1"/>
    <col min="11531" max="11531" width="1.7109375" style="91" customWidth="1"/>
    <col min="11532" max="11532" width="15.42578125" style="91" customWidth="1"/>
    <col min="11533" max="11775" width="10.7109375" style="91"/>
    <col min="11776" max="11776" width="45.5703125" style="91" customWidth="1"/>
    <col min="11777" max="11777" width="1.7109375" style="91" customWidth="1"/>
    <col min="11778" max="11778" width="6.85546875" style="91" customWidth="1"/>
    <col min="11779" max="11779" width="1.7109375" style="91" customWidth="1"/>
    <col min="11780" max="11780" width="16.140625" style="91" customWidth="1"/>
    <col min="11781" max="11781" width="1.7109375" style="91" customWidth="1"/>
    <col min="11782" max="11782" width="16.140625" style="91" customWidth="1"/>
    <col min="11783" max="11783" width="2.42578125" style="91" customWidth="1"/>
    <col min="11784" max="11784" width="16.140625" style="91" customWidth="1"/>
    <col min="11785" max="11785" width="1.7109375" style="91" customWidth="1"/>
    <col min="11786" max="11786" width="16.140625" style="91" customWidth="1"/>
    <col min="11787" max="11787" width="1.7109375" style="91" customWidth="1"/>
    <col min="11788" max="11788" width="15.42578125" style="91" customWidth="1"/>
    <col min="11789" max="12031" width="10.7109375" style="91"/>
    <col min="12032" max="12032" width="45.5703125" style="91" customWidth="1"/>
    <col min="12033" max="12033" width="1.7109375" style="91" customWidth="1"/>
    <col min="12034" max="12034" width="6.85546875" style="91" customWidth="1"/>
    <col min="12035" max="12035" width="1.7109375" style="91" customWidth="1"/>
    <col min="12036" max="12036" width="16.140625" style="91" customWidth="1"/>
    <col min="12037" max="12037" width="1.7109375" style="91" customWidth="1"/>
    <col min="12038" max="12038" width="16.140625" style="91" customWidth="1"/>
    <col min="12039" max="12039" width="2.42578125" style="91" customWidth="1"/>
    <col min="12040" max="12040" width="16.140625" style="91" customWidth="1"/>
    <col min="12041" max="12041" width="1.7109375" style="91" customWidth="1"/>
    <col min="12042" max="12042" width="16.140625" style="91" customWidth="1"/>
    <col min="12043" max="12043" width="1.7109375" style="91" customWidth="1"/>
    <col min="12044" max="12044" width="15.42578125" style="91" customWidth="1"/>
    <col min="12045" max="12287" width="10.7109375" style="91"/>
    <col min="12288" max="12288" width="45.5703125" style="91" customWidth="1"/>
    <col min="12289" max="12289" width="1.7109375" style="91" customWidth="1"/>
    <col min="12290" max="12290" width="6.85546875" style="91" customWidth="1"/>
    <col min="12291" max="12291" width="1.7109375" style="91" customWidth="1"/>
    <col min="12292" max="12292" width="16.140625" style="91" customWidth="1"/>
    <col min="12293" max="12293" width="1.7109375" style="91" customWidth="1"/>
    <col min="12294" max="12294" width="16.140625" style="91" customWidth="1"/>
    <col min="12295" max="12295" width="2.42578125" style="91" customWidth="1"/>
    <col min="12296" max="12296" width="16.140625" style="91" customWidth="1"/>
    <col min="12297" max="12297" width="1.7109375" style="91" customWidth="1"/>
    <col min="12298" max="12298" width="16.140625" style="91" customWidth="1"/>
    <col min="12299" max="12299" width="1.7109375" style="91" customWidth="1"/>
    <col min="12300" max="12300" width="15.42578125" style="91" customWidth="1"/>
    <col min="12301" max="12543" width="10.7109375" style="91"/>
    <col min="12544" max="12544" width="45.5703125" style="91" customWidth="1"/>
    <col min="12545" max="12545" width="1.7109375" style="91" customWidth="1"/>
    <col min="12546" max="12546" width="6.85546875" style="91" customWidth="1"/>
    <col min="12547" max="12547" width="1.7109375" style="91" customWidth="1"/>
    <col min="12548" max="12548" width="16.140625" style="91" customWidth="1"/>
    <col min="12549" max="12549" width="1.7109375" style="91" customWidth="1"/>
    <col min="12550" max="12550" width="16.140625" style="91" customWidth="1"/>
    <col min="12551" max="12551" width="2.42578125" style="91" customWidth="1"/>
    <col min="12552" max="12552" width="16.140625" style="91" customWidth="1"/>
    <col min="12553" max="12553" width="1.7109375" style="91" customWidth="1"/>
    <col min="12554" max="12554" width="16.140625" style="91" customWidth="1"/>
    <col min="12555" max="12555" width="1.7109375" style="91" customWidth="1"/>
    <col min="12556" max="12556" width="15.42578125" style="91" customWidth="1"/>
    <col min="12557" max="12799" width="10.7109375" style="91"/>
    <col min="12800" max="12800" width="45.5703125" style="91" customWidth="1"/>
    <col min="12801" max="12801" width="1.7109375" style="91" customWidth="1"/>
    <col min="12802" max="12802" width="6.85546875" style="91" customWidth="1"/>
    <col min="12803" max="12803" width="1.7109375" style="91" customWidth="1"/>
    <col min="12804" max="12804" width="16.140625" style="91" customWidth="1"/>
    <col min="12805" max="12805" width="1.7109375" style="91" customWidth="1"/>
    <col min="12806" max="12806" width="16.140625" style="91" customWidth="1"/>
    <col min="12807" max="12807" width="2.42578125" style="91" customWidth="1"/>
    <col min="12808" max="12808" width="16.140625" style="91" customWidth="1"/>
    <col min="12809" max="12809" width="1.7109375" style="91" customWidth="1"/>
    <col min="12810" max="12810" width="16.140625" style="91" customWidth="1"/>
    <col min="12811" max="12811" width="1.7109375" style="91" customWidth="1"/>
    <col min="12812" max="12812" width="15.42578125" style="91" customWidth="1"/>
    <col min="12813" max="13055" width="10.7109375" style="91"/>
    <col min="13056" max="13056" width="45.5703125" style="91" customWidth="1"/>
    <col min="13057" max="13057" width="1.7109375" style="91" customWidth="1"/>
    <col min="13058" max="13058" width="6.85546875" style="91" customWidth="1"/>
    <col min="13059" max="13059" width="1.7109375" style="91" customWidth="1"/>
    <col min="13060" max="13060" width="16.140625" style="91" customWidth="1"/>
    <col min="13061" max="13061" width="1.7109375" style="91" customWidth="1"/>
    <col min="13062" max="13062" width="16.140625" style="91" customWidth="1"/>
    <col min="13063" max="13063" width="2.42578125" style="91" customWidth="1"/>
    <col min="13064" max="13064" width="16.140625" style="91" customWidth="1"/>
    <col min="13065" max="13065" width="1.7109375" style="91" customWidth="1"/>
    <col min="13066" max="13066" width="16.140625" style="91" customWidth="1"/>
    <col min="13067" max="13067" width="1.7109375" style="91" customWidth="1"/>
    <col min="13068" max="13068" width="15.42578125" style="91" customWidth="1"/>
    <col min="13069" max="13311" width="10.7109375" style="91"/>
    <col min="13312" max="13312" width="45.5703125" style="91" customWidth="1"/>
    <col min="13313" max="13313" width="1.7109375" style="91" customWidth="1"/>
    <col min="13314" max="13314" width="6.85546875" style="91" customWidth="1"/>
    <col min="13315" max="13315" width="1.7109375" style="91" customWidth="1"/>
    <col min="13316" max="13316" width="16.140625" style="91" customWidth="1"/>
    <col min="13317" max="13317" width="1.7109375" style="91" customWidth="1"/>
    <col min="13318" max="13318" width="16.140625" style="91" customWidth="1"/>
    <col min="13319" max="13319" width="2.42578125" style="91" customWidth="1"/>
    <col min="13320" max="13320" width="16.140625" style="91" customWidth="1"/>
    <col min="13321" max="13321" width="1.7109375" style="91" customWidth="1"/>
    <col min="13322" max="13322" width="16.140625" style="91" customWidth="1"/>
    <col min="13323" max="13323" width="1.7109375" style="91" customWidth="1"/>
    <col min="13324" max="13324" width="15.42578125" style="91" customWidth="1"/>
    <col min="13325" max="13567" width="10.7109375" style="91"/>
    <col min="13568" max="13568" width="45.5703125" style="91" customWidth="1"/>
    <col min="13569" max="13569" width="1.7109375" style="91" customWidth="1"/>
    <col min="13570" max="13570" width="6.85546875" style="91" customWidth="1"/>
    <col min="13571" max="13571" width="1.7109375" style="91" customWidth="1"/>
    <col min="13572" max="13572" width="16.140625" style="91" customWidth="1"/>
    <col min="13573" max="13573" width="1.7109375" style="91" customWidth="1"/>
    <col min="13574" max="13574" width="16.140625" style="91" customWidth="1"/>
    <col min="13575" max="13575" width="2.42578125" style="91" customWidth="1"/>
    <col min="13576" max="13576" width="16.140625" style="91" customWidth="1"/>
    <col min="13577" max="13577" width="1.7109375" style="91" customWidth="1"/>
    <col min="13578" max="13578" width="16.140625" style="91" customWidth="1"/>
    <col min="13579" max="13579" width="1.7109375" style="91" customWidth="1"/>
    <col min="13580" max="13580" width="15.42578125" style="91" customWidth="1"/>
    <col min="13581" max="13823" width="10.7109375" style="91"/>
    <col min="13824" max="13824" width="45.5703125" style="91" customWidth="1"/>
    <col min="13825" max="13825" width="1.7109375" style="91" customWidth="1"/>
    <col min="13826" max="13826" width="6.85546875" style="91" customWidth="1"/>
    <col min="13827" max="13827" width="1.7109375" style="91" customWidth="1"/>
    <col min="13828" max="13828" width="16.140625" style="91" customWidth="1"/>
    <col min="13829" max="13829" width="1.7109375" style="91" customWidth="1"/>
    <col min="13830" max="13830" width="16.140625" style="91" customWidth="1"/>
    <col min="13831" max="13831" width="2.42578125" style="91" customWidth="1"/>
    <col min="13832" max="13832" width="16.140625" style="91" customWidth="1"/>
    <col min="13833" max="13833" width="1.7109375" style="91" customWidth="1"/>
    <col min="13834" max="13834" width="16.140625" style="91" customWidth="1"/>
    <col min="13835" max="13835" width="1.7109375" style="91" customWidth="1"/>
    <col min="13836" max="13836" width="15.42578125" style="91" customWidth="1"/>
    <col min="13837" max="14079" width="10.7109375" style="91"/>
    <col min="14080" max="14080" width="45.5703125" style="91" customWidth="1"/>
    <col min="14081" max="14081" width="1.7109375" style="91" customWidth="1"/>
    <col min="14082" max="14082" width="6.85546875" style="91" customWidth="1"/>
    <col min="14083" max="14083" width="1.7109375" style="91" customWidth="1"/>
    <col min="14084" max="14084" width="16.140625" style="91" customWidth="1"/>
    <col min="14085" max="14085" width="1.7109375" style="91" customWidth="1"/>
    <col min="14086" max="14086" width="16.140625" style="91" customWidth="1"/>
    <col min="14087" max="14087" width="2.42578125" style="91" customWidth="1"/>
    <col min="14088" max="14088" width="16.140625" style="91" customWidth="1"/>
    <col min="14089" max="14089" width="1.7109375" style="91" customWidth="1"/>
    <col min="14090" max="14090" width="16.140625" style="91" customWidth="1"/>
    <col min="14091" max="14091" width="1.7109375" style="91" customWidth="1"/>
    <col min="14092" max="14092" width="15.42578125" style="91" customWidth="1"/>
    <col min="14093" max="14335" width="10.7109375" style="91"/>
    <col min="14336" max="14336" width="45.5703125" style="91" customWidth="1"/>
    <col min="14337" max="14337" width="1.7109375" style="91" customWidth="1"/>
    <col min="14338" max="14338" width="6.85546875" style="91" customWidth="1"/>
    <col min="14339" max="14339" width="1.7109375" style="91" customWidth="1"/>
    <col min="14340" max="14340" width="16.140625" style="91" customWidth="1"/>
    <col min="14341" max="14341" width="1.7109375" style="91" customWidth="1"/>
    <col min="14342" max="14342" width="16.140625" style="91" customWidth="1"/>
    <col min="14343" max="14343" width="2.42578125" style="91" customWidth="1"/>
    <col min="14344" max="14344" width="16.140625" style="91" customWidth="1"/>
    <col min="14345" max="14345" width="1.7109375" style="91" customWidth="1"/>
    <col min="14346" max="14346" width="16.140625" style="91" customWidth="1"/>
    <col min="14347" max="14347" width="1.7109375" style="91" customWidth="1"/>
    <col min="14348" max="14348" width="15.42578125" style="91" customWidth="1"/>
    <col min="14349" max="14591" width="10.7109375" style="91"/>
    <col min="14592" max="14592" width="45.5703125" style="91" customWidth="1"/>
    <col min="14593" max="14593" width="1.7109375" style="91" customWidth="1"/>
    <col min="14594" max="14594" width="6.85546875" style="91" customWidth="1"/>
    <col min="14595" max="14595" width="1.7109375" style="91" customWidth="1"/>
    <col min="14596" max="14596" width="16.140625" style="91" customWidth="1"/>
    <col min="14597" max="14597" width="1.7109375" style="91" customWidth="1"/>
    <col min="14598" max="14598" width="16.140625" style="91" customWidth="1"/>
    <col min="14599" max="14599" width="2.42578125" style="91" customWidth="1"/>
    <col min="14600" max="14600" width="16.140625" style="91" customWidth="1"/>
    <col min="14601" max="14601" width="1.7109375" style="91" customWidth="1"/>
    <col min="14602" max="14602" width="16.140625" style="91" customWidth="1"/>
    <col min="14603" max="14603" width="1.7109375" style="91" customWidth="1"/>
    <col min="14604" max="14604" width="15.42578125" style="91" customWidth="1"/>
    <col min="14605" max="14847" width="10.7109375" style="91"/>
    <col min="14848" max="14848" width="45.5703125" style="91" customWidth="1"/>
    <col min="14849" max="14849" width="1.7109375" style="91" customWidth="1"/>
    <col min="14850" max="14850" width="6.85546875" style="91" customWidth="1"/>
    <col min="14851" max="14851" width="1.7109375" style="91" customWidth="1"/>
    <col min="14852" max="14852" width="16.140625" style="91" customWidth="1"/>
    <col min="14853" max="14853" width="1.7109375" style="91" customWidth="1"/>
    <col min="14854" max="14854" width="16.140625" style="91" customWidth="1"/>
    <col min="14855" max="14855" width="2.42578125" style="91" customWidth="1"/>
    <col min="14856" max="14856" width="16.140625" style="91" customWidth="1"/>
    <col min="14857" max="14857" width="1.7109375" style="91" customWidth="1"/>
    <col min="14858" max="14858" width="16.140625" style="91" customWidth="1"/>
    <col min="14859" max="14859" width="1.7109375" style="91" customWidth="1"/>
    <col min="14860" max="14860" width="15.42578125" style="91" customWidth="1"/>
    <col min="14861" max="15103" width="10.7109375" style="91"/>
    <col min="15104" max="15104" width="45.5703125" style="91" customWidth="1"/>
    <col min="15105" max="15105" width="1.7109375" style="91" customWidth="1"/>
    <col min="15106" max="15106" width="6.85546875" style="91" customWidth="1"/>
    <col min="15107" max="15107" width="1.7109375" style="91" customWidth="1"/>
    <col min="15108" max="15108" width="16.140625" style="91" customWidth="1"/>
    <col min="15109" max="15109" width="1.7109375" style="91" customWidth="1"/>
    <col min="15110" max="15110" width="16.140625" style="91" customWidth="1"/>
    <col min="15111" max="15111" width="2.42578125" style="91" customWidth="1"/>
    <col min="15112" max="15112" width="16.140625" style="91" customWidth="1"/>
    <col min="15113" max="15113" width="1.7109375" style="91" customWidth="1"/>
    <col min="15114" max="15114" width="16.140625" style="91" customWidth="1"/>
    <col min="15115" max="15115" width="1.7109375" style="91" customWidth="1"/>
    <col min="15116" max="15116" width="15.42578125" style="91" customWidth="1"/>
    <col min="15117" max="15359" width="10.7109375" style="91"/>
    <col min="15360" max="15360" width="45.5703125" style="91" customWidth="1"/>
    <col min="15361" max="15361" width="1.7109375" style="91" customWidth="1"/>
    <col min="15362" max="15362" width="6.85546875" style="91" customWidth="1"/>
    <col min="15363" max="15363" width="1.7109375" style="91" customWidth="1"/>
    <col min="15364" max="15364" width="16.140625" style="91" customWidth="1"/>
    <col min="15365" max="15365" width="1.7109375" style="91" customWidth="1"/>
    <col min="15366" max="15366" width="16.140625" style="91" customWidth="1"/>
    <col min="15367" max="15367" width="2.42578125" style="91" customWidth="1"/>
    <col min="15368" max="15368" width="16.140625" style="91" customWidth="1"/>
    <col min="15369" max="15369" width="1.7109375" style="91" customWidth="1"/>
    <col min="15370" max="15370" width="16.140625" style="91" customWidth="1"/>
    <col min="15371" max="15371" width="1.7109375" style="91" customWidth="1"/>
    <col min="15372" max="15372" width="15.42578125" style="91" customWidth="1"/>
    <col min="15373" max="15615" width="10.7109375" style="91"/>
    <col min="15616" max="15616" width="45.5703125" style="91" customWidth="1"/>
    <col min="15617" max="15617" width="1.7109375" style="91" customWidth="1"/>
    <col min="15618" max="15618" width="6.85546875" style="91" customWidth="1"/>
    <col min="15619" max="15619" width="1.7109375" style="91" customWidth="1"/>
    <col min="15620" max="15620" width="16.140625" style="91" customWidth="1"/>
    <col min="15621" max="15621" width="1.7109375" style="91" customWidth="1"/>
    <col min="15622" max="15622" width="16.140625" style="91" customWidth="1"/>
    <col min="15623" max="15623" width="2.42578125" style="91" customWidth="1"/>
    <col min="15624" max="15624" width="16.140625" style="91" customWidth="1"/>
    <col min="15625" max="15625" width="1.7109375" style="91" customWidth="1"/>
    <col min="15626" max="15626" width="16.140625" style="91" customWidth="1"/>
    <col min="15627" max="15627" width="1.7109375" style="91" customWidth="1"/>
    <col min="15628" max="15628" width="15.42578125" style="91" customWidth="1"/>
    <col min="15629" max="15871" width="10.7109375" style="91"/>
    <col min="15872" max="15872" width="45.5703125" style="91" customWidth="1"/>
    <col min="15873" max="15873" width="1.7109375" style="91" customWidth="1"/>
    <col min="15874" max="15874" width="6.85546875" style="91" customWidth="1"/>
    <col min="15875" max="15875" width="1.7109375" style="91" customWidth="1"/>
    <col min="15876" max="15876" width="16.140625" style="91" customWidth="1"/>
    <col min="15877" max="15877" width="1.7109375" style="91" customWidth="1"/>
    <col min="15878" max="15878" width="16.140625" style="91" customWidth="1"/>
    <col min="15879" max="15879" width="2.42578125" style="91" customWidth="1"/>
    <col min="15880" max="15880" width="16.140625" style="91" customWidth="1"/>
    <col min="15881" max="15881" width="1.7109375" style="91" customWidth="1"/>
    <col min="15882" max="15882" width="16.140625" style="91" customWidth="1"/>
    <col min="15883" max="15883" width="1.7109375" style="91" customWidth="1"/>
    <col min="15884" max="15884" width="15.42578125" style="91" customWidth="1"/>
    <col min="15885" max="16127" width="10.7109375" style="91"/>
    <col min="16128" max="16128" width="45.5703125" style="91" customWidth="1"/>
    <col min="16129" max="16129" width="1.7109375" style="91" customWidth="1"/>
    <col min="16130" max="16130" width="6.85546875" style="91" customWidth="1"/>
    <col min="16131" max="16131" width="1.7109375" style="91" customWidth="1"/>
    <col min="16132" max="16132" width="16.140625" style="91" customWidth="1"/>
    <col min="16133" max="16133" width="1.7109375" style="91" customWidth="1"/>
    <col min="16134" max="16134" width="16.140625" style="91" customWidth="1"/>
    <col min="16135" max="16135" width="2.42578125" style="91" customWidth="1"/>
    <col min="16136" max="16136" width="16.140625" style="91" customWidth="1"/>
    <col min="16137" max="16137" width="1.7109375" style="91" customWidth="1"/>
    <col min="16138" max="16138" width="16.140625" style="91" customWidth="1"/>
    <col min="16139" max="16139" width="1.7109375" style="91" customWidth="1"/>
    <col min="16140" max="16140" width="15.42578125" style="91" customWidth="1"/>
    <col min="16141" max="16384" width="10.7109375" style="91"/>
  </cols>
  <sheetData>
    <row r="1" spans="1:12" ht="20.85" customHeight="1">
      <c r="K1" s="20" t="s">
        <v>183</v>
      </c>
    </row>
    <row r="2" spans="1:12" s="89" customFormat="1" ht="20.85" customHeight="1">
      <c r="A2" s="85" t="s">
        <v>119</v>
      </c>
      <c r="B2" s="11"/>
      <c r="C2" s="12"/>
      <c r="D2" s="13"/>
      <c r="E2" s="13"/>
      <c r="F2" s="13"/>
      <c r="G2" s="13"/>
      <c r="H2" s="13"/>
      <c r="I2" s="13"/>
      <c r="J2" s="13"/>
      <c r="K2" s="13"/>
    </row>
    <row r="3" spans="1:12" s="89" customFormat="1" ht="20.85" customHeight="1">
      <c r="A3" s="85" t="s">
        <v>85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2" s="89" customFormat="1" ht="20.85" customHeight="1">
      <c r="A4" s="85" t="s">
        <v>209</v>
      </c>
      <c r="B4" s="13"/>
      <c r="C4" s="12"/>
      <c r="D4" s="13"/>
      <c r="E4" s="13"/>
      <c r="F4" s="13"/>
      <c r="G4" s="13"/>
      <c r="H4" s="13"/>
      <c r="I4" s="13"/>
      <c r="J4" s="13"/>
      <c r="K4" s="13"/>
    </row>
    <row r="5" spans="1:12" s="89" customFormat="1" ht="20.85" customHeight="1">
      <c r="B5" s="13"/>
      <c r="C5" s="12"/>
      <c r="D5" s="13"/>
      <c r="E5" s="13"/>
      <c r="F5" s="13"/>
      <c r="G5" s="13"/>
      <c r="H5" s="13"/>
      <c r="I5" s="13"/>
      <c r="J5" s="13"/>
      <c r="K5" s="14" t="s">
        <v>174</v>
      </c>
    </row>
    <row r="6" spans="1:12" ht="20.85" customHeight="1">
      <c r="E6" s="123"/>
      <c r="F6" s="123" t="s">
        <v>0</v>
      </c>
      <c r="G6" s="123"/>
      <c r="H6" s="15"/>
      <c r="I6" s="124"/>
      <c r="J6" s="123" t="s">
        <v>1</v>
      </c>
      <c r="K6" s="123"/>
      <c r="L6" s="75"/>
    </row>
    <row r="7" spans="1:12" ht="20.85" customHeight="1">
      <c r="C7" s="131" t="s">
        <v>2</v>
      </c>
      <c r="E7" s="131">
        <v>2019</v>
      </c>
      <c r="F7" s="51"/>
      <c r="G7" s="131">
        <v>2018</v>
      </c>
      <c r="H7" s="51"/>
      <c r="I7" s="131">
        <v>2019</v>
      </c>
      <c r="J7" s="51"/>
      <c r="K7" s="131">
        <v>2018</v>
      </c>
    </row>
    <row r="8" spans="1:12" ht="20.85" customHeight="1">
      <c r="C8" s="70"/>
      <c r="E8" s="70"/>
      <c r="F8" s="51"/>
      <c r="G8" s="70"/>
      <c r="H8" s="51"/>
      <c r="I8" s="70"/>
      <c r="J8" s="51"/>
      <c r="K8" s="70" t="s">
        <v>214</v>
      </c>
    </row>
    <row r="9" spans="1:12" s="53" customFormat="1" ht="20.85" customHeight="1">
      <c r="A9" s="55" t="s">
        <v>71</v>
      </c>
      <c r="B9" s="52"/>
      <c r="C9" s="125"/>
      <c r="E9" s="54"/>
    </row>
    <row r="10" spans="1:12" ht="20.85" customHeight="1">
      <c r="A10" s="85" t="s">
        <v>33</v>
      </c>
      <c r="H10" s="56"/>
    </row>
    <row r="11" spans="1:12" ht="20.85" customHeight="1">
      <c r="A11" s="100" t="s">
        <v>145</v>
      </c>
      <c r="C11" s="17">
        <v>3</v>
      </c>
      <c r="E11" s="93">
        <v>4051930</v>
      </c>
      <c r="F11" s="93"/>
      <c r="G11" s="93">
        <v>4205940</v>
      </c>
      <c r="H11" s="93"/>
      <c r="I11" s="93">
        <v>4052087</v>
      </c>
      <c r="J11" s="93"/>
      <c r="K11" s="93">
        <v>4206070</v>
      </c>
    </row>
    <row r="12" spans="1:12" ht="20.85" customHeight="1">
      <c r="A12" s="100" t="s">
        <v>34</v>
      </c>
      <c r="B12" s="89"/>
      <c r="C12" s="17">
        <v>3</v>
      </c>
      <c r="E12" s="93">
        <v>973021</v>
      </c>
      <c r="F12" s="93"/>
      <c r="G12" s="93">
        <v>977473</v>
      </c>
      <c r="H12" s="93"/>
      <c r="I12" s="93">
        <v>0</v>
      </c>
      <c r="J12" s="93"/>
      <c r="K12" s="93">
        <v>0</v>
      </c>
    </row>
    <row r="13" spans="1:12" ht="20.85" customHeight="1">
      <c r="A13" s="100" t="s">
        <v>82</v>
      </c>
      <c r="B13" s="89"/>
      <c r="C13" s="17">
        <v>3</v>
      </c>
      <c r="E13" s="93">
        <v>45160</v>
      </c>
      <c r="F13" s="93"/>
      <c r="G13" s="93">
        <v>53159</v>
      </c>
      <c r="H13" s="93"/>
      <c r="I13" s="93">
        <v>45160</v>
      </c>
      <c r="J13" s="93"/>
      <c r="K13" s="93">
        <v>53181</v>
      </c>
    </row>
    <row r="14" spans="1:12" ht="20.85" customHeight="1">
      <c r="A14" s="100" t="s">
        <v>83</v>
      </c>
      <c r="B14" s="89"/>
      <c r="C14" s="17"/>
      <c r="E14" s="93">
        <v>127936</v>
      </c>
      <c r="F14" s="93"/>
      <c r="G14" s="93">
        <v>144036</v>
      </c>
      <c r="H14" s="93"/>
      <c r="I14" s="93">
        <v>127936</v>
      </c>
      <c r="J14" s="93"/>
      <c r="K14" s="93">
        <v>144036</v>
      </c>
    </row>
    <row r="15" spans="1:12" ht="20.85" customHeight="1">
      <c r="A15" s="100" t="s">
        <v>84</v>
      </c>
      <c r="B15" s="89"/>
      <c r="C15" s="17" t="s">
        <v>245</v>
      </c>
      <c r="E15" s="93">
        <v>282492</v>
      </c>
      <c r="F15" s="93"/>
      <c r="G15" s="93">
        <v>258587</v>
      </c>
      <c r="H15" s="93"/>
      <c r="I15" s="93">
        <v>412178</v>
      </c>
      <c r="J15" s="93"/>
      <c r="K15" s="93">
        <v>442992</v>
      </c>
    </row>
    <row r="16" spans="1:12" ht="20.85" customHeight="1">
      <c r="A16" s="100" t="s">
        <v>106</v>
      </c>
      <c r="B16" s="89"/>
      <c r="C16" s="17">
        <v>3</v>
      </c>
      <c r="E16" s="93">
        <v>27155</v>
      </c>
      <c r="F16" s="93"/>
      <c r="G16" s="93">
        <v>32456</v>
      </c>
      <c r="H16" s="93"/>
      <c r="I16" s="93">
        <v>27121</v>
      </c>
      <c r="J16" s="93"/>
      <c r="K16" s="93">
        <v>32298</v>
      </c>
    </row>
    <row r="17" spans="1:11" ht="20.85" customHeight="1">
      <c r="A17" s="100" t="s">
        <v>134</v>
      </c>
      <c r="B17" s="89"/>
      <c r="C17" s="17"/>
      <c r="E17" s="93">
        <v>0</v>
      </c>
      <c r="F17" s="93"/>
      <c r="G17" s="93">
        <f>172134+111372</f>
        <v>283506</v>
      </c>
      <c r="H17" s="93"/>
      <c r="I17" s="93">
        <v>0</v>
      </c>
      <c r="J17" s="93"/>
      <c r="K17" s="93">
        <f>166453+114167</f>
        <v>280620</v>
      </c>
    </row>
    <row r="18" spans="1:11" ht="20.85" customHeight="1">
      <c r="A18" s="100" t="s">
        <v>35</v>
      </c>
      <c r="B18" s="89"/>
      <c r="C18" s="17">
        <v>3</v>
      </c>
      <c r="E18" s="93">
        <v>569664</v>
      </c>
      <c r="F18" s="93"/>
      <c r="G18" s="93">
        <v>386499</v>
      </c>
      <c r="H18" s="93"/>
      <c r="I18" s="93">
        <v>607750</v>
      </c>
      <c r="J18" s="93"/>
      <c r="K18" s="93">
        <f>428282+597</f>
        <v>428879</v>
      </c>
    </row>
    <row r="19" spans="1:11" ht="20.85" customHeight="1">
      <c r="A19" s="85" t="s">
        <v>36</v>
      </c>
      <c r="E19" s="72">
        <f>SUM(E11:E18)</f>
        <v>6077358</v>
      </c>
      <c r="F19" s="93"/>
      <c r="G19" s="72">
        <f>SUM(G11:G18)</f>
        <v>6341656</v>
      </c>
      <c r="H19" s="93"/>
      <c r="I19" s="72">
        <f>SUM(I11:I18)</f>
        <v>5272232</v>
      </c>
      <c r="J19" s="93"/>
      <c r="K19" s="72">
        <f>SUM(K11:K18)</f>
        <v>5588076</v>
      </c>
    </row>
    <row r="20" spans="1:11" ht="20.85" customHeight="1">
      <c r="A20" s="85" t="s">
        <v>37</v>
      </c>
      <c r="E20" s="93"/>
      <c r="F20" s="93"/>
      <c r="G20" s="93"/>
      <c r="H20" s="93"/>
      <c r="I20" s="93"/>
      <c r="J20" s="93"/>
      <c r="K20" s="93"/>
    </row>
    <row r="21" spans="1:11" ht="20.85" customHeight="1">
      <c r="A21" s="100" t="s">
        <v>38</v>
      </c>
      <c r="B21" s="89"/>
      <c r="C21" s="17">
        <v>3</v>
      </c>
      <c r="E21" s="93">
        <v>5472228</v>
      </c>
      <c r="F21" s="93"/>
      <c r="G21" s="93">
        <v>5120854</v>
      </c>
      <c r="H21" s="93"/>
      <c r="I21" s="93">
        <v>4776937</v>
      </c>
      <c r="J21" s="93"/>
      <c r="K21" s="93">
        <v>4466812</v>
      </c>
    </row>
    <row r="22" spans="1:11" ht="20.85" customHeight="1">
      <c r="A22" s="100" t="s">
        <v>213</v>
      </c>
      <c r="B22" s="18"/>
      <c r="C22" s="17">
        <v>3</v>
      </c>
      <c r="E22" s="93">
        <v>491031</v>
      </c>
      <c r="F22" s="93"/>
      <c r="G22" s="93">
        <v>508059</v>
      </c>
      <c r="H22" s="93"/>
      <c r="I22" s="93">
        <v>483026</v>
      </c>
      <c r="J22" s="93"/>
      <c r="K22" s="93">
        <v>502487</v>
      </c>
    </row>
    <row r="23" spans="1:11" ht="20.85" customHeight="1">
      <c r="A23" s="100" t="s">
        <v>39</v>
      </c>
      <c r="B23" s="18"/>
      <c r="C23" s="17">
        <v>3</v>
      </c>
      <c r="E23" s="93">
        <v>600218</v>
      </c>
      <c r="F23" s="93"/>
      <c r="G23" s="93">
        <v>545912</v>
      </c>
      <c r="H23" s="93"/>
      <c r="I23" s="93">
        <v>389495</v>
      </c>
      <c r="J23" s="93"/>
      <c r="K23" s="93">
        <v>370961</v>
      </c>
    </row>
    <row r="24" spans="1:11" ht="20.85" customHeight="1">
      <c r="A24" s="100" t="s">
        <v>176</v>
      </c>
      <c r="B24" s="18"/>
      <c r="C24" s="17"/>
      <c r="E24" s="93">
        <v>42660</v>
      </c>
      <c r="F24" s="93"/>
      <c r="G24" s="93">
        <v>0</v>
      </c>
      <c r="H24" s="93"/>
      <c r="I24" s="93">
        <v>45721</v>
      </c>
      <c r="J24" s="93"/>
      <c r="K24" s="93">
        <v>0</v>
      </c>
    </row>
    <row r="25" spans="1:11" ht="20.85" customHeight="1">
      <c r="A25" s="100" t="s">
        <v>40</v>
      </c>
      <c r="B25" s="18"/>
      <c r="C25" s="17"/>
      <c r="E25" s="71">
        <v>1259</v>
      </c>
      <c r="F25" s="93"/>
      <c r="G25" s="71">
        <v>646</v>
      </c>
      <c r="H25" s="93"/>
      <c r="I25" s="93">
        <v>0</v>
      </c>
      <c r="J25" s="93"/>
      <c r="K25" s="93">
        <v>0</v>
      </c>
    </row>
    <row r="26" spans="1:11" ht="20.85" customHeight="1">
      <c r="A26" s="85" t="s">
        <v>41</v>
      </c>
      <c r="E26" s="72">
        <f>SUM(E21:E25)</f>
        <v>6607396</v>
      </c>
      <c r="F26" s="93"/>
      <c r="G26" s="72">
        <f>SUM(G21:G25)</f>
        <v>6175471</v>
      </c>
      <c r="H26" s="93"/>
      <c r="I26" s="72">
        <f>SUM(I21:I25)</f>
        <v>5695179</v>
      </c>
      <c r="J26" s="93"/>
      <c r="K26" s="72">
        <f>SUM(K21:K25)</f>
        <v>5340260</v>
      </c>
    </row>
    <row r="27" spans="1:11" ht="20.85" customHeight="1">
      <c r="A27" s="85" t="s">
        <v>242</v>
      </c>
      <c r="E27" s="79"/>
      <c r="F27" s="79"/>
      <c r="G27" s="79"/>
      <c r="H27" s="79"/>
      <c r="I27" s="79"/>
      <c r="J27" s="79"/>
      <c r="K27" s="79"/>
    </row>
    <row r="28" spans="1:11" ht="20.85" customHeight="1">
      <c r="A28" s="85" t="s">
        <v>246</v>
      </c>
      <c r="E28" s="79">
        <f>E19-E26</f>
        <v>-530038</v>
      </c>
      <c r="F28" s="93"/>
      <c r="G28" s="79">
        <f>G19-G26</f>
        <v>166185</v>
      </c>
      <c r="H28" s="93"/>
      <c r="I28" s="79">
        <f>I19-I26</f>
        <v>-422947</v>
      </c>
      <c r="J28" s="93"/>
      <c r="K28" s="79">
        <f>K19-K26</f>
        <v>247816</v>
      </c>
    </row>
    <row r="29" spans="1:11" ht="20.85" customHeight="1">
      <c r="A29" s="100" t="s">
        <v>212</v>
      </c>
      <c r="C29" s="17">
        <v>7.2</v>
      </c>
      <c r="E29" s="79">
        <v>0</v>
      </c>
      <c r="F29" s="93"/>
      <c r="G29" s="79">
        <v>0</v>
      </c>
      <c r="H29" s="93"/>
      <c r="I29" s="79">
        <v>36438</v>
      </c>
      <c r="J29" s="93"/>
      <c r="K29" s="79">
        <v>108827</v>
      </c>
    </row>
    <row r="30" spans="1:11" ht="20.85" customHeight="1">
      <c r="A30" s="100" t="s">
        <v>153</v>
      </c>
      <c r="C30" s="17">
        <v>8.1999999999999993</v>
      </c>
      <c r="E30" s="71">
        <v>177182</v>
      </c>
      <c r="F30" s="93"/>
      <c r="G30" s="71">
        <v>206569</v>
      </c>
      <c r="H30" s="93"/>
      <c r="I30" s="71">
        <v>0</v>
      </c>
      <c r="J30" s="93"/>
      <c r="K30" s="71">
        <v>0</v>
      </c>
    </row>
    <row r="31" spans="1:11" ht="20.85" customHeight="1">
      <c r="A31" s="85" t="s">
        <v>247</v>
      </c>
      <c r="B31" s="18"/>
      <c r="E31" s="93">
        <f>SUM(E28:E30)</f>
        <v>-352856</v>
      </c>
      <c r="F31" s="93"/>
      <c r="G31" s="93">
        <f>SUM(G28:G30)</f>
        <v>372754</v>
      </c>
      <c r="H31" s="93"/>
      <c r="I31" s="93">
        <f>SUM(I28:I30)</f>
        <v>-386509</v>
      </c>
      <c r="J31" s="93"/>
      <c r="K31" s="93">
        <f>SUM(K28:K30)</f>
        <v>356643</v>
      </c>
    </row>
    <row r="32" spans="1:11" ht="20.85" customHeight="1">
      <c r="A32" s="100" t="s">
        <v>42</v>
      </c>
      <c r="C32" s="17">
        <v>3</v>
      </c>
      <c r="E32" s="71">
        <v>-429574</v>
      </c>
      <c r="F32" s="93"/>
      <c r="G32" s="71">
        <v>-460840</v>
      </c>
      <c r="H32" s="93"/>
      <c r="I32" s="71">
        <v>-416362</v>
      </c>
      <c r="J32" s="93"/>
      <c r="K32" s="71">
        <v>-446944</v>
      </c>
    </row>
    <row r="33" spans="1:11" ht="20.85" customHeight="1">
      <c r="A33" s="85" t="s">
        <v>248</v>
      </c>
      <c r="E33" s="93">
        <f>SUM(E31:E32)</f>
        <v>-782430</v>
      </c>
      <c r="F33" s="93"/>
      <c r="G33" s="93">
        <f>SUM(G31:G32)</f>
        <v>-88086</v>
      </c>
      <c r="H33" s="93"/>
      <c r="I33" s="93">
        <f>SUM(I31:I32)</f>
        <v>-802871</v>
      </c>
      <c r="J33" s="93"/>
      <c r="K33" s="93">
        <f>SUM(K31:K32)</f>
        <v>-90301</v>
      </c>
    </row>
    <row r="34" spans="1:11" ht="20.85" customHeight="1">
      <c r="A34" s="100" t="s">
        <v>243</v>
      </c>
      <c r="C34" s="17">
        <v>21</v>
      </c>
      <c r="E34" s="71">
        <v>84363</v>
      </c>
      <c r="F34" s="79"/>
      <c r="G34" s="71">
        <v>6086</v>
      </c>
      <c r="H34" s="79"/>
      <c r="I34" s="71">
        <v>100150</v>
      </c>
      <c r="J34" s="79"/>
      <c r="K34" s="71">
        <v>32363</v>
      </c>
    </row>
    <row r="35" spans="1:11" ht="20.85" customHeight="1">
      <c r="A35" s="85" t="s">
        <v>244</v>
      </c>
      <c r="B35" s="89"/>
      <c r="C35" s="17"/>
      <c r="E35" s="71">
        <f>SUM(E33:E34)</f>
        <v>-698067</v>
      </c>
      <c r="F35" s="79"/>
      <c r="G35" s="71">
        <f>SUM(G33:G34)</f>
        <v>-82000</v>
      </c>
      <c r="H35" s="79"/>
      <c r="I35" s="71">
        <f>SUM(I33:I34)</f>
        <v>-702721</v>
      </c>
      <c r="J35" s="79"/>
      <c r="K35" s="71">
        <f>SUM(K33:K34)</f>
        <v>-57938</v>
      </c>
    </row>
    <row r="36" spans="1:11" ht="20.85" customHeight="1">
      <c r="A36" s="100"/>
      <c r="C36" s="17"/>
      <c r="E36" s="79"/>
      <c r="F36" s="79"/>
      <c r="G36" s="79"/>
      <c r="H36" s="79"/>
      <c r="I36" s="79"/>
      <c r="J36" s="79"/>
      <c r="K36" s="79"/>
    </row>
    <row r="37" spans="1:11" ht="20.85" customHeight="1">
      <c r="A37" s="57" t="s">
        <v>61</v>
      </c>
      <c r="C37" s="126"/>
      <c r="D37" s="58"/>
      <c r="E37" s="107"/>
      <c r="F37" s="108"/>
      <c r="G37" s="107"/>
      <c r="H37" s="108"/>
      <c r="I37" s="107"/>
      <c r="J37" s="107"/>
      <c r="K37" s="107"/>
    </row>
    <row r="38" spans="1:11" ht="20.85" customHeight="1">
      <c r="A38" s="116" t="s">
        <v>136</v>
      </c>
      <c r="C38" s="126"/>
      <c r="D38" s="58"/>
      <c r="E38" s="107"/>
      <c r="F38" s="108"/>
      <c r="G38" s="107"/>
      <c r="H38" s="108"/>
      <c r="I38" s="107"/>
      <c r="J38" s="107"/>
      <c r="K38" s="107"/>
    </row>
    <row r="39" spans="1:11" ht="20.85" customHeight="1">
      <c r="A39" s="116" t="s">
        <v>137</v>
      </c>
      <c r="C39" s="126"/>
      <c r="D39" s="58"/>
    </row>
    <row r="40" spans="1:11" ht="20.85" customHeight="1">
      <c r="A40" s="60" t="s">
        <v>216</v>
      </c>
      <c r="C40" s="126"/>
      <c r="D40" s="58"/>
    </row>
    <row r="41" spans="1:11" ht="20.85" customHeight="1">
      <c r="A41" s="60" t="s">
        <v>217</v>
      </c>
      <c r="C41" s="17">
        <v>7.2</v>
      </c>
      <c r="D41" s="58"/>
      <c r="E41" s="81">
        <v>0</v>
      </c>
      <c r="F41" s="109"/>
      <c r="G41" s="81">
        <v>0</v>
      </c>
      <c r="H41" s="109"/>
      <c r="I41" s="81">
        <v>155800</v>
      </c>
      <c r="J41" s="81"/>
      <c r="K41" s="81">
        <v>229600</v>
      </c>
    </row>
    <row r="42" spans="1:11" ht="20.85" customHeight="1">
      <c r="A42" s="60" t="s">
        <v>215</v>
      </c>
      <c r="C42" s="59"/>
      <c r="D42" s="61"/>
      <c r="E42" s="105">
        <v>1067153</v>
      </c>
      <c r="F42" s="105"/>
      <c r="G42" s="105">
        <v>1205665</v>
      </c>
      <c r="H42" s="105"/>
      <c r="I42" s="105">
        <v>872403</v>
      </c>
      <c r="J42" s="105"/>
      <c r="K42" s="105">
        <v>918665</v>
      </c>
    </row>
    <row r="43" spans="1:11" ht="20.85" customHeight="1">
      <c r="A43" s="60" t="s">
        <v>135</v>
      </c>
      <c r="C43" s="17">
        <v>21</v>
      </c>
      <c r="E43" s="71">
        <v>-213430</v>
      </c>
      <c r="F43" s="79"/>
      <c r="G43" s="71">
        <v>-241133</v>
      </c>
      <c r="H43" s="79"/>
      <c r="I43" s="71">
        <v>-174480</v>
      </c>
      <c r="J43" s="79"/>
      <c r="K43" s="71">
        <v>-183733</v>
      </c>
    </row>
    <row r="44" spans="1:11" ht="20.85" customHeight="1">
      <c r="A44" s="60" t="s">
        <v>136</v>
      </c>
      <c r="C44" s="59"/>
      <c r="D44" s="61"/>
      <c r="E44" s="105"/>
      <c r="F44" s="109"/>
      <c r="G44" s="105"/>
      <c r="H44" s="109"/>
      <c r="I44" s="105"/>
      <c r="J44" s="81"/>
      <c r="K44" s="105"/>
    </row>
    <row r="45" spans="1:11" ht="20.85" customHeight="1">
      <c r="A45" s="60" t="s">
        <v>138</v>
      </c>
      <c r="C45" s="59"/>
      <c r="D45" s="61"/>
      <c r="E45" s="106">
        <f>SUM(E41:E43)</f>
        <v>853723</v>
      </c>
      <c r="F45" s="105"/>
      <c r="G45" s="106">
        <f>SUM(G41:G43)</f>
        <v>964532</v>
      </c>
      <c r="H45" s="105"/>
      <c r="I45" s="106">
        <f>SUM(I41:I43)</f>
        <v>853723</v>
      </c>
      <c r="J45" s="115"/>
      <c r="K45" s="106">
        <f>SUM(K41:K43)</f>
        <v>964532</v>
      </c>
    </row>
    <row r="46" spans="1:11" ht="20.85" customHeight="1">
      <c r="A46" s="57" t="s">
        <v>185</v>
      </c>
      <c r="C46" s="59"/>
      <c r="D46" s="61"/>
      <c r="E46" s="110">
        <f>SUM(E45)</f>
        <v>853723</v>
      </c>
      <c r="F46" s="109"/>
      <c r="G46" s="110">
        <f>SUM(G45)</f>
        <v>964532</v>
      </c>
      <c r="H46" s="109"/>
      <c r="I46" s="110">
        <f>SUM(I45)</f>
        <v>853723</v>
      </c>
      <c r="J46" s="81"/>
      <c r="K46" s="110">
        <f>SUM(K45)</f>
        <v>964532</v>
      </c>
    </row>
    <row r="47" spans="1:11" ht="20.85" customHeight="1">
      <c r="A47" s="60"/>
      <c r="C47" s="59"/>
      <c r="D47" s="61"/>
      <c r="E47" s="105"/>
      <c r="F47" s="109"/>
      <c r="G47" s="105"/>
      <c r="H47" s="109"/>
      <c r="I47" s="105"/>
      <c r="J47" s="81"/>
      <c r="K47" s="105"/>
    </row>
    <row r="48" spans="1:11" ht="20.85" customHeight="1" thickBot="1">
      <c r="A48" s="57" t="s">
        <v>186</v>
      </c>
      <c r="C48" s="59"/>
      <c r="D48" s="61"/>
      <c r="E48" s="111">
        <f>E35+E46</f>
        <v>155656</v>
      </c>
      <c r="F48" s="109"/>
      <c r="G48" s="111">
        <f>G35+G46</f>
        <v>882532</v>
      </c>
      <c r="H48" s="109"/>
      <c r="I48" s="111">
        <f>I35+I46</f>
        <v>151002</v>
      </c>
      <c r="J48" s="81"/>
      <c r="K48" s="111">
        <f>K35+K46</f>
        <v>906594</v>
      </c>
    </row>
    <row r="49" spans="1:12" ht="20.85" customHeight="1" thickTop="1">
      <c r="A49" s="60"/>
      <c r="C49" s="59"/>
      <c r="D49" s="61"/>
      <c r="E49" s="92"/>
      <c r="F49" s="19"/>
      <c r="G49" s="19"/>
      <c r="H49" s="92"/>
      <c r="I49" s="19"/>
      <c r="J49" s="92"/>
      <c r="K49" s="92"/>
    </row>
    <row r="50" spans="1:12" ht="20.85" customHeight="1">
      <c r="A50" s="90" t="s">
        <v>15</v>
      </c>
      <c r="C50" s="59"/>
      <c r="D50" s="61"/>
      <c r="E50" s="59"/>
      <c r="F50" s="14"/>
      <c r="G50" s="19"/>
      <c r="H50" s="92"/>
      <c r="I50" s="19"/>
      <c r="J50" s="59"/>
      <c r="K50" s="59"/>
    </row>
    <row r="51" spans="1:12" ht="21.95" customHeight="1">
      <c r="K51" s="20" t="s">
        <v>183</v>
      </c>
    </row>
    <row r="52" spans="1:12" s="89" customFormat="1" ht="21.95" customHeight="1">
      <c r="A52" s="85" t="s">
        <v>119</v>
      </c>
      <c r="B52" s="11"/>
      <c r="C52" s="12"/>
      <c r="D52" s="13"/>
      <c r="E52" s="13"/>
      <c r="F52" s="13"/>
      <c r="G52" s="13"/>
      <c r="H52" s="13"/>
      <c r="I52" s="13"/>
      <c r="J52" s="13"/>
      <c r="K52" s="13"/>
    </row>
    <row r="53" spans="1:12" s="89" customFormat="1" ht="21.95" customHeight="1">
      <c r="A53" s="85" t="s">
        <v>126</v>
      </c>
      <c r="B53" s="13"/>
      <c r="C53" s="12"/>
      <c r="D53" s="13"/>
      <c r="E53" s="13"/>
      <c r="F53" s="13"/>
      <c r="G53" s="13"/>
      <c r="H53" s="13"/>
      <c r="I53" s="13"/>
      <c r="J53" s="13"/>
      <c r="K53" s="13"/>
    </row>
    <row r="54" spans="1:12" s="89" customFormat="1" ht="21.95" customHeight="1">
      <c r="A54" s="85" t="s">
        <v>209</v>
      </c>
      <c r="B54" s="13"/>
      <c r="C54" s="12"/>
      <c r="D54" s="13"/>
      <c r="E54" s="13"/>
      <c r="F54" s="13"/>
      <c r="G54" s="13"/>
      <c r="H54" s="13"/>
      <c r="I54" s="13"/>
      <c r="J54" s="13"/>
      <c r="K54" s="13"/>
    </row>
    <row r="55" spans="1:12" s="89" customFormat="1" ht="21.95" customHeight="1">
      <c r="B55" s="13"/>
      <c r="C55" s="12"/>
      <c r="D55" s="13"/>
      <c r="E55" s="13"/>
      <c r="F55" s="13"/>
      <c r="G55" s="13"/>
      <c r="H55" s="13"/>
      <c r="I55" s="13"/>
      <c r="J55" s="13"/>
      <c r="K55" s="14" t="s">
        <v>174</v>
      </c>
    </row>
    <row r="56" spans="1:12" ht="21.95" customHeight="1">
      <c r="E56" s="123"/>
      <c r="F56" s="123" t="s">
        <v>0</v>
      </c>
      <c r="G56" s="123"/>
      <c r="H56" s="15"/>
      <c r="I56" s="124"/>
      <c r="J56" s="123" t="s">
        <v>1</v>
      </c>
      <c r="K56" s="123"/>
      <c r="L56" s="75"/>
    </row>
    <row r="57" spans="1:12" ht="21.95" customHeight="1">
      <c r="C57" s="131" t="s">
        <v>2</v>
      </c>
      <c r="E57" s="131">
        <v>2019</v>
      </c>
      <c r="F57" s="51"/>
      <c r="G57" s="131">
        <v>2018</v>
      </c>
      <c r="H57" s="51"/>
      <c r="I57" s="131">
        <v>2019</v>
      </c>
      <c r="J57" s="51"/>
      <c r="K57" s="131">
        <v>2018</v>
      </c>
    </row>
    <row r="58" spans="1:12" ht="20.85" customHeight="1">
      <c r="C58" s="70"/>
      <c r="E58" s="70"/>
      <c r="F58" s="51"/>
      <c r="G58" s="70"/>
      <c r="H58" s="51"/>
      <c r="I58" s="70"/>
      <c r="J58" s="51"/>
      <c r="K58" s="70" t="s">
        <v>214</v>
      </c>
    </row>
    <row r="59" spans="1:12" ht="21.95" customHeight="1">
      <c r="A59" s="85" t="s">
        <v>249</v>
      </c>
      <c r="C59" s="17"/>
      <c r="E59" s="20"/>
      <c r="G59" s="20"/>
      <c r="I59" s="20"/>
      <c r="J59" s="20"/>
      <c r="K59" s="20"/>
    </row>
    <row r="60" spans="1:12" ht="21.95" customHeight="1" thickBot="1">
      <c r="A60" s="100" t="s">
        <v>55</v>
      </c>
      <c r="C60" s="17"/>
      <c r="E60" s="80">
        <v>-693904</v>
      </c>
      <c r="F60" s="92"/>
      <c r="G60" s="80">
        <f>G62-G61</f>
        <v>-82923</v>
      </c>
      <c r="H60" s="92"/>
      <c r="I60" s="62">
        <f>SUM(I35)</f>
        <v>-702721</v>
      </c>
      <c r="J60" s="19"/>
      <c r="K60" s="62">
        <f>SUM(K35)</f>
        <v>-57938</v>
      </c>
    </row>
    <row r="61" spans="1:12" ht="21.95" customHeight="1" thickTop="1">
      <c r="A61" s="100" t="s">
        <v>43</v>
      </c>
      <c r="C61" s="17"/>
      <c r="E61" s="80">
        <v>-4163</v>
      </c>
      <c r="F61" s="92"/>
      <c r="G61" s="80">
        <v>923</v>
      </c>
      <c r="H61" s="92"/>
      <c r="I61" s="19"/>
      <c r="J61" s="19"/>
      <c r="K61" s="19"/>
    </row>
    <row r="62" spans="1:12" ht="21.95" customHeight="1" thickBot="1">
      <c r="A62" s="100"/>
      <c r="C62" s="17"/>
      <c r="E62" s="82">
        <f>E35</f>
        <v>-698067</v>
      </c>
      <c r="F62" s="79"/>
      <c r="G62" s="82">
        <f>G35</f>
        <v>-82000</v>
      </c>
      <c r="H62" s="79"/>
      <c r="I62" s="79"/>
      <c r="J62" s="79"/>
      <c r="K62" s="79"/>
    </row>
    <row r="63" spans="1:12" ht="21.95" customHeight="1" thickTop="1">
      <c r="A63" s="100"/>
      <c r="C63" s="17"/>
      <c r="F63" s="92"/>
      <c r="H63" s="92"/>
      <c r="I63" s="19"/>
      <c r="J63" s="19"/>
      <c r="K63" s="19"/>
    </row>
    <row r="64" spans="1:12" ht="21.95" customHeight="1">
      <c r="A64" s="85" t="s">
        <v>52</v>
      </c>
      <c r="C64" s="17"/>
      <c r="E64" s="19"/>
      <c r="F64" s="92"/>
      <c r="G64" s="19"/>
      <c r="H64" s="92"/>
      <c r="I64" s="19"/>
      <c r="J64" s="19"/>
      <c r="K64" s="19"/>
    </row>
    <row r="65" spans="1:11" ht="21.95" customHeight="1" thickBot="1">
      <c r="A65" s="100" t="s">
        <v>55</v>
      </c>
      <c r="C65" s="17"/>
      <c r="E65" s="19">
        <v>159819</v>
      </c>
      <c r="F65" s="92"/>
      <c r="G65" s="19">
        <v>881609</v>
      </c>
      <c r="H65" s="92"/>
      <c r="I65" s="62">
        <f>I48</f>
        <v>151002</v>
      </c>
      <c r="J65" s="19"/>
      <c r="K65" s="62">
        <f>K48</f>
        <v>906594</v>
      </c>
    </row>
    <row r="66" spans="1:11" ht="21.95" customHeight="1" thickTop="1">
      <c r="A66" s="100" t="s">
        <v>43</v>
      </c>
      <c r="C66" s="17"/>
      <c r="E66" s="80">
        <v>-4163</v>
      </c>
      <c r="F66" s="92"/>
      <c r="G66" s="80">
        <v>923</v>
      </c>
      <c r="H66" s="92"/>
      <c r="I66" s="19"/>
      <c r="J66" s="19"/>
      <c r="K66" s="19"/>
    </row>
    <row r="67" spans="1:11" ht="21.95" customHeight="1" thickBot="1">
      <c r="A67" s="100"/>
      <c r="C67" s="17"/>
      <c r="E67" s="82">
        <f>SUM(E65:E66)</f>
        <v>155656</v>
      </c>
      <c r="F67" s="79"/>
      <c r="G67" s="82">
        <f>SUM(G65:G66)</f>
        <v>882532</v>
      </c>
      <c r="H67" s="79"/>
      <c r="I67" s="79"/>
      <c r="J67" s="79"/>
      <c r="K67" s="79"/>
    </row>
    <row r="68" spans="1:11" ht="21.95" customHeight="1" thickTop="1">
      <c r="A68" s="100"/>
      <c r="C68" s="17"/>
      <c r="E68" s="16"/>
      <c r="F68" s="16"/>
      <c r="G68" s="16"/>
      <c r="H68" s="16"/>
      <c r="I68" s="16"/>
      <c r="J68" s="16"/>
      <c r="K68" s="16"/>
    </row>
    <row r="69" spans="1:11" ht="21.95" customHeight="1">
      <c r="A69" s="85" t="s">
        <v>44</v>
      </c>
      <c r="C69" s="17">
        <v>22</v>
      </c>
      <c r="E69" s="20"/>
      <c r="G69" s="20"/>
      <c r="I69" s="20"/>
      <c r="J69" s="20"/>
      <c r="K69" s="20"/>
    </row>
    <row r="70" spans="1:11" ht="21.95" customHeight="1">
      <c r="A70" s="100" t="s">
        <v>45</v>
      </c>
      <c r="B70" s="89"/>
      <c r="C70" s="17"/>
      <c r="E70" s="20"/>
      <c r="G70" s="20"/>
      <c r="H70" s="20"/>
      <c r="I70" s="20"/>
      <c r="J70" s="20"/>
      <c r="K70" s="20"/>
    </row>
    <row r="71" spans="1:11" ht="21.95" customHeight="1" thickBot="1">
      <c r="A71" s="100" t="s">
        <v>250</v>
      </c>
      <c r="B71" s="89"/>
      <c r="C71" s="17"/>
      <c r="E71" s="99">
        <f>E60/E74</f>
        <v>-0.33684660194174759</v>
      </c>
      <c r="F71" s="63"/>
      <c r="G71" s="99">
        <f>G60/G74</f>
        <v>-3.948714285714286E-2</v>
      </c>
      <c r="H71" s="63"/>
      <c r="I71" s="99">
        <f>I60/I74</f>
        <v>-0.34112669902912623</v>
      </c>
      <c r="J71" s="64"/>
      <c r="K71" s="127">
        <f>K60/K74</f>
        <v>-2.758952380952381E-2</v>
      </c>
    </row>
    <row r="72" spans="1:11" ht="21.95" customHeight="1" thickTop="1">
      <c r="A72" s="100"/>
      <c r="B72" s="89"/>
      <c r="C72" s="17"/>
      <c r="E72" s="65"/>
      <c r="F72" s="63"/>
      <c r="G72" s="65"/>
      <c r="H72" s="63"/>
      <c r="I72" s="73"/>
      <c r="J72" s="64"/>
      <c r="K72" s="73"/>
    </row>
    <row r="73" spans="1:11" ht="21.95" customHeight="1">
      <c r="A73" s="100" t="s">
        <v>259</v>
      </c>
      <c r="B73" s="89"/>
      <c r="C73" s="17"/>
      <c r="E73" s="65"/>
      <c r="F73" s="63"/>
      <c r="G73" s="65"/>
      <c r="H73" s="63"/>
      <c r="I73" s="73"/>
      <c r="J73" s="64"/>
      <c r="K73" s="73"/>
    </row>
    <row r="74" spans="1:11" ht="21.95" customHeight="1" thickBot="1">
      <c r="A74" s="100" t="s">
        <v>193</v>
      </c>
      <c r="C74" s="17"/>
      <c r="E74" s="128">
        <v>2060000</v>
      </c>
      <c r="G74" s="128">
        <v>2100000</v>
      </c>
      <c r="I74" s="128">
        <v>2060000</v>
      </c>
      <c r="K74" s="128">
        <v>2100000</v>
      </c>
    </row>
    <row r="75" spans="1:11" ht="21.95" customHeight="1" thickTop="1">
      <c r="A75" s="100"/>
      <c r="B75" s="89"/>
      <c r="E75" s="65"/>
      <c r="F75" s="63"/>
      <c r="G75" s="65"/>
      <c r="H75" s="63"/>
      <c r="I75" s="65"/>
      <c r="J75" s="64"/>
      <c r="K75" s="65"/>
    </row>
    <row r="76" spans="1:11" ht="21.95" customHeight="1">
      <c r="A76" s="90" t="s">
        <v>15</v>
      </c>
      <c r="C76" s="23"/>
      <c r="E76" s="22"/>
      <c r="F76" s="21"/>
      <c r="G76" s="22"/>
      <c r="H76" s="21"/>
      <c r="I76" s="22"/>
      <c r="J76" s="22"/>
      <c r="K76" s="22"/>
    </row>
  </sheetData>
  <pageMargins left="0.71" right="0.19685039370078741" top="0.78740157480314965" bottom="0.31496062992125984" header="0.31496062992125984" footer="0.31496062992125984"/>
  <pageSetup paperSize="9" scale="73" fitToWidth="0" fitToHeight="0" orientation="portrait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77"/>
  <sheetViews>
    <sheetView showGridLines="0" view="pageBreakPreview" topLeftCell="A61" zoomScale="115" zoomScaleNormal="70" zoomScaleSheetLayoutView="115" workbookViewId="0">
      <selection activeCell="A63" sqref="A63"/>
    </sheetView>
  </sheetViews>
  <sheetFormatPr defaultColWidth="10.7109375" defaultRowHeight="21.95" customHeight="1"/>
  <cols>
    <col min="1" max="1" width="49.28515625" style="90" customWidth="1"/>
    <col min="2" max="2" width="1.7109375" style="91" customWidth="1"/>
    <col min="3" max="3" width="6.28515625" style="90" customWidth="1"/>
    <col min="4" max="4" width="1.7109375" style="91" customWidth="1"/>
    <col min="5" max="5" width="15" style="91" customWidth="1"/>
    <col min="6" max="6" width="1.5703125" style="91" customWidth="1"/>
    <col min="7" max="7" width="15" style="91" customWidth="1"/>
    <col min="8" max="8" width="1.5703125" style="91" customWidth="1"/>
    <col min="9" max="9" width="15" style="91" customWidth="1"/>
    <col min="10" max="10" width="1.5703125" style="91" customWidth="1"/>
    <col min="11" max="11" width="15" style="91" customWidth="1"/>
    <col min="12" max="12" width="1.5703125" style="91" customWidth="1"/>
    <col min="13" max="255" width="10.7109375" style="91"/>
    <col min="256" max="256" width="45.5703125" style="91" customWidth="1"/>
    <col min="257" max="257" width="1.7109375" style="91" customWidth="1"/>
    <col min="258" max="258" width="6.85546875" style="91" customWidth="1"/>
    <col min="259" max="259" width="1.7109375" style="91" customWidth="1"/>
    <col min="260" max="260" width="16.140625" style="91" customWidth="1"/>
    <col min="261" max="261" width="1.7109375" style="91" customWidth="1"/>
    <col min="262" max="262" width="16.140625" style="91" customWidth="1"/>
    <col min="263" max="263" width="2.42578125" style="91" customWidth="1"/>
    <col min="264" max="264" width="16.140625" style="91" customWidth="1"/>
    <col min="265" max="265" width="1.7109375" style="91" customWidth="1"/>
    <col min="266" max="266" width="16.140625" style="91" customWidth="1"/>
    <col min="267" max="267" width="1.7109375" style="91" customWidth="1"/>
    <col min="268" max="268" width="15.42578125" style="91" customWidth="1"/>
    <col min="269" max="511" width="10.7109375" style="91"/>
    <col min="512" max="512" width="45.5703125" style="91" customWidth="1"/>
    <col min="513" max="513" width="1.7109375" style="91" customWidth="1"/>
    <col min="514" max="514" width="6.85546875" style="91" customWidth="1"/>
    <col min="515" max="515" width="1.7109375" style="91" customWidth="1"/>
    <col min="516" max="516" width="16.140625" style="91" customWidth="1"/>
    <col min="517" max="517" width="1.7109375" style="91" customWidth="1"/>
    <col min="518" max="518" width="16.140625" style="91" customWidth="1"/>
    <col min="519" max="519" width="2.42578125" style="91" customWidth="1"/>
    <col min="520" max="520" width="16.140625" style="91" customWidth="1"/>
    <col min="521" max="521" width="1.7109375" style="91" customWidth="1"/>
    <col min="522" max="522" width="16.140625" style="91" customWidth="1"/>
    <col min="523" max="523" width="1.7109375" style="91" customWidth="1"/>
    <col min="524" max="524" width="15.42578125" style="91" customWidth="1"/>
    <col min="525" max="767" width="10.7109375" style="91"/>
    <col min="768" max="768" width="45.5703125" style="91" customWidth="1"/>
    <col min="769" max="769" width="1.7109375" style="91" customWidth="1"/>
    <col min="770" max="770" width="6.85546875" style="91" customWidth="1"/>
    <col min="771" max="771" width="1.7109375" style="91" customWidth="1"/>
    <col min="772" max="772" width="16.140625" style="91" customWidth="1"/>
    <col min="773" max="773" width="1.7109375" style="91" customWidth="1"/>
    <col min="774" max="774" width="16.140625" style="91" customWidth="1"/>
    <col min="775" max="775" width="2.42578125" style="91" customWidth="1"/>
    <col min="776" max="776" width="16.140625" style="91" customWidth="1"/>
    <col min="777" max="777" width="1.7109375" style="91" customWidth="1"/>
    <col min="778" max="778" width="16.140625" style="91" customWidth="1"/>
    <col min="779" max="779" width="1.7109375" style="91" customWidth="1"/>
    <col min="780" max="780" width="15.42578125" style="91" customWidth="1"/>
    <col min="781" max="1023" width="10.7109375" style="91"/>
    <col min="1024" max="1024" width="45.5703125" style="91" customWidth="1"/>
    <col min="1025" max="1025" width="1.7109375" style="91" customWidth="1"/>
    <col min="1026" max="1026" width="6.85546875" style="91" customWidth="1"/>
    <col min="1027" max="1027" width="1.7109375" style="91" customWidth="1"/>
    <col min="1028" max="1028" width="16.140625" style="91" customWidth="1"/>
    <col min="1029" max="1029" width="1.7109375" style="91" customWidth="1"/>
    <col min="1030" max="1030" width="16.140625" style="91" customWidth="1"/>
    <col min="1031" max="1031" width="2.42578125" style="91" customWidth="1"/>
    <col min="1032" max="1032" width="16.140625" style="91" customWidth="1"/>
    <col min="1033" max="1033" width="1.7109375" style="91" customWidth="1"/>
    <col min="1034" max="1034" width="16.140625" style="91" customWidth="1"/>
    <col min="1035" max="1035" width="1.7109375" style="91" customWidth="1"/>
    <col min="1036" max="1036" width="15.42578125" style="91" customWidth="1"/>
    <col min="1037" max="1279" width="10.7109375" style="91"/>
    <col min="1280" max="1280" width="45.5703125" style="91" customWidth="1"/>
    <col min="1281" max="1281" width="1.7109375" style="91" customWidth="1"/>
    <col min="1282" max="1282" width="6.85546875" style="91" customWidth="1"/>
    <col min="1283" max="1283" width="1.7109375" style="91" customWidth="1"/>
    <col min="1284" max="1284" width="16.140625" style="91" customWidth="1"/>
    <col min="1285" max="1285" width="1.7109375" style="91" customWidth="1"/>
    <col min="1286" max="1286" width="16.140625" style="91" customWidth="1"/>
    <col min="1287" max="1287" width="2.42578125" style="91" customWidth="1"/>
    <col min="1288" max="1288" width="16.140625" style="91" customWidth="1"/>
    <col min="1289" max="1289" width="1.7109375" style="91" customWidth="1"/>
    <col min="1290" max="1290" width="16.140625" style="91" customWidth="1"/>
    <col min="1291" max="1291" width="1.7109375" style="91" customWidth="1"/>
    <col min="1292" max="1292" width="15.42578125" style="91" customWidth="1"/>
    <col min="1293" max="1535" width="10.7109375" style="91"/>
    <col min="1536" max="1536" width="45.5703125" style="91" customWidth="1"/>
    <col min="1537" max="1537" width="1.7109375" style="91" customWidth="1"/>
    <col min="1538" max="1538" width="6.85546875" style="91" customWidth="1"/>
    <col min="1539" max="1539" width="1.7109375" style="91" customWidth="1"/>
    <col min="1540" max="1540" width="16.140625" style="91" customWidth="1"/>
    <col min="1541" max="1541" width="1.7109375" style="91" customWidth="1"/>
    <col min="1542" max="1542" width="16.140625" style="91" customWidth="1"/>
    <col min="1543" max="1543" width="2.42578125" style="91" customWidth="1"/>
    <col min="1544" max="1544" width="16.140625" style="91" customWidth="1"/>
    <col min="1545" max="1545" width="1.7109375" style="91" customWidth="1"/>
    <col min="1546" max="1546" width="16.140625" style="91" customWidth="1"/>
    <col min="1547" max="1547" width="1.7109375" style="91" customWidth="1"/>
    <col min="1548" max="1548" width="15.42578125" style="91" customWidth="1"/>
    <col min="1549" max="1791" width="10.7109375" style="91"/>
    <col min="1792" max="1792" width="45.5703125" style="91" customWidth="1"/>
    <col min="1793" max="1793" width="1.7109375" style="91" customWidth="1"/>
    <col min="1794" max="1794" width="6.85546875" style="91" customWidth="1"/>
    <col min="1795" max="1795" width="1.7109375" style="91" customWidth="1"/>
    <col min="1796" max="1796" width="16.140625" style="91" customWidth="1"/>
    <col min="1797" max="1797" width="1.7109375" style="91" customWidth="1"/>
    <col min="1798" max="1798" width="16.140625" style="91" customWidth="1"/>
    <col min="1799" max="1799" width="2.42578125" style="91" customWidth="1"/>
    <col min="1800" max="1800" width="16.140625" style="91" customWidth="1"/>
    <col min="1801" max="1801" width="1.7109375" style="91" customWidth="1"/>
    <col min="1802" max="1802" width="16.140625" style="91" customWidth="1"/>
    <col min="1803" max="1803" width="1.7109375" style="91" customWidth="1"/>
    <col min="1804" max="1804" width="15.42578125" style="91" customWidth="1"/>
    <col min="1805" max="2047" width="10.7109375" style="91"/>
    <col min="2048" max="2048" width="45.5703125" style="91" customWidth="1"/>
    <col min="2049" max="2049" width="1.7109375" style="91" customWidth="1"/>
    <col min="2050" max="2050" width="6.85546875" style="91" customWidth="1"/>
    <col min="2051" max="2051" width="1.7109375" style="91" customWidth="1"/>
    <col min="2052" max="2052" width="16.140625" style="91" customWidth="1"/>
    <col min="2053" max="2053" width="1.7109375" style="91" customWidth="1"/>
    <col min="2054" max="2054" width="16.140625" style="91" customWidth="1"/>
    <col min="2055" max="2055" width="2.42578125" style="91" customWidth="1"/>
    <col min="2056" max="2056" width="16.140625" style="91" customWidth="1"/>
    <col min="2057" max="2057" width="1.7109375" style="91" customWidth="1"/>
    <col min="2058" max="2058" width="16.140625" style="91" customWidth="1"/>
    <col min="2059" max="2059" width="1.7109375" style="91" customWidth="1"/>
    <col min="2060" max="2060" width="15.42578125" style="91" customWidth="1"/>
    <col min="2061" max="2303" width="10.7109375" style="91"/>
    <col min="2304" max="2304" width="45.5703125" style="91" customWidth="1"/>
    <col min="2305" max="2305" width="1.7109375" style="91" customWidth="1"/>
    <col min="2306" max="2306" width="6.85546875" style="91" customWidth="1"/>
    <col min="2307" max="2307" width="1.7109375" style="91" customWidth="1"/>
    <col min="2308" max="2308" width="16.140625" style="91" customWidth="1"/>
    <col min="2309" max="2309" width="1.7109375" style="91" customWidth="1"/>
    <col min="2310" max="2310" width="16.140625" style="91" customWidth="1"/>
    <col min="2311" max="2311" width="2.42578125" style="91" customWidth="1"/>
    <col min="2312" max="2312" width="16.140625" style="91" customWidth="1"/>
    <col min="2313" max="2313" width="1.7109375" style="91" customWidth="1"/>
    <col min="2314" max="2314" width="16.140625" style="91" customWidth="1"/>
    <col min="2315" max="2315" width="1.7109375" style="91" customWidth="1"/>
    <col min="2316" max="2316" width="15.42578125" style="91" customWidth="1"/>
    <col min="2317" max="2559" width="10.7109375" style="91"/>
    <col min="2560" max="2560" width="45.5703125" style="91" customWidth="1"/>
    <col min="2561" max="2561" width="1.7109375" style="91" customWidth="1"/>
    <col min="2562" max="2562" width="6.85546875" style="91" customWidth="1"/>
    <col min="2563" max="2563" width="1.7109375" style="91" customWidth="1"/>
    <col min="2564" max="2564" width="16.140625" style="91" customWidth="1"/>
    <col min="2565" max="2565" width="1.7109375" style="91" customWidth="1"/>
    <col min="2566" max="2566" width="16.140625" style="91" customWidth="1"/>
    <col min="2567" max="2567" width="2.42578125" style="91" customWidth="1"/>
    <col min="2568" max="2568" width="16.140625" style="91" customWidth="1"/>
    <col min="2569" max="2569" width="1.7109375" style="91" customWidth="1"/>
    <col min="2570" max="2570" width="16.140625" style="91" customWidth="1"/>
    <col min="2571" max="2571" width="1.7109375" style="91" customWidth="1"/>
    <col min="2572" max="2572" width="15.42578125" style="91" customWidth="1"/>
    <col min="2573" max="2815" width="10.7109375" style="91"/>
    <col min="2816" max="2816" width="45.5703125" style="91" customWidth="1"/>
    <col min="2817" max="2817" width="1.7109375" style="91" customWidth="1"/>
    <col min="2818" max="2818" width="6.85546875" style="91" customWidth="1"/>
    <col min="2819" max="2819" width="1.7109375" style="91" customWidth="1"/>
    <col min="2820" max="2820" width="16.140625" style="91" customWidth="1"/>
    <col min="2821" max="2821" width="1.7109375" style="91" customWidth="1"/>
    <col min="2822" max="2822" width="16.140625" style="91" customWidth="1"/>
    <col min="2823" max="2823" width="2.42578125" style="91" customWidth="1"/>
    <col min="2824" max="2824" width="16.140625" style="91" customWidth="1"/>
    <col min="2825" max="2825" width="1.7109375" style="91" customWidth="1"/>
    <col min="2826" max="2826" width="16.140625" style="91" customWidth="1"/>
    <col min="2827" max="2827" width="1.7109375" style="91" customWidth="1"/>
    <col min="2828" max="2828" width="15.42578125" style="91" customWidth="1"/>
    <col min="2829" max="3071" width="10.7109375" style="91"/>
    <col min="3072" max="3072" width="45.5703125" style="91" customWidth="1"/>
    <col min="3073" max="3073" width="1.7109375" style="91" customWidth="1"/>
    <col min="3074" max="3074" width="6.85546875" style="91" customWidth="1"/>
    <col min="3075" max="3075" width="1.7109375" style="91" customWidth="1"/>
    <col min="3076" max="3076" width="16.140625" style="91" customWidth="1"/>
    <col min="3077" max="3077" width="1.7109375" style="91" customWidth="1"/>
    <col min="3078" max="3078" width="16.140625" style="91" customWidth="1"/>
    <col min="3079" max="3079" width="2.42578125" style="91" customWidth="1"/>
    <col min="3080" max="3080" width="16.140625" style="91" customWidth="1"/>
    <col min="3081" max="3081" width="1.7109375" style="91" customWidth="1"/>
    <col min="3082" max="3082" width="16.140625" style="91" customWidth="1"/>
    <col min="3083" max="3083" width="1.7109375" style="91" customWidth="1"/>
    <col min="3084" max="3084" width="15.42578125" style="91" customWidth="1"/>
    <col min="3085" max="3327" width="10.7109375" style="91"/>
    <col min="3328" max="3328" width="45.5703125" style="91" customWidth="1"/>
    <col min="3329" max="3329" width="1.7109375" style="91" customWidth="1"/>
    <col min="3330" max="3330" width="6.85546875" style="91" customWidth="1"/>
    <col min="3331" max="3331" width="1.7109375" style="91" customWidth="1"/>
    <col min="3332" max="3332" width="16.140625" style="91" customWidth="1"/>
    <col min="3333" max="3333" width="1.7109375" style="91" customWidth="1"/>
    <col min="3334" max="3334" width="16.140625" style="91" customWidth="1"/>
    <col min="3335" max="3335" width="2.42578125" style="91" customWidth="1"/>
    <col min="3336" max="3336" width="16.140625" style="91" customWidth="1"/>
    <col min="3337" max="3337" width="1.7109375" style="91" customWidth="1"/>
    <col min="3338" max="3338" width="16.140625" style="91" customWidth="1"/>
    <col min="3339" max="3339" width="1.7109375" style="91" customWidth="1"/>
    <col min="3340" max="3340" width="15.42578125" style="91" customWidth="1"/>
    <col min="3341" max="3583" width="10.7109375" style="91"/>
    <col min="3584" max="3584" width="45.5703125" style="91" customWidth="1"/>
    <col min="3585" max="3585" width="1.7109375" style="91" customWidth="1"/>
    <col min="3586" max="3586" width="6.85546875" style="91" customWidth="1"/>
    <col min="3587" max="3587" width="1.7109375" style="91" customWidth="1"/>
    <col min="3588" max="3588" width="16.140625" style="91" customWidth="1"/>
    <col min="3589" max="3589" width="1.7109375" style="91" customWidth="1"/>
    <col min="3590" max="3590" width="16.140625" style="91" customWidth="1"/>
    <col min="3591" max="3591" width="2.42578125" style="91" customWidth="1"/>
    <col min="3592" max="3592" width="16.140625" style="91" customWidth="1"/>
    <col min="3593" max="3593" width="1.7109375" style="91" customWidth="1"/>
    <col min="3594" max="3594" width="16.140625" style="91" customWidth="1"/>
    <col min="3595" max="3595" width="1.7109375" style="91" customWidth="1"/>
    <col min="3596" max="3596" width="15.42578125" style="91" customWidth="1"/>
    <col min="3597" max="3839" width="10.7109375" style="91"/>
    <col min="3840" max="3840" width="45.5703125" style="91" customWidth="1"/>
    <col min="3841" max="3841" width="1.7109375" style="91" customWidth="1"/>
    <col min="3842" max="3842" width="6.85546875" style="91" customWidth="1"/>
    <col min="3843" max="3843" width="1.7109375" style="91" customWidth="1"/>
    <col min="3844" max="3844" width="16.140625" style="91" customWidth="1"/>
    <col min="3845" max="3845" width="1.7109375" style="91" customWidth="1"/>
    <col min="3846" max="3846" width="16.140625" style="91" customWidth="1"/>
    <col min="3847" max="3847" width="2.42578125" style="91" customWidth="1"/>
    <col min="3848" max="3848" width="16.140625" style="91" customWidth="1"/>
    <col min="3849" max="3849" width="1.7109375" style="91" customWidth="1"/>
    <col min="3850" max="3850" width="16.140625" style="91" customWidth="1"/>
    <col min="3851" max="3851" width="1.7109375" style="91" customWidth="1"/>
    <col min="3852" max="3852" width="15.42578125" style="91" customWidth="1"/>
    <col min="3853" max="4095" width="10.7109375" style="91"/>
    <col min="4096" max="4096" width="45.5703125" style="91" customWidth="1"/>
    <col min="4097" max="4097" width="1.7109375" style="91" customWidth="1"/>
    <col min="4098" max="4098" width="6.85546875" style="91" customWidth="1"/>
    <col min="4099" max="4099" width="1.7109375" style="91" customWidth="1"/>
    <col min="4100" max="4100" width="16.140625" style="91" customWidth="1"/>
    <col min="4101" max="4101" width="1.7109375" style="91" customWidth="1"/>
    <col min="4102" max="4102" width="16.140625" style="91" customWidth="1"/>
    <col min="4103" max="4103" width="2.42578125" style="91" customWidth="1"/>
    <col min="4104" max="4104" width="16.140625" style="91" customWidth="1"/>
    <col min="4105" max="4105" width="1.7109375" style="91" customWidth="1"/>
    <col min="4106" max="4106" width="16.140625" style="91" customWidth="1"/>
    <col min="4107" max="4107" width="1.7109375" style="91" customWidth="1"/>
    <col min="4108" max="4108" width="15.42578125" style="91" customWidth="1"/>
    <col min="4109" max="4351" width="10.7109375" style="91"/>
    <col min="4352" max="4352" width="45.5703125" style="91" customWidth="1"/>
    <col min="4353" max="4353" width="1.7109375" style="91" customWidth="1"/>
    <col min="4354" max="4354" width="6.85546875" style="91" customWidth="1"/>
    <col min="4355" max="4355" width="1.7109375" style="91" customWidth="1"/>
    <col min="4356" max="4356" width="16.140625" style="91" customWidth="1"/>
    <col min="4357" max="4357" width="1.7109375" style="91" customWidth="1"/>
    <col min="4358" max="4358" width="16.140625" style="91" customWidth="1"/>
    <col min="4359" max="4359" width="2.42578125" style="91" customWidth="1"/>
    <col min="4360" max="4360" width="16.140625" style="91" customWidth="1"/>
    <col min="4361" max="4361" width="1.7109375" style="91" customWidth="1"/>
    <col min="4362" max="4362" width="16.140625" style="91" customWidth="1"/>
    <col min="4363" max="4363" width="1.7109375" style="91" customWidth="1"/>
    <col min="4364" max="4364" width="15.42578125" style="91" customWidth="1"/>
    <col min="4365" max="4607" width="10.7109375" style="91"/>
    <col min="4608" max="4608" width="45.5703125" style="91" customWidth="1"/>
    <col min="4609" max="4609" width="1.7109375" style="91" customWidth="1"/>
    <col min="4610" max="4610" width="6.85546875" style="91" customWidth="1"/>
    <col min="4611" max="4611" width="1.7109375" style="91" customWidth="1"/>
    <col min="4612" max="4612" width="16.140625" style="91" customWidth="1"/>
    <col min="4613" max="4613" width="1.7109375" style="91" customWidth="1"/>
    <col min="4614" max="4614" width="16.140625" style="91" customWidth="1"/>
    <col min="4615" max="4615" width="2.42578125" style="91" customWidth="1"/>
    <col min="4616" max="4616" width="16.140625" style="91" customWidth="1"/>
    <col min="4617" max="4617" width="1.7109375" style="91" customWidth="1"/>
    <col min="4618" max="4618" width="16.140625" style="91" customWidth="1"/>
    <col min="4619" max="4619" width="1.7109375" style="91" customWidth="1"/>
    <col min="4620" max="4620" width="15.42578125" style="91" customWidth="1"/>
    <col min="4621" max="4863" width="10.7109375" style="91"/>
    <col min="4864" max="4864" width="45.5703125" style="91" customWidth="1"/>
    <col min="4865" max="4865" width="1.7109375" style="91" customWidth="1"/>
    <col min="4866" max="4866" width="6.85546875" style="91" customWidth="1"/>
    <col min="4867" max="4867" width="1.7109375" style="91" customWidth="1"/>
    <col min="4868" max="4868" width="16.140625" style="91" customWidth="1"/>
    <col min="4869" max="4869" width="1.7109375" style="91" customWidth="1"/>
    <col min="4870" max="4870" width="16.140625" style="91" customWidth="1"/>
    <col min="4871" max="4871" width="2.42578125" style="91" customWidth="1"/>
    <col min="4872" max="4872" width="16.140625" style="91" customWidth="1"/>
    <col min="4873" max="4873" width="1.7109375" style="91" customWidth="1"/>
    <col min="4874" max="4874" width="16.140625" style="91" customWidth="1"/>
    <col min="4875" max="4875" width="1.7109375" style="91" customWidth="1"/>
    <col min="4876" max="4876" width="15.42578125" style="91" customWidth="1"/>
    <col min="4877" max="5119" width="10.7109375" style="91"/>
    <col min="5120" max="5120" width="45.5703125" style="91" customWidth="1"/>
    <col min="5121" max="5121" width="1.7109375" style="91" customWidth="1"/>
    <col min="5122" max="5122" width="6.85546875" style="91" customWidth="1"/>
    <col min="5123" max="5123" width="1.7109375" style="91" customWidth="1"/>
    <col min="5124" max="5124" width="16.140625" style="91" customWidth="1"/>
    <col min="5125" max="5125" width="1.7109375" style="91" customWidth="1"/>
    <col min="5126" max="5126" width="16.140625" style="91" customWidth="1"/>
    <col min="5127" max="5127" width="2.42578125" style="91" customWidth="1"/>
    <col min="5128" max="5128" width="16.140625" style="91" customWidth="1"/>
    <col min="5129" max="5129" width="1.7109375" style="91" customWidth="1"/>
    <col min="5130" max="5130" width="16.140625" style="91" customWidth="1"/>
    <col min="5131" max="5131" width="1.7109375" style="91" customWidth="1"/>
    <col min="5132" max="5132" width="15.42578125" style="91" customWidth="1"/>
    <col min="5133" max="5375" width="10.7109375" style="91"/>
    <col min="5376" max="5376" width="45.5703125" style="91" customWidth="1"/>
    <col min="5377" max="5377" width="1.7109375" style="91" customWidth="1"/>
    <col min="5378" max="5378" width="6.85546875" style="91" customWidth="1"/>
    <col min="5379" max="5379" width="1.7109375" style="91" customWidth="1"/>
    <col min="5380" max="5380" width="16.140625" style="91" customWidth="1"/>
    <col min="5381" max="5381" width="1.7109375" style="91" customWidth="1"/>
    <col min="5382" max="5382" width="16.140625" style="91" customWidth="1"/>
    <col min="5383" max="5383" width="2.42578125" style="91" customWidth="1"/>
    <col min="5384" max="5384" width="16.140625" style="91" customWidth="1"/>
    <col min="5385" max="5385" width="1.7109375" style="91" customWidth="1"/>
    <col min="5386" max="5386" width="16.140625" style="91" customWidth="1"/>
    <col min="5387" max="5387" width="1.7109375" style="91" customWidth="1"/>
    <col min="5388" max="5388" width="15.42578125" style="91" customWidth="1"/>
    <col min="5389" max="5631" width="10.7109375" style="91"/>
    <col min="5632" max="5632" width="45.5703125" style="91" customWidth="1"/>
    <col min="5633" max="5633" width="1.7109375" style="91" customWidth="1"/>
    <col min="5634" max="5634" width="6.85546875" style="91" customWidth="1"/>
    <col min="5635" max="5635" width="1.7109375" style="91" customWidth="1"/>
    <col min="5636" max="5636" width="16.140625" style="91" customWidth="1"/>
    <col min="5637" max="5637" width="1.7109375" style="91" customWidth="1"/>
    <col min="5638" max="5638" width="16.140625" style="91" customWidth="1"/>
    <col min="5639" max="5639" width="2.42578125" style="91" customWidth="1"/>
    <col min="5640" max="5640" width="16.140625" style="91" customWidth="1"/>
    <col min="5641" max="5641" width="1.7109375" style="91" customWidth="1"/>
    <col min="5642" max="5642" width="16.140625" style="91" customWidth="1"/>
    <col min="5643" max="5643" width="1.7109375" style="91" customWidth="1"/>
    <col min="5644" max="5644" width="15.42578125" style="91" customWidth="1"/>
    <col min="5645" max="5887" width="10.7109375" style="91"/>
    <col min="5888" max="5888" width="45.5703125" style="91" customWidth="1"/>
    <col min="5889" max="5889" width="1.7109375" style="91" customWidth="1"/>
    <col min="5890" max="5890" width="6.85546875" style="91" customWidth="1"/>
    <col min="5891" max="5891" width="1.7109375" style="91" customWidth="1"/>
    <col min="5892" max="5892" width="16.140625" style="91" customWidth="1"/>
    <col min="5893" max="5893" width="1.7109375" style="91" customWidth="1"/>
    <col min="5894" max="5894" width="16.140625" style="91" customWidth="1"/>
    <col min="5895" max="5895" width="2.42578125" style="91" customWidth="1"/>
    <col min="5896" max="5896" width="16.140625" style="91" customWidth="1"/>
    <col min="5897" max="5897" width="1.7109375" style="91" customWidth="1"/>
    <col min="5898" max="5898" width="16.140625" style="91" customWidth="1"/>
    <col min="5899" max="5899" width="1.7109375" style="91" customWidth="1"/>
    <col min="5900" max="5900" width="15.42578125" style="91" customWidth="1"/>
    <col min="5901" max="6143" width="10.7109375" style="91"/>
    <col min="6144" max="6144" width="45.5703125" style="91" customWidth="1"/>
    <col min="6145" max="6145" width="1.7109375" style="91" customWidth="1"/>
    <col min="6146" max="6146" width="6.85546875" style="91" customWidth="1"/>
    <col min="6147" max="6147" width="1.7109375" style="91" customWidth="1"/>
    <col min="6148" max="6148" width="16.140625" style="91" customWidth="1"/>
    <col min="6149" max="6149" width="1.7109375" style="91" customWidth="1"/>
    <col min="6150" max="6150" width="16.140625" style="91" customWidth="1"/>
    <col min="6151" max="6151" width="2.42578125" style="91" customWidth="1"/>
    <col min="6152" max="6152" width="16.140625" style="91" customWidth="1"/>
    <col min="6153" max="6153" width="1.7109375" style="91" customWidth="1"/>
    <col min="6154" max="6154" width="16.140625" style="91" customWidth="1"/>
    <col min="6155" max="6155" width="1.7109375" style="91" customWidth="1"/>
    <col min="6156" max="6156" width="15.42578125" style="91" customWidth="1"/>
    <col min="6157" max="6399" width="10.7109375" style="91"/>
    <col min="6400" max="6400" width="45.5703125" style="91" customWidth="1"/>
    <col min="6401" max="6401" width="1.7109375" style="91" customWidth="1"/>
    <col min="6402" max="6402" width="6.85546875" style="91" customWidth="1"/>
    <col min="6403" max="6403" width="1.7109375" style="91" customWidth="1"/>
    <col min="6404" max="6404" width="16.140625" style="91" customWidth="1"/>
    <col min="6405" max="6405" width="1.7109375" style="91" customWidth="1"/>
    <col min="6406" max="6406" width="16.140625" style="91" customWidth="1"/>
    <col min="6407" max="6407" width="2.42578125" style="91" customWidth="1"/>
    <col min="6408" max="6408" width="16.140625" style="91" customWidth="1"/>
    <col min="6409" max="6409" width="1.7109375" style="91" customWidth="1"/>
    <col min="6410" max="6410" width="16.140625" style="91" customWidth="1"/>
    <col min="6411" max="6411" width="1.7109375" style="91" customWidth="1"/>
    <col min="6412" max="6412" width="15.42578125" style="91" customWidth="1"/>
    <col min="6413" max="6655" width="10.7109375" style="91"/>
    <col min="6656" max="6656" width="45.5703125" style="91" customWidth="1"/>
    <col min="6657" max="6657" width="1.7109375" style="91" customWidth="1"/>
    <col min="6658" max="6658" width="6.85546875" style="91" customWidth="1"/>
    <col min="6659" max="6659" width="1.7109375" style="91" customWidth="1"/>
    <col min="6660" max="6660" width="16.140625" style="91" customWidth="1"/>
    <col min="6661" max="6661" width="1.7109375" style="91" customWidth="1"/>
    <col min="6662" max="6662" width="16.140625" style="91" customWidth="1"/>
    <col min="6663" max="6663" width="2.42578125" style="91" customWidth="1"/>
    <col min="6664" max="6664" width="16.140625" style="91" customWidth="1"/>
    <col min="6665" max="6665" width="1.7109375" style="91" customWidth="1"/>
    <col min="6666" max="6666" width="16.140625" style="91" customWidth="1"/>
    <col min="6667" max="6667" width="1.7109375" style="91" customWidth="1"/>
    <col min="6668" max="6668" width="15.42578125" style="91" customWidth="1"/>
    <col min="6669" max="6911" width="10.7109375" style="91"/>
    <col min="6912" max="6912" width="45.5703125" style="91" customWidth="1"/>
    <col min="6913" max="6913" width="1.7109375" style="91" customWidth="1"/>
    <col min="6914" max="6914" width="6.85546875" style="91" customWidth="1"/>
    <col min="6915" max="6915" width="1.7109375" style="91" customWidth="1"/>
    <col min="6916" max="6916" width="16.140625" style="91" customWidth="1"/>
    <col min="6917" max="6917" width="1.7109375" style="91" customWidth="1"/>
    <col min="6918" max="6918" width="16.140625" style="91" customWidth="1"/>
    <col min="6919" max="6919" width="2.42578125" style="91" customWidth="1"/>
    <col min="6920" max="6920" width="16.140625" style="91" customWidth="1"/>
    <col min="6921" max="6921" width="1.7109375" style="91" customWidth="1"/>
    <col min="6922" max="6922" width="16.140625" style="91" customWidth="1"/>
    <col min="6923" max="6923" width="1.7109375" style="91" customWidth="1"/>
    <col min="6924" max="6924" width="15.42578125" style="91" customWidth="1"/>
    <col min="6925" max="7167" width="10.7109375" style="91"/>
    <col min="7168" max="7168" width="45.5703125" style="91" customWidth="1"/>
    <col min="7169" max="7169" width="1.7109375" style="91" customWidth="1"/>
    <col min="7170" max="7170" width="6.85546875" style="91" customWidth="1"/>
    <col min="7171" max="7171" width="1.7109375" style="91" customWidth="1"/>
    <col min="7172" max="7172" width="16.140625" style="91" customWidth="1"/>
    <col min="7173" max="7173" width="1.7109375" style="91" customWidth="1"/>
    <col min="7174" max="7174" width="16.140625" style="91" customWidth="1"/>
    <col min="7175" max="7175" width="2.42578125" style="91" customWidth="1"/>
    <col min="7176" max="7176" width="16.140625" style="91" customWidth="1"/>
    <col min="7177" max="7177" width="1.7109375" style="91" customWidth="1"/>
    <col min="7178" max="7178" width="16.140625" style="91" customWidth="1"/>
    <col min="7179" max="7179" width="1.7109375" style="91" customWidth="1"/>
    <col min="7180" max="7180" width="15.42578125" style="91" customWidth="1"/>
    <col min="7181" max="7423" width="10.7109375" style="91"/>
    <col min="7424" max="7424" width="45.5703125" style="91" customWidth="1"/>
    <col min="7425" max="7425" width="1.7109375" style="91" customWidth="1"/>
    <col min="7426" max="7426" width="6.85546875" style="91" customWidth="1"/>
    <col min="7427" max="7427" width="1.7109375" style="91" customWidth="1"/>
    <col min="7428" max="7428" width="16.140625" style="91" customWidth="1"/>
    <col min="7429" max="7429" width="1.7109375" style="91" customWidth="1"/>
    <col min="7430" max="7430" width="16.140625" style="91" customWidth="1"/>
    <col min="7431" max="7431" width="2.42578125" style="91" customWidth="1"/>
    <col min="7432" max="7432" width="16.140625" style="91" customWidth="1"/>
    <col min="7433" max="7433" width="1.7109375" style="91" customWidth="1"/>
    <col min="7434" max="7434" width="16.140625" style="91" customWidth="1"/>
    <col min="7435" max="7435" width="1.7109375" style="91" customWidth="1"/>
    <col min="7436" max="7436" width="15.42578125" style="91" customWidth="1"/>
    <col min="7437" max="7679" width="10.7109375" style="91"/>
    <col min="7680" max="7680" width="45.5703125" style="91" customWidth="1"/>
    <col min="7681" max="7681" width="1.7109375" style="91" customWidth="1"/>
    <col min="7682" max="7682" width="6.85546875" style="91" customWidth="1"/>
    <col min="7683" max="7683" width="1.7109375" style="91" customWidth="1"/>
    <col min="7684" max="7684" width="16.140625" style="91" customWidth="1"/>
    <col min="7685" max="7685" width="1.7109375" style="91" customWidth="1"/>
    <col min="7686" max="7686" width="16.140625" style="91" customWidth="1"/>
    <col min="7687" max="7687" width="2.42578125" style="91" customWidth="1"/>
    <col min="7688" max="7688" width="16.140625" style="91" customWidth="1"/>
    <col min="7689" max="7689" width="1.7109375" style="91" customWidth="1"/>
    <col min="7690" max="7690" width="16.140625" style="91" customWidth="1"/>
    <col min="7691" max="7691" width="1.7109375" style="91" customWidth="1"/>
    <col min="7692" max="7692" width="15.42578125" style="91" customWidth="1"/>
    <col min="7693" max="7935" width="10.7109375" style="91"/>
    <col min="7936" max="7936" width="45.5703125" style="91" customWidth="1"/>
    <col min="7937" max="7937" width="1.7109375" style="91" customWidth="1"/>
    <col min="7938" max="7938" width="6.85546875" style="91" customWidth="1"/>
    <col min="7939" max="7939" width="1.7109375" style="91" customWidth="1"/>
    <col min="7940" max="7940" width="16.140625" style="91" customWidth="1"/>
    <col min="7941" max="7941" width="1.7109375" style="91" customWidth="1"/>
    <col min="7942" max="7942" width="16.140625" style="91" customWidth="1"/>
    <col min="7943" max="7943" width="2.42578125" style="91" customWidth="1"/>
    <col min="7944" max="7944" width="16.140625" style="91" customWidth="1"/>
    <col min="7945" max="7945" width="1.7109375" style="91" customWidth="1"/>
    <col min="7946" max="7946" width="16.140625" style="91" customWidth="1"/>
    <col min="7947" max="7947" width="1.7109375" style="91" customWidth="1"/>
    <col min="7948" max="7948" width="15.42578125" style="91" customWidth="1"/>
    <col min="7949" max="8191" width="10.7109375" style="91"/>
    <col min="8192" max="8192" width="45.5703125" style="91" customWidth="1"/>
    <col min="8193" max="8193" width="1.7109375" style="91" customWidth="1"/>
    <col min="8194" max="8194" width="6.85546875" style="91" customWidth="1"/>
    <col min="8195" max="8195" width="1.7109375" style="91" customWidth="1"/>
    <col min="8196" max="8196" width="16.140625" style="91" customWidth="1"/>
    <col min="8197" max="8197" width="1.7109375" style="91" customWidth="1"/>
    <col min="8198" max="8198" width="16.140625" style="91" customWidth="1"/>
    <col min="8199" max="8199" width="2.42578125" style="91" customWidth="1"/>
    <col min="8200" max="8200" width="16.140625" style="91" customWidth="1"/>
    <col min="8201" max="8201" width="1.7109375" style="91" customWidth="1"/>
    <col min="8202" max="8202" width="16.140625" style="91" customWidth="1"/>
    <col min="8203" max="8203" width="1.7109375" style="91" customWidth="1"/>
    <col min="8204" max="8204" width="15.42578125" style="91" customWidth="1"/>
    <col min="8205" max="8447" width="10.7109375" style="91"/>
    <col min="8448" max="8448" width="45.5703125" style="91" customWidth="1"/>
    <col min="8449" max="8449" width="1.7109375" style="91" customWidth="1"/>
    <col min="8450" max="8450" width="6.85546875" style="91" customWidth="1"/>
    <col min="8451" max="8451" width="1.7109375" style="91" customWidth="1"/>
    <col min="8452" max="8452" width="16.140625" style="91" customWidth="1"/>
    <col min="8453" max="8453" width="1.7109375" style="91" customWidth="1"/>
    <col min="8454" max="8454" width="16.140625" style="91" customWidth="1"/>
    <col min="8455" max="8455" width="2.42578125" style="91" customWidth="1"/>
    <col min="8456" max="8456" width="16.140625" style="91" customWidth="1"/>
    <col min="8457" max="8457" width="1.7109375" style="91" customWidth="1"/>
    <col min="8458" max="8458" width="16.140625" style="91" customWidth="1"/>
    <col min="8459" max="8459" width="1.7109375" style="91" customWidth="1"/>
    <col min="8460" max="8460" width="15.42578125" style="91" customWidth="1"/>
    <col min="8461" max="8703" width="10.7109375" style="91"/>
    <col min="8704" max="8704" width="45.5703125" style="91" customWidth="1"/>
    <col min="8705" max="8705" width="1.7109375" style="91" customWidth="1"/>
    <col min="8706" max="8706" width="6.85546875" style="91" customWidth="1"/>
    <col min="8707" max="8707" width="1.7109375" style="91" customWidth="1"/>
    <col min="8708" max="8708" width="16.140625" style="91" customWidth="1"/>
    <col min="8709" max="8709" width="1.7109375" style="91" customWidth="1"/>
    <col min="8710" max="8710" width="16.140625" style="91" customWidth="1"/>
    <col min="8711" max="8711" width="2.42578125" style="91" customWidth="1"/>
    <col min="8712" max="8712" width="16.140625" style="91" customWidth="1"/>
    <col min="8713" max="8713" width="1.7109375" style="91" customWidth="1"/>
    <col min="8714" max="8714" width="16.140625" style="91" customWidth="1"/>
    <col min="8715" max="8715" width="1.7109375" style="91" customWidth="1"/>
    <col min="8716" max="8716" width="15.42578125" style="91" customWidth="1"/>
    <col min="8717" max="8959" width="10.7109375" style="91"/>
    <col min="8960" max="8960" width="45.5703125" style="91" customWidth="1"/>
    <col min="8961" max="8961" width="1.7109375" style="91" customWidth="1"/>
    <col min="8962" max="8962" width="6.85546875" style="91" customWidth="1"/>
    <col min="8963" max="8963" width="1.7109375" style="91" customWidth="1"/>
    <col min="8964" max="8964" width="16.140625" style="91" customWidth="1"/>
    <col min="8965" max="8965" width="1.7109375" style="91" customWidth="1"/>
    <col min="8966" max="8966" width="16.140625" style="91" customWidth="1"/>
    <col min="8967" max="8967" width="2.42578125" style="91" customWidth="1"/>
    <col min="8968" max="8968" width="16.140625" style="91" customWidth="1"/>
    <col min="8969" max="8969" width="1.7109375" style="91" customWidth="1"/>
    <col min="8970" max="8970" width="16.140625" style="91" customWidth="1"/>
    <col min="8971" max="8971" width="1.7109375" style="91" customWidth="1"/>
    <col min="8972" max="8972" width="15.42578125" style="91" customWidth="1"/>
    <col min="8973" max="9215" width="10.7109375" style="91"/>
    <col min="9216" max="9216" width="45.5703125" style="91" customWidth="1"/>
    <col min="9217" max="9217" width="1.7109375" style="91" customWidth="1"/>
    <col min="9218" max="9218" width="6.85546875" style="91" customWidth="1"/>
    <col min="9219" max="9219" width="1.7109375" style="91" customWidth="1"/>
    <col min="9220" max="9220" width="16.140625" style="91" customWidth="1"/>
    <col min="9221" max="9221" width="1.7109375" style="91" customWidth="1"/>
    <col min="9222" max="9222" width="16.140625" style="91" customWidth="1"/>
    <col min="9223" max="9223" width="2.42578125" style="91" customWidth="1"/>
    <col min="9224" max="9224" width="16.140625" style="91" customWidth="1"/>
    <col min="9225" max="9225" width="1.7109375" style="91" customWidth="1"/>
    <col min="9226" max="9226" width="16.140625" style="91" customWidth="1"/>
    <col min="9227" max="9227" width="1.7109375" style="91" customWidth="1"/>
    <col min="9228" max="9228" width="15.42578125" style="91" customWidth="1"/>
    <col min="9229" max="9471" width="10.7109375" style="91"/>
    <col min="9472" max="9472" width="45.5703125" style="91" customWidth="1"/>
    <col min="9473" max="9473" width="1.7109375" style="91" customWidth="1"/>
    <col min="9474" max="9474" width="6.85546875" style="91" customWidth="1"/>
    <col min="9475" max="9475" width="1.7109375" style="91" customWidth="1"/>
    <col min="9476" max="9476" width="16.140625" style="91" customWidth="1"/>
    <col min="9477" max="9477" width="1.7109375" style="91" customWidth="1"/>
    <col min="9478" max="9478" width="16.140625" style="91" customWidth="1"/>
    <col min="9479" max="9479" width="2.42578125" style="91" customWidth="1"/>
    <col min="9480" max="9480" width="16.140625" style="91" customWidth="1"/>
    <col min="9481" max="9481" width="1.7109375" style="91" customWidth="1"/>
    <col min="9482" max="9482" width="16.140625" style="91" customWidth="1"/>
    <col min="9483" max="9483" width="1.7109375" style="91" customWidth="1"/>
    <col min="9484" max="9484" width="15.42578125" style="91" customWidth="1"/>
    <col min="9485" max="9727" width="10.7109375" style="91"/>
    <col min="9728" max="9728" width="45.5703125" style="91" customWidth="1"/>
    <col min="9729" max="9729" width="1.7109375" style="91" customWidth="1"/>
    <col min="9730" max="9730" width="6.85546875" style="91" customWidth="1"/>
    <col min="9731" max="9731" width="1.7109375" style="91" customWidth="1"/>
    <col min="9732" max="9732" width="16.140625" style="91" customWidth="1"/>
    <col min="9733" max="9733" width="1.7109375" style="91" customWidth="1"/>
    <col min="9734" max="9734" width="16.140625" style="91" customWidth="1"/>
    <col min="9735" max="9735" width="2.42578125" style="91" customWidth="1"/>
    <col min="9736" max="9736" width="16.140625" style="91" customWidth="1"/>
    <col min="9737" max="9737" width="1.7109375" style="91" customWidth="1"/>
    <col min="9738" max="9738" width="16.140625" style="91" customWidth="1"/>
    <col min="9739" max="9739" width="1.7109375" style="91" customWidth="1"/>
    <col min="9740" max="9740" width="15.42578125" style="91" customWidth="1"/>
    <col min="9741" max="9983" width="10.7109375" style="91"/>
    <col min="9984" max="9984" width="45.5703125" style="91" customWidth="1"/>
    <col min="9985" max="9985" width="1.7109375" style="91" customWidth="1"/>
    <col min="9986" max="9986" width="6.85546875" style="91" customWidth="1"/>
    <col min="9987" max="9987" width="1.7109375" style="91" customWidth="1"/>
    <col min="9988" max="9988" width="16.140625" style="91" customWidth="1"/>
    <col min="9989" max="9989" width="1.7109375" style="91" customWidth="1"/>
    <col min="9990" max="9990" width="16.140625" style="91" customWidth="1"/>
    <col min="9991" max="9991" width="2.42578125" style="91" customWidth="1"/>
    <col min="9992" max="9992" width="16.140625" style="91" customWidth="1"/>
    <col min="9993" max="9993" width="1.7109375" style="91" customWidth="1"/>
    <col min="9994" max="9994" width="16.140625" style="91" customWidth="1"/>
    <col min="9995" max="9995" width="1.7109375" style="91" customWidth="1"/>
    <col min="9996" max="9996" width="15.42578125" style="91" customWidth="1"/>
    <col min="9997" max="10239" width="10.7109375" style="91"/>
    <col min="10240" max="10240" width="45.5703125" style="91" customWidth="1"/>
    <col min="10241" max="10241" width="1.7109375" style="91" customWidth="1"/>
    <col min="10242" max="10242" width="6.85546875" style="91" customWidth="1"/>
    <col min="10243" max="10243" width="1.7109375" style="91" customWidth="1"/>
    <col min="10244" max="10244" width="16.140625" style="91" customWidth="1"/>
    <col min="10245" max="10245" width="1.7109375" style="91" customWidth="1"/>
    <col min="10246" max="10246" width="16.140625" style="91" customWidth="1"/>
    <col min="10247" max="10247" width="2.42578125" style="91" customWidth="1"/>
    <col min="10248" max="10248" width="16.140625" style="91" customWidth="1"/>
    <col min="10249" max="10249" width="1.7109375" style="91" customWidth="1"/>
    <col min="10250" max="10250" width="16.140625" style="91" customWidth="1"/>
    <col min="10251" max="10251" width="1.7109375" style="91" customWidth="1"/>
    <col min="10252" max="10252" width="15.42578125" style="91" customWidth="1"/>
    <col min="10253" max="10495" width="10.7109375" style="91"/>
    <col min="10496" max="10496" width="45.5703125" style="91" customWidth="1"/>
    <col min="10497" max="10497" width="1.7109375" style="91" customWidth="1"/>
    <col min="10498" max="10498" width="6.85546875" style="91" customWidth="1"/>
    <col min="10499" max="10499" width="1.7109375" style="91" customWidth="1"/>
    <col min="10500" max="10500" width="16.140625" style="91" customWidth="1"/>
    <col min="10501" max="10501" width="1.7109375" style="91" customWidth="1"/>
    <col min="10502" max="10502" width="16.140625" style="91" customWidth="1"/>
    <col min="10503" max="10503" width="2.42578125" style="91" customWidth="1"/>
    <col min="10504" max="10504" width="16.140625" style="91" customWidth="1"/>
    <col min="10505" max="10505" width="1.7109375" style="91" customWidth="1"/>
    <col min="10506" max="10506" width="16.140625" style="91" customWidth="1"/>
    <col min="10507" max="10507" width="1.7109375" style="91" customWidth="1"/>
    <col min="10508" max="10508" width="15.42578125" style="91" customWidth="1"/>
    <col min="10509" max="10751" width="10.7109375" style="91"/>
    <col min="10752" max="10752" width="45.5703125" style="91" customWidth="1"/>
    <col min="10753" max="10753" width="1.7109375" style="91" customWidth="1"/>
    <col min="10754" max="10754" width="6.85546875" style="91" customWidth="1"/>
    <col min="10755" max="10755" width="1.7109375" style="91" customWidth="1"/>
    <col min="10756" max="10756" width="16.140625" style="91" customWidth="1"/>
    <col min="10757" max="10757" width="1.7109375" style="91" customWidth="1"/>
    <col min="10758" max="10758" width="16.140625" style="91" customWidth="1"/>
    <col min="10759" max="10759" width="2.42578125" style="91" customWidth="1"/>
    <col min="10760" max="10760" width="16.140625" style="91" customWidth="1"/>
    <col min="10761" max="10761" width="1.7109375" style="91" customWidth="1"/>
    <col min="10762" max="10762" width="16.140625" style="91" customWidth="1"/>
    <col min="10763" max="10763" width="1.7109375" style="91" customWidth="1"/>
    <col min="10764" max="10764" width="15.42578125" style="91" customWidth="1"/>
    <col min="10765" max="11007" width="10.7109375" style="91"/>
    <col min="11008" max="11008" width="45.5703125" style="91" customWidth="1"/>
    <col min="11009" max="11009" width="1.7109375" style="91" customWidth="1"/>
    <col min="11010" max="11010" width="6.85546875" style="91" customWidth="1"/>
    <col min="11011" max="11011" width="1.7109375" style="91" customWidth="1"/>
    <col min="11012" max="11012" width="16.140625" style="91" customWidth="1"/>
    <col min="11013" max="11013" width="1.7109375" style="91" customWidth="1"/>
    <col min="11014" max="11014" width="16.140625" style="91" customWidth="1"/>
    <col min="11015" max="11015" width="2.42578125" style="91" customWidth="1"/>
    <col min="11016" max="11016" width="16.140625" style="91" customWidth="1"/>
    <col min="11017" max="11017" width="1.7109375" style="91" customWidth="1"/>
    <col min="11018" max="11018" width="16.140625" style="91" customWidth="1"/>
    <col min="11019" max="11019" width="1.7109375" style="91" customWidth="1"/>
    <col min="11020" max="11020" width="15.42578125" style="91" customWidth="1"/>
    <col min="11021" max="11263" width="10.7109375" style="91"/>
    <col min="11264" max="11264" width="45.5703125" style="91" customWidth="1"/>
    <col min="11265" max="11265" width="1.7109375" style="91" customWidth="1"/>
    <col min="11266" max="11266" width="6.85546875" style="91" customWidth="1"/>
    <col min="11267" max="11267" width="1.7109375" style="91" customWidth="1"/>
    <col min="11268" max="11268" width="16.140625" style="91" customWidth="1"/>
    <col min="11269" max="11269" width="1.7109375" style="91" customWidth="1"/>
    <col min="11270" max="11270" width="16.140625" style="91" customWidth="1"/>
    <col min="11271" max="11271" width="2.42578125" style="91" customWidth="1"/>
    <col min="11272" max="11272" width="16.140625" style="91" customWidth="1"/>
    <col min="11273" max="11273" width="1.7109375" style="91" customWidth="1"/>
    <col min="11274" max="11274" width="16.140625" style="91" customWidth="1"/>
    <col min="11275" max="11275" width="1.7109375" style="91" customWidth="1"/>
    <col min="11276" max="11276" width="15.42578125" style="91" customWidth="1"/>
    <col min="11277" max="11519" width="10.7109375" style="91"/>
    <col min="11520" max="11520" width="45.5703125" style="91" customWidth="1"/>
    <col min="11521" max="11521" width="1.7109375" style="91" customWidth="1"/>
    <col min="11522" max="11522" width="6.85546875" style="91" customWidth="1"/>
    <col min="11523" max="11523" width="1.7109375" style="91" customWidth="1"/>
    <col min="11524" max="11524" width="16.140625" style="91" customWidth="1"/>
    <col min="11525" max="11525" width="1.7109375" style="91" customWidth="1"/>
    <col min="11526" max="11526" width="16.140625" style="91" customWidth="1"/>
    <col min="11527" max="11527" width="2.42578125" style="91" customWidth="1"/>
    <col min="11528" max="11528" width="16.140625" style="91" customWidth="1"/>
    <col min="11529" max="11529" width="1.7109375" style="91" customWidth="1"/>
    <col min="11530" max="11530" width="16.140625" style="91" customWidth="1"/>
    <col min="11531" max="11531" width="1.7109375" style="91" customWidth="1"/>
    <col min="11532" max="11532" width="15.42578125" style="91" customWidth="1"/>
    <col min="11533" max="11775" width="10.7109375" style="91"/>
    <col min="11776" max="11776" width="45.5703125" style="91" customWidth="1"/>
    <col min="11777" max="11777" width="1.7109375" style="91" customWidth="1"/>
    <col min="11778" max="11778" width="6.85546875" style="91" customWidth="1"/>
    <col min="11779" max="11779" width="1.7109375" style="91" customWidth="1"/>
    <col min="11780" max="11780" width="16.140625" style="91" customWidth="1"/>
    <col min="11781" max="11781" width="1.7109375" style="91" customWidth="1"/>
    <col min="11782" max="11782" width="16.140625" style="91" customWidth="1"/>
    <col min="11783" max="11783" width="2.42578125" style="91" customWidth="1"/>
    <col min="11784" max="11784" width="16.140625" style="91" customWidth="1"/>
    <col min="11785" max="11785" width="1.7109375" style="91" customWidth="1"/>
    <col min="11786" max="11786" width="16.140625" style="91" customWidth="1"/>
    <col min="11787" max="11787" width="1.7109375" style="91" customWidth="1"/>
    <col min="11788" max="11788" width="15.42578125" style="91" customWidth="1"/>
    <col min="11789" max="12031" width="10.7109375" style="91"/>
    <col min="12032" max="12032" width="45.5703125" style="91" customWidth="1"/>
    <col min="12033" max="12033" width="1.7109375" style="91" customWidth="1"/>
    <col min="12034" max="12034" width="6.85546875" style="91" customWidth="1"/>
    <col min="12035" max="12035" width="1.7109375" style="91" customWidth="1"/>
    <col min="12036" max="12036" width="16.140625" style="91" customWidth="1"/>
    <col min="12037" max="12037" width="1.7109375" style="91" customWidth="1"/>
    <col min="12038" max="12038" width="16.140625" style="91" customWidth="1"/>
    <col min="12039" max="12039" width="2.42578125" style="91" customWidth="1"/>
    <col min="12040" max="12040" width="16.140625" style="91" customWidth="1"/>
    <col min="12041" max="12041" width="1.7109375" style="91" customWidth="1"/>
    <col min="12042" max="12042" width="16.140625" style="91" customWidth="1"/>
    <col min="12043" max="12043" width="1.7109375" style="91" customWidth="1"/>
    <col min="12044" max="12044" width="15.42578125" style="91" customWidth="1"/>
    <col min="12045" max="12287" width="10.7109375" style="91"/>
    <col min="12288" max="12288" width="45.5703125" style="91" customWidth="1"/>
    <col min="12289" max="12289" width="1.7109375" style="91" customWidth="1"/>
    <col min="12290" max="12290" width="6.85546875" style="91" customWidth="1"/>
    <col min="12291" max="12291" width="1.7109375" style="91" customWidth="1"/>
    <col min="12292" max="12292" width="16.140625" style="91" customWidth="1"/>
    <col min="12293" max="12293" width="1.7109375" style="91" customWidth="1"/>
    <col min="12294" max="12294" width="16.140625" style="91" customWidth="1"/>
    <col min="12295" max="12295" width="2.42578125" style="91" customWidth="1"/>
    <col min="12296" max="12296" width="16.140625" style="91" customWidth="1"/>
    <col min="12297" max="12297" width="1.7109375" style="91" customWidth="1"/>
    <col min="12298" max="12298" width="16.140625" style="91" customWidth="1"/>
    <col min="12299" max="12299" width="1.7109375" style="91" customWidth="1"/>
    <col min="12300" max="12300" width="15.42578125" style="91" customWidth="1"/>
    <col min="12301" max="12543" width="10.7109375" style="91"/>
    <col min="12544" max="12544" width="45.5703125" style="91" customWidth="1"/>
    <col min="12545" max="12545" width="1.7109375" style="91" customWidth="1"/>
    <col min="12546" max="12546" width="6.85546875" style="91" customWidth="1"/>
    <col min="12547" max="12547" width="1.7109375" style="91" customWidth="1"/>
    <col min="12548" max="12548" width="16.140625" style="91" customWidth="1"/>
    <col min="12549" max="12549" width="1.7109375" style="91" customWidth="1"/>
    <col min="12550" max="12550" width="16.140625" style="91" customWidth="1"/>
    <col min="12551" max="12551" width="2.42578125" style="91" customWidth="1"/>
    <col min="12552" max="12552" width="16.140625" style="91" customWidth="1"/>
    <col min="12553" max="12553" width="1.7109375" style="91" customWidth="1"/>
    <col min="12554" max="12554" width="16.140625" style="91" customWidth="1"/>
    <col min="12555" max="12555" width="1.7109375" style="91" customWidth="1"/>
    <col min="12556" max="12556" width="15.42578125" style="91" customWidth="1"/>
    <col min="12557" max="12799" width="10.7109375" style="91"/>
    <col min="12800" max="12800" width="45.5703125" style="91" customWidth="1"/>
    <col min="12801" max="12801" width="1.7109375" style="91" customWidth="1"/>
    <col min="12802" max="12802" width="6.85546875" style="91" customWidth="1"/>
    <col min="12803" max="12803" width="1.7109375" style="91" customWidth="1"/>
    <col min="12804" max="12804" width="16.140625" style="91" customWidth="1"/>
    <col min="12805" max="12805" width="1.7109375" style="91" customWidth="1"/>
    <col min="12806" max="12806" width="16.140625" style="91" customWidth="1"/>
    <col min="12807" max="12807" width="2.42578125" style="91" customWidth="1"/>
    <col min="12808" max="12808" width="16.140625" style="91" customWidth="1"/>
    <col min="12809" max="12809" width="1.7109375" style="91" customWidth="1"/>
    <col min="12810" max="12810" width="16.140625" style="91" customWidth="1"/>
    <col min="12811" max="12811" width="1.7109375" style="91" customWidth="1"/>
    <col min="12812" max="12812" width="15.42578125" style="91" customWidth="1"/>
    <col min="12813" max="13055" width="10.7109375" style="91"/>
    <col min="13056" max="13056" width="45.5703125" style="91" customWidth="1"/>
    <col min="13057" max="13057" width="1.7109375" style="91" customWidth="1"/>
    <col min="13058" max="13058" width="6.85546875" style="91" customWidth="1"/>
    <col min="13059" max="13059" width="1.7109375" style="91" customWidth="1"/>
    <col min="13060" max="13060" width="16.140625" style="91" customWidth="1"/>
    <col min="13061" max="13061" width="1.7109375" style="91" customWidth="1"/>
    <col min="13062" max="13062" width="16.140625" style="91" customWidth="1"/>
    <col min="13063" max="13063" width="2.42578125" style="91" customWidth="1"/>
    <col min="13064" max="13064" width="16.140625" style="91" customWidth="1"/>
    <col min="13065" max="13065" width="1.7109375" style="91" customWidth="1"/>
    <col min="13066" max="13066" width="16.140625" style="91" customWidth="1"/>
    <col min="13067" max="13067" width="1.7109375" style="91" customWidth="1"/>
    <col min="13068" max="13068" width="15.42578125" style="91" customWidth="1"/>
    <col min="13069" max="13311" width="10.7109375" style="91"/>
    <col min="13312" max="13312" width="45.5703125" style="91" customWidth="1"/>
    <col min="13313" max="13313" width="1.7109375" style="91" customWidth="1"/>
    <col min="13314" max="13314" width="6.85546875" style="91" customWidth="1"/>
    <col min="13315" max="13315" width="1.7109375" style="91" customWidth="1"/>
    <col min="13316" max="13316" width="16.140625" style="91" customWidth="1"/>
    <col min="13317" max="13317" width="1.7109375" style="91" customWidth="1"/>
    <col min="13318" max="13318" width="16.140625" style="91" customWidth="1"/>
    <col min="13319" max="13319" width="2.42578125" style="91" customWidth="1"/>
    <col min="13320" max="13320" width="16.140625" style="91" customWidth="1"/>
    <col min="13321" max="13321" width="1.7109375" style="91" customWidth="1"/>
    <col min="13322" max="13322" width="16.140625" style="91" customWidth="1"/>
    <col min="13323" max="13323" width="1.7109375" style="91" customWidth="1"/>
    <col min="13324" max="13324" width="15.42578125" style="91" customWidth="1"/>
    <col min="13325" max="13567" width="10.7109375" style="91"/>
    <col min="13568" max="13568" width="45.5703125" style="91" customWidth="1"/>
    <col min="13569" max="13569" width="1.7109375" style="91" customWidth="1"/>
    <col min="13570" max="13570" width="6.85546875" style="91" customWidth="1"/>
    <col min="13571" max="13571" width="1.7109375" style="91" customWidth="1"/>
    <col min="13572" max="13572" width="16.140625" style="91" customWidth="1"/>
    <col min="13573" max="13573" width="1.7109375" style="91" customWidth="1"/>
    <col min="13574" max="13574" width="16.140625" style="91" customWidth="1"/>
    <col min="13575" max="13575" width="2.42578125" style="91" customWidth="1"/>
    <col min="13576" max="13576" width="16.140625" style="91" customWidth="1"/>
    <col min="13577" max="13577" width="1.7109375" style="91" customWidth="1"/>
    <col min="13578" max="13578" width="16.140625" style="91" customWidth="1"/>
    <col min="13579" max="13579" width="1.7109375" style="91" customWidth="1"/>
    <col min="13580" max="13580" width="15.42578125" style="91" customWidth="1"/>
    <col min="13581" max="13823" width="10.7109375" style="91"/>
    <col min="13824" max="13824" width="45.5703125" style="91" customWidth="1"/>
    <col min="13825" max="13825" width="1.7109375" style="91" customWidth="1"/>
    <col min="13826" max="13826" width="6.85546875" style="91" customWidth="1"/>
    <col min="13827" max="13827" width="1.7109375" style="91" customWidth="1"/>
    <col min="13828" max="13828" width="16.140625" style="91" customWidth="1"/>
    <col min="13829" max="13829" width="1.7109375" style="91" customWidth="1"/>
    <col min="13830" max="13830" width="16.140625" style="91" customWidth="1"/>
    <col min="13831" max="13831" width="2.42578125" style="91" customWidth="1"/>
    <col min="13832" max="13832" width="16.140625" style="91" customWidth="1"/>
    <col min="13833" max="13833" width="1.7109375" style="91" customWidth="1"/>
    <col min="13834" max="13834" width="16.140625" style="91" customWidth="1"/>
    <col min="13835" max="13835" width="1.7109375" style="91" customWidth="1"/>
    <col min="13836" max="13836" width="15.42578125" style="91" customWidth="1"/>
    <col min="13837" max="14079" width="10.7109375" style="91"/>
    <col min="14080" max="14080" width="45.5703125" style="91" customWidth="1"/>
    <col min="14081" max="14081" width="1.7109375" style="91" customWidth="1"/>
    <col min="14082" max="14082" width="6.85546875" style="91" customWidth="1"/>
    <col min="14083" max="14083" width="1.7109375" style="91" customWidth="1"/>
    <col min="14084" max="14084" width="16.140625" style="91" customWidth="1"/>
    <col min="14085" max="14085" width="1.7109375" style="91" customWidth="1"/>
    <col min="14086" max="14086" width="16.140625" style="91" customWidth="1"/>
    <col min="14087" max="14087" width="2.42578125" style="91" customWidth="1"/>
    <col min="14088" max="14088" width="16.140625" style="91" customWidth="1"/>
    <col min="14089" max="14089" width="1.7109375" style="91" customWidth="1"/>
    <col min="14090" max="14090" width="16.140625" style="91" customWidth="1"/>
    <col min="14091" max="14091" width="1.7109375" style="91" customWidth="1"/>
    <col min="14092" max="14092" width="15.42578125" style="91" customWidth="1"/>
    <col min="14093" max="14335" width="10.7109375" style="91"/>
    <col min="14336" max="14336" width="45.5703125" style="91" customWidth="1"/>
    <col min="14337" max="14337" width="1.7109375" style="91" customWidth="1"/>
    <col min="14338" max="14338" width="6.85546875" style="91" customWidth="1"/>
    <col min="14339" max="14339" width="1.7109375" style="91" customWidth="1"/>
    <col min="14340" max="14340" width="16.140625" style="91" customWidth="1"/>
    <col min="14341" max="14341" width="1.7109375" style="91" customWidth="1"/>
    <col min="14342" max="14342" width="16.140625" style="91" customWidth="1"/>
    <col min="14343" max="14343" width="2.42578125" style="91" customWidth="1"/>
    <col min="14344" max="14344" width="16.140625" style="91" customWidth="1"/>
    <col min="14345" max="14345" width="1.7109375" style="91" customWidth="1"/>
    <col min="14346" max="14346" width="16.140625" style="91" customWidth="1"/>
    <col min="14347" max="14347" width="1.7109375" style="91" customWidth="1"/>
    <col min="14348" max="14348" width="15.42578125" style="91" customWidth="1"/>
    <col min="14349" max="14591" width="10.7109375" style="91"/>
    <col min="14592" max="14592" width="45.5703125" style="91" customWidth="1"/>
    <col min="14593" max="14593" width="1.7109375" style="91" customWidth="1"/>
    <col min="14594" max="14594" width="6.85546875" style="91" customWidth="1"/>
    <col min="14595" max="14595" width="1.7109375" style="91" customWidth="1"/>
    <col min="14596" max="14596" width="16.140625" style="91" customWidth="1"/>
    <col min="14597" max="14597" width="1.7109375" style="91" customWidth="1"/>
    <col min="14598" max="14598" width="16.140625" style="91" customWidth="1"/>
    <col min="14599" max="14599" width="2.42578125" style="91" customWidth="1"/>
    <col min="14600" max="14600" width="16.140625" style="91" customWidth="1"/>
    <col min="14601" max="14601" width="1.7109375" style="91" customWidth="1"/>
    <col min="14602" max="14602" width="16.140625" style="91" customWidth="1"/>
    <col min="14603" max="14603" width="1.7109375" style="91" customWidth="1"/>
    <col min="14604" max="14604" width="15.42578125" style="91" customWidth="1"/>
    <col min="14605" max="14847" width="10.7109375" style="91"/>
    <col min="14848" max="14848" width="45.5703125" style="91" customWidth="1"/>
    <col min="14849" max="14849" width="1.7109375" style="91" customWidth="1"/>
    <col min="14850" max="14850" width="6.85546875" style="91" customWidth="1"/>
    <col min="14851" max="14851" width="1.7109375" style="91" customWidth="1"/>
    <col min="14852" max="14852" width="16.140625" style="91" customWidth="1"/>
    <col min="14853" max="14853" width="1.7109375" style="91" customWidth="1"/>
    <col min="14854" max="14854" width="16.140625" style="91" customWidth="1"/>
    <col min="14855" max="14855" width="2.42578125" style="91" customWidth="1"/>
    <col min="14856" max="14856" width="16.140625" style="91" customWidth="1"/>
    <col min="14857" max="14857" width="1.7109375" style="91" customWidth="1"/>
    <col min="14858" max="14858" width="16.140625" style="91" customWidth="1"/>
    <col min="14859" max="14859" width="1.7109375" style="91" customWidth="1"/>
    <col min="14860" max="14860" width="15.42578125" style="91" customWidth="1"/>
    <col min="14861" max="15103" width="10.7109375" style="91"/>
    <col min="15104" max="15104" width="45.5703125" style="91" customWidth="1"/>
    <col min="15105" max="15105" width="1.7109375" style="91" customWidth="1"/>
    <col min="15106" max="15106" width="6.85546875" style="91" customWidth="1"/>
    <col min="15107" max="15107" width="1.7109375" style="91" customWidth="1"/>
    <col min="15108" max="15108" width="16.140625" style="91" customWidth="1"/>
    <col min="15109" max="15109" width="1.7109375" style="91" customWidth="1"/>
    <col min="15110" max="15110" width="16.140625" style="91" customWidth="1"/>
    <col min="15111" max="15111" width="2.42578125" style="91" customWidth="1"/>
    <col min="15112" max="15112" width="16.140625" style="91" customWidth="1"/>
    <col min="15113" max="15113" width="1.7109375" style="91" customWidth="1"/>
    <col min="15114" max="15114" width="16.140625" style="91" customWidth="1"/>
    <col min="15115" max="15115" width="1.7109375" style="91" customWidth="1"/>
    <col min="15116" max="15116" width="15.42578125" style="91" customWidth="1"/>
    <col min="15117" max="15359" width="10.7109375" style="91"/>
    <col min="15360" max="15360" width="45.5703125" style="91" customWidth="1"/>
    <col min="15361" max="15361" width="1.7109375" style="91" customWidth="1"/>
    <col min="15362" max="15362" width="6.85546875" style="91" customWidth="1"/>
    <col min="15363" max="15363" width="1.7109375" style="91" customWidth="1"/>
    <col min="15364" max="15364" width="16.140625" style="91" customWidth="1"/>
    <col min="15365" max="15365" width="1.7109375" style="91" customWidth="1"/>
    <col min="15366" max="15366" width="16.140625" style="91" customWidth="1"/>
    <col min="15367" max="15367" width="2.42578125" style="91" customWidth="1"/>
    <col min="15368" max="15368" width="16.140625" style="91" customWidth="1"/>
    <col min="15369" max="15369" width="1.7109375" style="91" customWidth="1"/>
    <col min="15370" max="15370" width="16.140625" style="91" customWidth="1"/>
    <col min="15371" max="15371" width="1.7109375" style="91" customWidth="1"/>
    <col min="15372" max="15372" width="15.42578125" style="91" customWidth="1"/>
    <col min="15373" max="15615" width="10.7109375" style="91"/>
    <col min="15616" max="15616" width="45.5703125" style="91" customWidth="1"/>
    <col min="15617" max="15617" width="1.7109375" style="91" customWidth="1"/>
    <col min="15618" max="15618" width="6.85546875" style="91" customWidth="1"/>
    <col min="15619" max="15619" width="1.7109375" style="91" customWidth="1"/>
    <col min="15620" max="15620" width="16.140625" style="91" customWidth="1"/>
    <col min="15621" max="15621" width="1.7109375" style="91" customWidth="1"/>
    <col min="15622" max="15622" width="16.140625" style="91" customWidth="1"/>
    <col min="15623" max="15623" width="2.42578125" style="91" customWidth="1"/>
    <col min="15624" max="15624" width="16.140625" style="91" customWidth="1"/>
    <col min="15625" max="15625" width="1.7109375" style="91" customWidth="1"/>
    <col min="15626" max="15626" width="16.140625" style="91" customWidth="1"/>
    <col min="15627" max="15627" width="1.7109375" style="91" customWidth="1"/>
    <col min="15628" max="15628" width="15.42578125" style="91" customWidth="1"/>
    <col min="15629" max="15871" width="10.7109375" style="91"/>
    <col min="15872" max="15872" width="45.5703125" style="91" customWidth="1"/>
    <col min="15873" max="15873" width="1.7109375" style="91" customWidth="1"/>
    <col min="15874" max="15874" width="6.85546875" style="91" customWidth="1"/>
    <col min="15875" max="15875" width="1.7109375" style="91" customWidth="1"/>
    <col min="15876" max="15876" width="16.140625" style="91" customWidth="1"/>
    <col min="15877" max="15877" width="1.7109375" style="91" customWidth="1"/>
    <col min="15878" max="15878" width="16.140625" style="91" customWidth="1"/>
    <col min="15879" max="15879" width="2.42578125" style="91" customWidth="1"/>
    <col min="15880" max="15880" width="16.140625" style="91" customWidth="1"/>
    <col min="15881" max="15881" width="1.7109375" style="91" customWidth="1"/>
    <col min="15882" max="15882" width="16.140625" style="91" customWidth="1"/>
    <col min="15883" max="15883" width="1.7109375" style="91" customWidth="1"/>
    <col min="15884" max="15884" width="15.42578125" style="91" customWidth="1"/>
    <col min="15885" max="16127" width="10.7109375" style="91"/>
    <col min="16128" max="16128" width="45.5703125" style="91" customWidth="1"/>
    <col min="16129" max="16129" width="1.7109375" style="91" customWidth="1"/>
    <col min="16130" max="16130" width="6.85546875" style="91" customWidth="1"/>
    <col min="16131" max="16131" width="1.7109375" style="91" customWidth="1"/>
    <col min="16132" max="16132" width="16.140625" style="91" customWidth="1"/>
    <col min="16133" max="16133" width="1.7109375" style="91" customWidth="1"/>
    <col min="16134" max="16134" width="16.140625" style="91" customWidth="1"/>
    <col min="16135" max="16135" width="2.42578125" style="91" customWidth="1"/>
    <col min="16136" max="16136" width="16.140625" style="91" customWidth="1"/>
    <col min="16137" max="16137" width="1.7109375" style="91" customWidth="1"/>
    <col min="16138" max="16138" width="16.140625" style="91" customWidth="1"/>
    <col min="16139" max="16139" width="1.7109375" style="91" customWidth="1"/>
    <col min="16140" max="16140" width="15.42578125" style="91" customWidth="1"/>
    <col min="16141" max="16384" width="10.7109375" style="91"/>
  </cols>
  <sheetData>
    <row r="1" spans="1:12" ht="20.85" customHeight="1">
      <c r="K1" s="20" t="s">
        <v>183</v>
      </c>
    </row>
    <row r="2" spans="1:12" s="89" customFormat="1" ht="20.85" customHeight="1">
      <c r="A2" s="85" t="s">
        <v>119</v>
      </c>
      <c r="B2" s="11"/>
      <c r="C2" s="12"/>
      <c r="D2" s="13"/>
      <c r="E2" s="13"/>
      <c r="F2" s="13"/>
      <c r="G2" s="13"/>
      <c r="H2" s="13"/>
      <c r="I2" s="13"/>
      <c r="J2" s="13"/>
      <c r="K2" s="13"/>
    </row>
    <row r="3" spans="1:12" s="89" customFormat="1" ht="20.85" customHeight="1">
      <c r="A3" s="85" t="s">
        <v>85</v>
      </c>
      <c r="B3" s="13"/>
      <c r="C3" s="12"/>
      <c r="D3" s="13"/>
      <c r="E3" s="13"/>
      <c r="F3" s="13"/>
      <c r="G3" s="13"/>
      <c r="H3" s="13"/>
      <c r="I3" s="13"/>
      <c r="J3" s="13"/>
      <c r="K3" s="13"/>
    </row>
    <row r="4" spans="1:12" s="89" customFormat="1" ht="20.85" customHeight="1">
      <c r="A4" s="85" t="s">
        <v>210</v>
      </c>
      <c r="B4" s="13"/>
      <c r="C4" s="12"/>
      <c r="D4" s="13"/>
      <c r="E4" s="13"/>
      <c r="F4" s="13"/>
      <c r="G4" s="13"/>
      <c r="H4" s="13"/>
      <c r="I4" s="13"/>
      <c r="J4" s="13"/>
      <c r="K4" s="13"/>
    </row>
    <row r="5" spans="1:12" s="89" customFormat="1" ht="20.85" customHeight="1">
      <c r="B5" s="13"/>
      <c r="C5" s="12"/>
      <c r="D5" s="13"/>
      <c r="E5" s="13"/>
      <c r="F5" s="13"/>
      <c r="G5" s="13"/>
      <c r="H5" s="13"/>
      <c r="I5" s="13"/>
      <c r="J5" s="13"/>
      <c r="K5" s="14" t="s">
        <v>174</v>
      </c>
    </row>
    <row r="6" spans="1:12" ht="20.85" customHeight="1">
      <c r="E6" s="123"/>
      <c r="F6" s="123" t="s">
        <v>0</v>
      </c>
      <c r="G6" s="123"/>
      <c r="H6" s="15"/>
      <c r="I6" s="124"/>
      <c r="J6" s="123" t="s">
        <v>1</v>
      </c>
      <c r="K6" s="123"/>
      <c r="L6" s="75"/>
    </row>
    <row r="7" spans="1:12" ht="20.85" customHeight="1">
      <c r="C7" s="131" t="s">
        <v>2</v>
      </c>
      <c r="E7" s="131">
        <v>2019</v>
      </c>
      <c r="F7" s="51"/>
      <c r="G7" s="131">
        <v>2018</v>
      </c>
      <c r="H7" s="51"/>
      <c r="I7" s="131">
        <v>2019</v>
      </c>
      <c r="J7" s="51"/>
      <c r="K7" s="131">
        <v>2018</v>
      </c>
    </row>
    <row r="8" spans="1:12" ht="20.85" customHeight="1">
      <c r="C8" s="70"/>
      <c r="E8" s="70"/>
      <c r="F8" s="51"/>
      <c r="G8" s="70"/>
      <c r="H8" s="51"/>
      <c r="I8" s="70"/>
      <c r="J8" s="51"/>
      <c r="K8" s="70" t="s">
        <v>214</v>
      </c>
    </row>
    <row r="9" spans="1:12" s="53" customFormat="1" ht="20.85" customHeight="1">
      <c r="A9" s="55" t="s">
        <v>71</v>
      </c>
      <c r="B9" s="52"/>
      <c r="C9" s="125"/>
      <c r="E9" s="54"/>
    </row>
    <row r="10" spans="1:12" ht="20.85" customHeight="1">
      <c r="A10" s="85" t="s">
        <v>33</v>
      </c>
      <c r="H10" s="56"/>
    </row>
    <row r="11" spans="1:12" ht="20.85" customHeight="1">
      <c r="A11" s="100" t="s">
        <v>145</v>
      </c>
      <c r="C11" s="17">
        <v>3</v>
      </c>
      <c r="E11" s="93">
        <v>10007593</v>
      </c>
      <c r="F11" s="93"/>
      <c r="G11" s="93">
        <v>10427973</v>
      </c>
      <c r="H11" s="93"/>
      <c r="I11" s="93">
        <v>10007855</v>
      </c>
      <c r="J11" s="93"/>
      <c r="K11" s="93">
        <v>10428499</v>
      </c>
    </row>
    <row r="12" spans="1:12" ht="20.85" customHeight="1">
      <c r="A12" s="100" t="s">
        <v>34</v>
      </c>
      <c r="B12" s="89"/>
      <c r="C12" s="17">
        <v>3</v>
      </c>
      <c r="E12" s="93">
        <v>2137510</v>
      </c>
      <c r="F12" s="93"/>
      <c r="G12" s="93">
        <v>2020637</v>
      </c>
      <c r="H12" s="93"/>
      <c r="I12" s="93">
        <v>0</v>
      </c>
      <c r="J12" s="93"/>
      <c r="K12" s="93">
        <v>0</v>
      </c>
    </row>
    <row r="13" spans="1:12" ht="20.85" customHeight="1">
      <c r="A13" s="100" t="s">
        <v>82</v>
      </c>
      <c r="B13" s="89"/>
      <c r="C13" s="17">
        <v>3</v>
      </c>
      <c r="E13" s="93">
        <v>97932</v>
      </c>
      <c r="F13" s="93"/>
      <c r="G13" s="93">
        <v>103380</v>
      </c>
      <c r="H13" s="93"/>
      <c r="I13" s="93">
        <v>97973</v>
      </c>
      <c r="J13" s="93"/>
      <c r="K13" s="93">
        <v>103402</v>
      </c>
    </row>
    <row r="14" spans="1:12" ht="20.85" customHeight="1">
      <c r="A14" s="100" t="s">
        <v>83</v>
      </c>
      <c r="B14" s="89"/>
      <c r="C14" s="17"/>
      <c r="E14" s="93">
        <v>296339</v>
      </c>
      <c r="F14" s="93"/>
      <c r="G14" s="93">
        <v>326959</v>
      </c>
      <c r="H14" s="93"/>
      <c r="I14" s="93">
        <v>296339</v>
      </c>
      <c r="J14" s="93"/>
      <c r="K14" s="93">
        <v>326959</v>
      </c>
    </row>
    <row r="15" spans="1:12" ht="20.85" customHeight="1">
      <c r="A15" s="100" t="s">
        <v>84</v>
      </c>
      <c r="B15" s="89"/>
      <c r="C15" s="17" t="s">
        <v>245</v>
      </c>
      <c r="E15" s="93">
        <v>282522</v>
      </c>
      <c r="F15" s="93"/>
      <c r="G15" s="93">
        <v>258587</v>
      </c>
      <c r="H15" s="93"/>
      <c r="I15" s="93">
        <v>618248</v>
      </c>
      <c r="J15" s="93"/>
      <c r="K15" s="93">
        <v>632099</v>
      </c>
    </row>
    <row r="16" spans="1:12" ht="20.85" customHeight="1">
      <c r="A16" s="100" t="s">
        <v>106</v>
      </c>
      <c r="B16" s="89"/>
      <c r="C16" s="17">
        <v>3</v>
      </c>
      <c r="E16" s="93">
        <v>49254</v>
      </c>
      <c r="F16" s="93"/>
      <c r="G16" s="93">
        <v>59648</v>
      </c>
      <c r="H16" s="93"/>
      <c r="I16" s="93">
        <v>49829</v>
      </c>
      <c r="J16" s="93"/>
      <c r="K16" s="93">
        <v>59960</v>
      </c>
    </row>
    <row r="17" spans="1:11" ht="20.85" customHeight="1">
      <c r="A17" s="100" t="s">
        <v>134</v>
      </c>
      <c r="B17" s="89"/>
      <c r="C17" s="17"/>
      <c r="E17" s="93">
        <v>0</v>
      </c>
      <c r="F17" s="93"/>
      <c r="G17" s="93">
        <v>172134</v>
      </c>
      <c r="H17" s="93"/>
      <c r="I17" s="93">
        <v>0</v>
      </c>
      <c r="J17" s="93"/>
      <c r="K17" s="93">
        <v>166453</v>
      </c>
    </row>
    <row r="18" spans="1:11" ht="20.85" customHeight="1">
      <c r="A18" s="100" t="s">
        <v>35</v>
      </c>
      <c r="B18" s="89"/>
      <c r="C18" s="17">
        <v>3</v>
      </c>
      <c r="E18" s="93">
        <v>994557</v>
      </c>
      <c r="F18" s="93"/>
      <c r="G18" s="93">
        <v>691674</v>
      </c>
      <c r="H18" s="93"/>
      <c r="I18" s="93">
        <v>1079181</v>
      </c>
      <c r="J18" s="93"/>
      <c r="K18" s="93">
        <v>771584</v>
      </c>
    </row>
    <row r="19" spans="1:11" ht="20.85" customHeight="1">
      <c r="A19" s="85" t="s">
        <v>36</v>
      </c>
      <c r="E19" s="72">
        <f>SUM(E11:E18)</f>
        <v>13865707</v>
      </c>
      <c r="F19" s="93"/>
      <c r="G19" s="72">
        <f>SUM(G11:G18)</f>
        <v>14060992</v>
      </c>
      <c r="H19" s="93"/>
      <c r="I19" s="72">
        <f>SUM(I11:I18)</f>
        <v>12149425</v>
      </c>
      <c r="J19" s="93"/>
      <c r="K19" s="72">
        <f>SUM(K11:K18)</f>
        <v>12488956</v>
      </c>
    </row>
    <row r="20" spans="1:11" ht="20.85" customHeight="1">
      <c r="A20" s="85" t="s">
        <v>37</v>
      </c>
      <c r="E20" s="93"/>
      <c r="F20" s="93"/>
      <c r="G20" s="93"/>
      <c r="H20" s="93"/>
      <c r="I20" s="93"/>
      <c r="J20" s="93"/>
      <c r="K20" s="93"/>
    </row>
    <row r="21" spans="1:11" ht="20.85" customHeight="1">
      <c r="A21" s="100" t="s">
        <v>38</v>
      </c>
      <c r="B21" s="89"/>
      <c r="C21" s="17">
        <v>3</v>
      </c>
      <c r="E21" s="93">
        <v>11361142</v>
      </c>
      <c r="F21" s="93"/>
      <c r="G21" s="93">
        <v>10762306</v>
      </c>
      <c r="H21" s="93"/>
      <c r="I21" s="93">
        <v>9974334</v>
      </c>
      <c r="J21" s="93"/>
      <c r="K21" s="93">
        <v>9503281</v>
      </c>
    </row>
    <row r="22" spans="1:11" ht="20.85" customHeight="1">
      <c r="A22" s="100" t="s">
        <v>213</v>
      </c>
      <c r="B22" s="18"/>
      <c r="C22" s="17">
        <v>3</v>
      </c>
      <c r="E22" s="93">
        <v>1010276</v>
      </c>
      <c r="F22" s="93"/>
      <c r="G22" s="93">
        <v>997740</v>
      </c>
      <c r="H22" s="93"/>
      <c r="I22" s="93">
        <v>992239</v>
      </c>
      <c r="J22" s="93"/>
      <c r="K22" s="93">
        <v>981904</v>
      </c>
    </row>
    <row r="23" spans="1:11" ht="20.85" customHeight="1">
      <c r="A23" s="100" t="s">
        <v>39</v>
      </c>
      <c r="B23" s="18"/>
      <c r="C23" s="17">
        <v>3</v>
      </c>
      <c r="E23" s="93">
        <v>1111566</v>
      </c>
      <c r="F23" s="93"/>
      <c r="G23" s="93">
        <v>980469</v>
      </c>
      <c r="H23" s="93"/>
      <c r="I23" s="93">
        <v>723779</v>
      </c>
      <c r="J23" s="93"/>
      <c r="K23" s="93">
        <v>644772</v>
      </c>
    </row>
    <row r="24" spans="1:11" ht="20.85" customHeight="1">
      <c r="A24" s="100" t="s">
        <v>176</v>
      </c>
      <c r="B24" s="18"/>
      <c r="C24" s="17"/>
      <c r="E24" s="93">
        <v>41098</v>
      </c>
      <c r="F24" s="93"/>
      <c r="G24" s="93">
        <v>0</v>
      </c>
      <c r="H24" s="93"/>
      <c r="I24" s="93">
        <v>48620</v>
      </c>
      <c r="J24" s="93"/>
      <c r="K24" s="93">
        <v>0</v>
      </c>
    </row>
    <row r="25" spans="1:11" ht="20.85" customHeight="1">
      <c r="A25" s="100" t="s">
        <v>40</v>
      </c>
      <c r="B25" s="18"/>
      <c r="C25" s="17"/>
      <c r="E25" s="71">
        <v>2071</v>
      </c>
      <c r="F25" s="93"/>
      <c r="G25" s="71">
        <v>2823</v>
      </c>
      <c r="H25" s="93"/>
      <c r="I25" s="93">
        <v>0</v>
      </c>
      <c r="J25" s="93"/>
      <c r="K25" s="93">
        <v>0</v>
      </c>
    </row>
    <row r="26" spans="1:11" ht="20.85" customHeight="1">
      <c r="A26" s="85" t="s">
        <v>41</v>
      </c>
      <c r="E26" s="72">
        <f>SUM(E21:E25)</f>
        <v>13526153</v>
      </c>
      <c r="F26" s="93"/>
      <c r="G26" s="72">
        <f>SUM(G21:G25)</f>
        <v>12743338</v>
      </c>
      <c r="H26" s="93"/>
      <c r="I26" s="72">
        <f>SUM(I21:I25)</f>
        <v>11738972</v>
      </c>
      <c r="J26" s="93"/>
      <c r="K26" s="72">
        <f>SUM(K21:K25)</f>
        <v>11129957</v>
      </c>
    </row>
    <row r="27" spans="1:11" ht="20.85" customHeight="1">
      <c r="A27" s="85" t="s">
        <v>218</v>
      </c>
      <c r="E27" s="79"/>
      <c r="F27" s="79"/>
      <c r="G27" s="79"/>
      <c r="H27" s="79"/>
      <c r="I27" s="79"/>
      <c r="J27" s="79"/>
      <c r="K27" s="79"/>
    </row>
    <row r="28" spans="1:11" ht="20.85" customHeight="1">
      <c r="A28" s="85" t="s">
        <v>260</v>
      </c>
      <c r="E28" s="79">
        <f>E19-E26</f>
        <v>339554</v>
      </c>
      <c r="F28" s="93"/>
      <c r="G28" s="79">
        <f>G19-G26</f>
        <v>1317654</v>
      </c>
      <c r="H28" s="93"/>
      <c r="I28" s="79">
        <f>I19-I26</f>
        <v>410453</v>
      </c>
      <c r="J28" s="93"/>
      <c r="K28" s="79">
        <f>K19-K26</f>
        <v>1358999</v>
      </c>
    </row>
    <row r="29" spans="1:11" ht="20.85" customHeight="1">
      <c r="A29" s="100" t="s">
        <v>212</v>
      </c>
      <c r="C29" s="17">
        <v>7.2</v>
      </c>
      <c r="E29" s="79">
        <v>0</v>
      </c>
      <c r="F29" s="93"/>
      <c r="G29" s="79">
        <v>0</v>
      </c>
      <c r="H29" s="93"/>
      <c r="I29" s="79">
        <v>214678</v>
      </c>
      <c r="J29" s="93"/>
      <c r="K29" s="79">
        <v>273789</v>
      </c>
    </row>
    <row r="30" spans="1:11" ht="20.85" customHeight="1">
      <c r="A30" s="100" t="s">
        <v>153</v>
      </c>
      <c r="C30" s="17">
        <v>8.1999999999999993</v>
      </c>
      <c r="E30" s="71">
        <v>375164</v>
      </c>
      <c r="F30" s="93"/>
      <c r="G30" s="71">
        <v>425935</v>
      </c>
      <c r="H30" s="93"/>
      <c r="I30" s="71">
        <v>0</v>
      </c>
      <c r="J30" s="93"/>
      <c r="K30" s="71">
        <v>0</v>
      </c>
    </row>
    <row r="31" spans="1:11" ht="20.85" customHeight="1">
      <c r="A31" s="85" t="s">
        <v>261</v>
      </c>
      <c r="B31" s="18"/>
      <c r="E31" s="93">
        <f>SUM(E28:E30)</f>
        <v>714718</v>
      </c>
      <c r="F31" s="93"/>
      <c r="G31" s="93">
        <f>SUM(G28:G30)</f>
        <v>1743589</v>
      </c>
      <c r="H31" s="93"/>
      <c r="I31" s="93">
        <f>SUM(I28:I30)</f>
        <v>625131</v>
      </c>
      <c r="J31" s="93"/>
      <c r="K31" s="93">
        <f>SUM(K28:K30)</f>
        <v>1632788</v>
      </c>
    </row>
    <row r="32" spans="1:11" ht="20.85" customHeight="1">
      <c r="A32" s="100" t="s">
        <v>42</v>
      </c>
      <c r="C32" s="17">
        <v>3</v>
      </c>
      <c r="E32" s="71">
        <v>-881455</v>
      </c>
      <c r="F32" s="93"/>
      <c r="G32" s="71">
        <v>-932061</v>
      </c>
      <c r="H32" s="93"/>
      <c r="I32" s="71">
        <v>-855364</v>
      </c>
      <c r="J32" s="93"/>
      <c r="K32" s="71">
        <v>-905748</v>
      </c>
    </row>
    <row r="33" spans="1:11" ht="20.85" customHeight="1">
      <c r="A33" s="85" t="s">
        <v>262</v>
      </c>
      <c r="E33" s="93">
        <f>SUM(E31:E32)</f>
        <v>-166737</v>
      </c>
      <c r="F33" s="93"/>
      <c r="G33" s="93">
        <f>SUM(G31:G32)</f>
        <v>811528</v>
      </c>
      <c r="H33" s="93"/>
      <c r="I33" s="93">
        <f>SUM(I31:I32)</f>
        <v>-230233</v>
      </c>
      <c r="J33" s="93"/>
      <c r="K33" s="93">
        <f>SUM(K31:K32)</f>
        <v>727040</v>
      </c>
    </row>
    <row r="34" spans="1:11" ht="20.85" customHeight="1">
      <c r="A34" s="100" t="s">
        <v>201</v>
      </c>
      <c r="C34" s="17">
        <v>21</v>
      </c>
      <c r="E34" s="71">
        <v>-20506</v>
      </c>
      <c r="F34" s="79"/>
      <c r="G34" s="71">
        <v>-174229</v>
      </c>
      <c r="H34" s="79"/>
      <c r="I34" s="71">
        <v>39897</v>
      </c>
      <c r="J34" s="79"/>
      <c r="K34" s="71">
        <v>-104779</v>
      </c>
    </row>
    <row r="35" spans="1:11" ht="20.85" customHeight="1">
      <c r="A35" s="85" t="s">
        <v>202</v>
      </c>
      <c r="B35" s="89"/>
      <c r="C35" s="17"/>
      <c r="E35" s="71">
        <f>SUM(E33:E34)</f>
        <v>-187243</v>
      </c>
      <c r="F35" s="79"/>
      <c r="G35" s="71">
        <f>SUM(G33:G34)</f>
        <v>637299</v>
      </c>
      <c r="H35" s="79"/>
      <c r="I35" s="71">
        <f>SUM(I33:I34)</f>
        <v>-190336</v>
      </c>
      <c r="J35" s="79"/>
      <c r="K35" s="71">
        <f>SUM(K33:K34)</f>
        <v>622261</v>
      </c>
    </row>
    <row r="36" spans="1:11" ht="20.85" customHeight="1">
      <c r="A36" s="100"/>
      <c r="C36" s="17"/>
      <c r="E36" s="79"/>
      <c r="F36" s="79"/>
      <c r="G36" s="79"/>
      <c r="H36" s="79"/>
      <c r="I36" s="79"/>
      <c r="J36" s="79"/>
      <c r="K36" s="79"/>
    </row>
    <row r="37" spans="1:11" ht="20.85" customHeight="1">
      <c r="A37" s="57" t="s">
        <v>61</v>
      </c>
      <c r="C37" s="126"/>
      <c r="D37" s="58"/>
      <c r="E37" s="107"/>
      <c r="F37" s="108"/>
      <c r="G37" s="107"/>
      <c r="H37" s="108"/>
      <c r="I37" s="107"/>
      <c r="J37" s="107"/>
      <c r="K37" s="107"/>
    </row>
    <row r="38" spans="1:11" ht="20.85" customHeight="1">
      <c r="A38" s="116" t="s">
        <v>136</v>
      </c>
      <c r="C38" s="126"/>
      <c r="D38" s="58"/>
      <c r="E38" s="107"/>
      <c r="F38" s="108"/>
      <c r="G38" s="107"/>
      <c r="H38" s="108"/>
      <c r="I38" s="107"/>
      <c r="J38" s="107"/>
      <c r="K38" s="107"/>
    </row>
    <row r="39" spans="1:11" ht="20.85" customHeight="1">
      <c r="A39" s="116" t="s">
        <v>137</v>
      </c>
      <c r="C39" s="126"/>
      <c r="D39" s="58"/>
    </row>
    <row r="40" spans="1:11" ht="20.85" customHeight="1">
      <c r="A40" s="60" t="s">
        <v>216</v>
      </c>
      <c r="C40" s="126"/>
      <c r="D40" s="58"/>
    </row>
    <row r="41" spans="1:11" ht="20.85" customHeight="1">
      <c r="A41" s="60" t="s">
        <v>217</v>
      </c>
      <c r="C41" s="17">
        <v>7.2</v>
      </c>
      <c r="D41" s="58"/>
      <c r="E41" s="81">
        <v>0</v>
      </c>
      <c r="F41" s="108"/>
      <c r="G41" s="81">
        <v>0</v>
      </c>
      <c r="H41" s="108"/>
      <c r="I41" s="81">
        <v>172200</v>
      </c>
      <c r="J41" s="107"/>
      <c r="K41" s="81">
        <v>656000</v>
      </c>
    </row>
    <row r="42" spans="1:11" ht="20.85" customHeight="1">
      <c r="A42" s="60" t="s">
        <v>215</v>
      </c>
      <c r="C42" s="59"/>
      <c r="D42" s="61"/>
      <c r="E42" s="105">
        <v>1316371</v>
      </c>
      <c r="F42" s="105"/>
      <c r="G42" s="105">
        <v>4124312</v>
      </c>
      <c r="H42" s="105"/>
      <c r="I42" s="105">
        <v>1101121</v>
      </c>
      <c r="J42" s="105"/>
      <c r="K42" s="105">
        <v>3304312</v>
      </c>
    </row>
    <row r="43" spans="1:11" ht="20.85" customHeight="1">
      <c r="A43" s="60" t="s">
        <v>135</v>
      </c>
      <c r="C43" s="17">
        <v>21</v>
      </c>
      <c r="E43" s="71">
        <v>-263274</v>
      </c>
      <c r="F43" s="79"/>
      <c r="G43" s="71">
        <v>-824862</v>
      </c>
      <c r="H43" s="79"/>
      <c r="I43" s="71">
        <v>-220224</v>
      </c>
      <c r="J43" s="79"/>
      <c r="K43" s="71">
        <v>-660862</v>
      </c>
    </row>
    <row r="44" spans="1:11" ht="20.85" customHeight="1">
      <c r="A44" s="60" t="s">
        <v>136</v>
      </c>
      <c r="C44" s="59"/>
      <c r="D44" s="61"/>
      <c r="E44" s="105"/>
      <c r="F44" s="109"/>
      <c r="G44" s="105"/>
      <c r="H44" s="109"/>
      <c r="I44" s="105"/>
      <c r="J44" s="81"/>
      <c r="K44" s="105"/>
    </row>
    <row r="45" spans="1:11" ht="20.85" customHeight="1">
      <c r="A45" s="60" t="s">
        <v>138</v>
      </c>
      <c r="C45" s="59"/>
      <c r="D45" s="61"/>
      <c r="E45" s="106">
        <f>SUM(E41:E43)</f>
        <v>1053097</v>
      </c>
      <c r="F45" s="105"/>
      <c r="G45" s="106">
        <f>SUM(G41:G43)</f>
        <v>3299450</v>
      </c>
      <c r="H45" s="105"/>
      <c r="I45" s="106">
        <f>SUM(I41:I43)</f>
        <v>1053097</v>
      </c>
      <c r="J45" s="115"/>
      <c r="K45" s="106">
        <f>SUM(K41:K43)</f>
        <v>3299450</v>
      </c>
    </row>
    <row r="46" spans="1:11" ht="20.85" customHeight="1">
      <c r="A46" s="57" t="s">
        <v>185</v>
      </c>
      <c r="C46" s="59"/>
      <c r="D46" s="61"/>
      <c r="E46" s="110">
        <f>SUM(E45)</f>
        <v>1053097</v>
      </c>
      <c r="F46" s="109"/>
      <c r="G46" s="110">
        <f>SUM(G45)</f>
        <v>3299450</v>
      </c>
      <c r="H46" s="109"/>
      <c r="I46" s="110">
        <f>SUM(I45)</f>
        <v>1053097</v>
      </c>
      <c r="J46" s="81"/>
      <c r="K46" s="110">
        <f>SUM(K45)</f>
        <v>3299450</v>
      </c>
    </row>
    <row r="47" spans="1:11" ht="20.85" customHeight="1">
      <c r="A47" s="60"/>
      <c r="C47" s="59"/>
      <c r="D47" s="61"/>
      <c r="E47" s="105"/>
      <c r="F47" s="109"/>
      <c r="G47" s="105"/>
      <c r="H47" s="109"/>
      <c r="I47" s="105"/>
      <c r="J47" s="81"/>
      <c r="K47" s="105"/>
    </row>
    <row r="48" spans="1:11" ht="20.85" customHeight="1" thickBot="1">
      <c r="A48" s="57" t="s">
        <v>186</v>
      </c>
      <c r="C48" s="59"/>
      <c r="D48" s="61"/>
      <c r="E48" s="111">
        <f>E35+E46</f>
        <v>865854</v>
      </c>
      <c r="F48" s="109"/>
      <c r="G48" s="111">
        <f>G35+G46</f>
        <v>3936749</v>
      </c>
      <c r="H48" s="109"/>
      <c r="I48" s="111">
        <f>I35+I46</f>
        <v>862761</v>
      </c>
      <c r="J48" s="81"/>
      <c r="K48" s="111">
        <f>K35+K46</f>
        <v>3921711</v>
      </c>
    </row>
    <row r="49" spans="1:12" ht="20.85" customHeight="1" thickTop="1">
      <c r="A49" s="60"/>
      <c r="C49" s="59"/>
      <c r="D49" s="61"/>
      <c r="E49" s="92"/>
      <c r="F49" s="19"/>
      <c r="G49" s="19"/>
      <c r="H49" s="92"/>
      <c r="I49" s="19"/>
      <c r="J49" s="92"/>
      <c r="K49" s="92"/>
    </row>
    <row r="50" spans="1:12" ht="20.85" customHeight="1">
      <c r="A50" s="90" t="s">
        <v>15</v>
      </c>
      <c r="C50" s="59"/>
      <c r="D50" s="61"/>
      <c r="E50" s="59"/>
      <c r="F50" s="14"/>
      <c r="G50" s="19"/>
      <c r="H50" s="92"/>
      <c r="I50" s="19"/>
      <c r="J50" s="59"/>
      <c r="K50" s="59"/>
    </row>
    <row r="51" spans="1:12" ht="21.95" customHeight="1">
      <c r="K51" s="20" t="s">
        <v>183</v>
      </c>
    </row>
    <row r="52" spans="1:12" s="89" customFormat="1" ht="21.95" customHeight="1">
      <c r="A52" s="85" t="s">
        <v>119</v>
      </c>
      <c r="B52" s="11"/>
      <c r="C52" s="12"/>
      <c r="D52" s="13"/>
      <c r="E52" s="13"/>
      <c r="F52" s="13"/>
      <c r="G52" s="13"/>
      <c r="H52" s="13"/>
      <c r="I52" s="13"/>
      <c r="J52" s="13"/>
      <c r="K52" s="13"/>
    </row>
    <row r="53" spans="1:12" s="89" customFormat="1" ht="21.95" customHeight="1">
      <c r="A53" s="85" t="s">
        <v>126</v>
      </c>
      <c r="B53" s="13"/>
      <c r="C53" s="12"/>
      <c r="D53" s="13"/>
      <c r="E53" s="13"/>
      <c r="F53" s="13"/>
      <c r="G53" s="13"/>
      <c r="H53" s="13"/>
      <c r="I53" s="13"/>
      <c r="J53" s="13"/>
      <c r="K53" s="13"/>
    </row>
    <row r="54" spans="1:12" s="89" customFormat="1" ht="21.95" customHeight="1">
      <c r="A54" s="85" t="s">
        <v>210</v>
      </c>
      <c r="B54" s="13"/>
      <c r="C54" s="12"/>
      <c r="D54" s="13"/>
      <c r="E54" s="13"/>
      <c r="F54" s="13"/>
      <c r="G54" s="13"/>
      <c r="H54" s="13"/>
      <c r="I54" s="13"/>
      <c r="J54" s="13"/>
      <c r="K54" s="13"/>
    </row>
    <row r="55" spans="1:12" s="89" customFormat="1" ht="21.95" customHeight="1">
      <c r="B55" s="13"/>
      <c r="C55" s="12"/>
      <c r="D55" s="13"/>
      <c r="E55" s="13"/>
      <c r="F55" s="13"/>
      <c r="G55" s="13"/>
      <c r="H55" s="13"/>
      <c r="I55" s="13"/>
      <c r="J55" s="13"/>
      <c r="K55" s="14" t="s">
        <v>174</v>
      </c>
    </row>
    <row r="56" spans="1:12" ht="21.95" customHeight="1">
      <c r="E56" s="123"/>
      <c r="F56" s="123" t="s">
        <v>0</v>
      </c>
      <c r="G56" s="123"/>
      <c r="H56" s="15"/>
      <c r="I56" s="124"/>
      <c r="J56" s="123" t="s">
        <v>1</v>
      </c>
      <c r="K56" s="123"/>
      <c r="L56" s="75"/>
    </row>
    <row r="57" spans="1:12" ht="20.85" customHeight="1">
      <c r="C57" s="131" t="s">
        <v>2</v>
      </c>
      <c r="E57" s="131">
        <v>2019</v>
      </c>
      <c r="F57" s="51"/>
      <c r="G57" s="131">
        <v>2018</v>
      </c>
      <c r="H57" s="51"/>
      <c r="I57" s="131">
        <v>2019</v>
      </c>
      <c r="J57" s="51"/>
      <c r="K57" s="131">
        <v>2018</v>
      </c>
    </row>
    <row r="58" spans="1:12" ht="20.85" customHeight="1">
      <c r="C58" s="70"/>
      <c r="E58" s="70"/>
      <c r="F58" s="51"/>
      <c r="G58" s="70"/>
      <c r="H58" s="51"/>
      <c r="I58" s="70"/>
      <c r="J58" s="51"/>
      <c r="K58" s="70" t="s">
        <v>214</v>
      </c>
    </row>
    <row r="59" spans="1:12" ht="21.95" customHeight="1">
      <c r="A59" s="85" t="s">
        <v>249</v>
      </c>
      <c r="C59" s="17"/>
      <c r="E59" s="20"/>
      <c r="G59" s="20"/>
      <c r="I59" s="20"/>
      <c r="J59" s="20"/>
      <c r="K59" s="20"/>
    </row>
    <row r="60" spans="1:12" ht="21.95" customHeight="1" thickBot="1">
      <c r="A60" s="100" t="s">
        <v>55</v>
      </c>
      <c r="C60" s="17"/>
      <c r="E60" s="80">
        <v>-189577</v>
      </c>
      <c r="F60" s="92"/>
      <c r="G60" s="80">
        <f>G62-G61</f>
        <v>627535</v>
      </c>
      <c r="H60" s="92"/>
      <c r="I60" s="62">
        <f>SUM(I35)</f>
        <v>-190336</v>
      </c>
      <c r="J60" s="19"/>
      <c r="K60" s="62">
        <f>SUM(K35)</f>
        <v>622261</v>
      </c>
    </row>
    <row r="61" spans="1:12" ht="21.95" customHeight="1" thickTop="1">
      <c r="A61" s="100" t="s">
        <v>43</v>
      </c>
      <c r="C61" s="17"/>
      <c r="E61" s="80">
        <v>2334</v>
      </c>
      <c r="F61" s="92"/>
      <c r="G61" s="80">
        <v>9764</v>
      </c>
      <c r="H61" s="92"/>
      <c r="I61" s="19"/>
      <c r="J61" s="19"/>
      <c r="K61" s="19"/>
    </row>
    <row r="62" spans="1:12" ht="21.95" customHeight="1" thickBot="1">
      <c r="A62" s="100"/>
      <c r="C62" s="17"/>
      <c r="E62" s="82">
        <f>E35</f>
        <v>-187243</v>
      </c>
      <c r="F62" s="79"/>
      <c r="G62" s="82">
        <f>G35</f>
        <v>637299</v>
      </c>
      <c r="H62" s="79"/>
      <c r="I62" s="79"/>
      <c r="J62" s="79"/>
      <c r="K62" s="79"/>
    </row>
    <row r="63" spans="1:12" ht="21.95" customHeight="1" thickTop="1">
      <c r="A63" s="100"/>
      <c r="C63" s="17"/>
      <c r="F63" s="92"/>
      <c r="H63" s="92"/>
      <c r="I63" s="19"/>
      <c r="J63" s="19"/>
      <c r="K63" s="19"/>
    </row>
    <row r="64" spans="1:12" ht="21.95" customHeight="1">
      <c r="A64" s="85" t="s">
        <v>52</v>
      </c>
      <c r="C64" s="17"/>
      <c r="E64" s="19"/>
      <c r="F64" s="92"/>
      <c r="G64" s="19"/>
      <c r="H64" s="92"/>
      <c r="I64" s="19"/>
      <c r="J64" s="19"/>
      <c r="K64" s="19"/>
    </row>
    <row r="65" spans="1:11" ht="21.95" customHeight="1" thickBot="1">
      <c r="A65" s="100" t="s">
        <v>55</v>
      </c>
      <c r="C65" s="17"/>
      <c r="E65" s="19">
        <v>863520</v>
      </c>
      <c r="F65" s="92"/>
      <c r="G65" s="19">
        <v>3926985</v>
      </c>
      <c r="H65" s="92"/>
      <c r="I65" s="62">
        <f>I48</f>
        <v>862761</v>
      </c>
      <c r="J65" s="19"/>
      <c r="K65" s="62">
        <f>K48</f>
        <v>3921711</v>
      </c>
    </row>
    <row r="66" spans="1:11" ht="21.95" customHeight="1" thickTop="1">
      <c r="A66" s="100" t="s">
        <v>43</v>
      </c>
      <c r="C66" s="17"/>
      <c r="E66" s="80">
        <v>2334</v>
      </c>
      <c r="F66" s="92"/>
      <c r="G66" s="80">
        <v>9764</v>
      </c>
      <c r="H66" s="92"/>
      <c r="I66" s="19"/>
      <c r="J66" s="19"/>
      <c r="K66" s="19"/>
    </row>
    <row r="67" spans="1:11" ht="21.95" customHeight="1" thickBot="1">
      <c r="A67" s="100"/>
      <c r="C67" s="17"/>
      <c r="E67" s="82">
        <f>SUM(E65:E66)</f>
        <v>865854</v>
      </c>
      <c r="F67" s="79"/>
      <c r="G67" s="82">
        <f>SUM(G65:G66)</f>
        <v>3936749</v>
      </c>
      <c r="H67" s="79"/>
      <c r="I67" s="79"/>
      <c r="J67" s="79"/>
      <c r="K67" s="79"/>
    </row>
    <row r="68" spans="1:11" ht="21.95" customHeight="1" thickTop="1">
      <c r="A68" s="100"/>
      <c r="C68" s="17"/>
      <c r="E68" s="16"/>
      <c r="F68" s="16"/>
      <c r="G68" s="16"/>
      <c r="H68" s="16"/>
      <c r="I68" s="16"/>
      <c r="J68" s="16"/>
      <c r="K68" s="16"/>
    </row>
    <row r="69" spans="1:11" ht="21.95" customHeight="1">
      <c r="A69" s="85" t="s">
        <v>44</v>
      </c>
      <c r="C69" s="17">
        <v>22</v>
      </c>
      <c r="E69" s="20"/>
      <c r="G69" s="20"/>
      <c r="I69" s="20"/>
      <c r="J69" s="20"/>
      <c r="K69" s="20"/>
    </row>
    <row r="70" spans="1:11" ht="21.95" customHeight="1">
      <c r="A70" s="100" t="s">
        <v>45</v>
      </c>
      <c r="B70" s="89"/>
      <c r="C70" s="17"/>
      <c r="E70" s="20"/>
      <c r="G70" s="20"/>
      <c r="H70" s="20"/>
      <c r="I70" s="20"/>
      <c r="J70" s="20"/>
      <c r="K70" s="20"/>
    </row>
    <row r="71" spans="1:11" ht="21.95" customHeight="1" thickBot="1">
      <c r="A71" s="100" t="s">
        <v>251</v>
      </c>
      <c r="B71" s="89"/>
      <c r="C71" s="17"/>
      <c r="E71" s="99">
        <f>E60/E74</f>
        <v>-9.1962135720758217E-2</v>
      </c>
      <c r="F71" s="63"/>
      <c r="G71" s="99">
        <f>G60/G74</f>
        <v>0.29882619047619047</v>
      </c>
      <c r="H71" s="63"/>
      <c r="I71" s="127">
        <f>I60/I74</f>
        <v>-9.233031994675639E-2</v>
      </c>
      <c r="J71" s="64"/>
      <c r="K71" s="127">
        <f>K60/K74</f>
        <v>0.29631476190476191</v>
      </c>
    </row>
    <row r="72" spans="1:11" ht="21.95" customHeight="1" thickTop="1">
      <c r="A72" s="100"/>
      <c r="B72" s="89"/>
      <c r="C72" s="17"/>
      <c r="E72" s="65"/>
      <c r="F72" s="63"/>
      <c r="G72" s="65"/>
      <c r="H72" s="63"/>
      <c r="I72" s="73"/>
      <c r="J72" s="64"/>
      <c r="K72" s="73"/>
    </row>
    <row r="73" spans="1:11" ht="21.95" customHeight="1">
      <c r="A73" s="100" t="s">
        <v>259</v>
      </c>
      <c r="B73" s="89"/>
      <c r="C73" s="17"/>
      <c r="E73" s="65"/>
      <c r="F73" s="63"/>
      <c r="G73" s="65"/>
      <c r="H73" s="63"/>
      <c r="I73" s="73"/>
      <c r="J73" s="64"/>
      <c r="K73" s="73"/>
    </row>
    <row r="74" spans="1:11" ht="21.95" customHeight="1" thickBot="1">
      <c r="A74" s="100" t="s">
        <v>193</v>
      </c>
      <c r="C74" s="17"/>
      <c r="E74" s="128">
        <v>2061468</v>
      </c>
      <c r="G74" s="128">
        <v>2100000</v>
      </c>
      <c r="I74" s="128">
        <v>2061468</v>
      </c>
      <c r="K74" s="128">
        <v>2100000</v>
      </c>
    </row>
    <row r="75" spans="1:11" ht="21.95" customHeight="1" thickTop="1">
      <c r="A75" s="100"/>
      <c r="B75" s="89"/>
      <c r="E75" s="65"/>
      <c r="F75" s="63"/>
      <c r="G75" s="65"/>
      <c r="H75" s="63"/>
      <c r="I75" s="65"/>
      <c r="J75" s="64"/>
      <c r="K75" s="65"/>
    </row>
    <row r="76" spans="1:11" ht="21.95" customHeight="1">
      <c r="A76" s="90" t="s">
        <v>15</v>
      </c>
      <c r="C76" s="23"/>
      <c r="E76" s="22"/>
      <c r="F76" s="21"/>
      <c r="G76" s="22"/>
      <c r="H76" s="21"/>
      <c r="I76" s="22"/>
      <c r="J76" s="22"/>
      <c r="K76" s="22"/>
    </row>
    <row r="77" spans="1:11" ht="21.95" customHeight="1">
      <c r="A77" s="25"/>
      <c r="B77" s="21"/>
      <c r="C77" s="94"/>
      <c r="K77" s="66"/>
    </row>
  </sheetData>
  <pageMargins left="0.71" right="0.19685039370078741" top="0.78740157480314965" bottom="0.31496062992125984" header="0.31496062992125984" footer="0.31496062992125984"/>
  <pageSetup paperSize="9" scale="73" fitToWidth="0" fitToHeight="0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7C76-B0E9-47C1-A1C2-F8C9DE7CE3CF}">
  <sheetPr>
    <tabColor rgb="FF92D050"/>
  </sheetPr>
  <dimension ref="A1:AB55"/>
  <sheetViews>
    <sheetView showGridLines="0" view="pageBreakPreview" topLeftCell="A7" zoomScale="70" zoomScaleNormal="90" zoomScaleSheetLayoutView="70" workbookViewId="0">
      <selection activeCell="A20" sqref="A20"/>
    </sheetView>
  </sheetViews>
  <sheetFormatPr defaultColWidth="9.140625" defaultRowHeight="21.95" customHeight="1"/>
  <cols>
    <col min="1" max="1" width="11.28515625" style="157" customWidth="1"/>
    <col min="2" max="2" width="11.140625" style="157" customWidth="1"/>
    <col min="3" max="3" width="38.42578125" style="157" customWidth="1"/>
    <col min="4" max="4" width="5.42578125" style="157" customWidth="1"/>
    <col min="5" max="5" width="1.7109375" style="170" customWidth="1"/>
    <col min="6" max="6" width="16.28515625" style="157" customWidth="1"/>
    <col min="7" max="7" width="1.42578125" style="157" customWidth="1"/>
    <col min="8" max="8" width="16.28515625" style="157" customWidth="1"/>
    <col min="9" max="9" width="1.42578125" style="157" customWidth="1"/>
    <col min="10" max="10" width="16.28515625" style="157" customWidth="1"/>
    <col min="11" max="11" width="1.28515625" style="157" customWidth="1"/>
    <col min="12" max="12" width="16.28515625" style="157" customWidth="1"/>
    <col min="13" max="13" width="1.28515625" style="157" customWidth="1"/>
    <col min="14" max="14" width="16.42578125" style="157" customWidth="1"/>
    <col min="15" max="15" width="1.28515625" style="157" customWidth="1"/>
    <col min="16" max="16" width="16.28515625" style="157" customWidth="1"/>
    <col min="17" max="17" width="1.28515625" style="157" customWidth="1"/>
    <col min="18" max="18" width="16.28515625" style="157" customWidth="1"/>
    <col min="19" max="19" width="1.42578125" style="157" customWidth="1"/>
    <col min="20" max="20" width="22.7109375" style="157" customWidth="1"/>
    <col min="21" max="21" width="1.28515625" style="157" customWidth="1"/>
    <col min="22" max="22" width="22.7109375" style="157" customWidth="1"/>
    <col min="23" max="23" width="1.28515625" style="157" customWidth="1"/>
    <col min="24" max="24" width="16.28515625" style="157" customWidth="1"/>
    <col min="25" max="25" width="1.28515625" style="157" customWidth="1"/>
    <col min="26" max="26" width="16.28515625" style="157" customWidth="1"/>
    <col min="27" max="27" width="1.28515625" style="157" customWidth="1"/>
    <col min="28" max="28" width="16.28515625" style="157" customWidth="1"/>
    <col min="29" max="29" width="0.7109375" style="157" customWidth="1"/>
    <col min="30" max="16384" width="9.140625" style="157"/>
  </cols>
  <sheetData>
    <row r="1" spans="1:28" ht="21.95" customHeight="1">
      <c r="B1" s="158"/>
      <c r="C1" s="158"/>
      <c r="D1" s="158"/>
      <c r="E1" s="159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60" t="s">
        <v>183</v>
      </c>
    </row>
    <row r="2" spans="1:28" ht="21.95" customHeight="1">
      <c r="A2" s="161" t="s">
        <v>119</v>
      </c>
      <c r="B2" s="158"/>
      <c r="C2" s="158"/>
      <c r="D2" s="158"/>
      <c r="E2" s="159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</row>
    <row r="3" spans="1:28" ht="21.95" customHeight="1">
      <c r="A3" s="161" t="s">
        <v>110</v>
      </c>
      <c r="B3" s="158"/>
      <c r="C3" s="158"/>
      <c r="D3" s="158"/>
      <c r="E3" s="159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</row>
    <row r="4" spans="1:28" ht="21.95" customHeight="1">
      <c r="A4" s="162" t="s">
        <v>210</v>
      </c>
      <c r="B4" s="158"/>
      <c r="C4" s="158"/>
      <c r="D4" s="158"/>
      <c r="E4" s="159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</row>
    <row r="5" spans="1:28" ht="21.95" customHeight="1">
      <c r="B5" s="163"/>
      <c r="C5" s="163"/>
      <c r="D5" s="163"/>
      <c r="E5" s="164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5"/>
      <c r="W5" s="165"/>
      <c r="X5" s="165"/>
      <c r="Y5" s="163"/>
      <c r="Z5" s="163"/>
      <c r="AA5" s="163"/>
      <c r="AB5" s="166" t="s">
        <v>174</v>
      </c>
    </row>
    <row r="6" spans="1:28" s="169" customFormat="1" ht="21.95" customHeight="1">
      <c r="A6" s="167"/>
      <c r="B6" s="167"/>
      <c r="C6" s="167"/>
      <c r="D6" s="168"/>
      <c r="E6" s="168"/>
      <c r="F6" s="196" t="s">
        <v>0</v>
      </c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</row>
    <row r="7" spans="1:28" s="169" customFormat="1" ht="21.95" customHeight="1">
      <c r="A7" s="167"/>
      <c r="B7" s="167"/>
      <c r="C7" s="167"/>
      <c r="D7" s="170"/>
      <c r="E7" s="170"/>
      <c r="F7" s="195" t="s">
        <v>54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71"/>
      <c r="Z7" s="158"/>
      <c r="AA7" s="171"/>
      <c r="AB7" s="171"/>
    </row>
    <row r="8" spans="1:28" s="169" customFormat="1" ht="21.95" customHeight="1">
      <c r="A8" s="167"/>
      <c r="B8" s="167"/>
      <c r="C8" s="167"/>
      <c r="D8" s="170"/>
      <c r="E8" s="170"/>
      <c r="F8" s="170"/>
      <c r="G8" s="170"/>
      <c r="H8" s="170"/>
      <c r="I8" s="170"/>
      <c r="J8" s="172"/>
      <c r="K8" s="172"/>
      <c r="L8" s="170"/>
      <c r="M8" s="170"/>
      <c r="N8" s="170"/>
      <c r="O8" s="170"/>
      <c r="P8" s="170"/>
      <c r="Q8" s="170"/>
      <c r="R8" s="170"/>
      <c r="S8" s="170"/>
      <c r="T8" s="195" t="s">
        <v>53</v>
      </c>
      <c r="U8" s="195"/>
      <c r="V8" s="195"/>
      <c r="W8" s="170"/>
      <c r="X8" s="170"/>
      <c r="Y8" s="171"/>
      <c r="Z8" s="158"/>
      <c r="AA8" s="171"/>
      <c r="AB8" s="171"/>
    </row>
    <row r="9" spans="1:28" s="169" customFormat="1" ht="50.25" customHeight="1">
      <c r="A9" s="167"/>
      <c r="B9" s="167"/>
      <c r="C9" s="167"/>
      <c r="D9" s="170"/>
      <c r="E9" s="170"/>
      <c r="F9" s="170"/>
      <c r="G9" s="170"/>
      <c r="H9" s="170"/>
      <c r="I9" s="170"/>
      <c r="J9" s="170"/>
      <c r="K9" s="159"/>
      <c r="L9" s="170"/>
      <c r="M9" s="170"/>
      <c r="N9" s="170"/>
      <c r="O9" s="170"/>
      <c r="P9" s="170"/>
      <c r="Q9" s="170"/>
      <c r="R9" s="170"/>
      <c r="S9" s="170"/>
      <c r="T9" s="173" t="s">
        <v>46</v>
      </c>
      <c r="U9" s="172"/>
      <c r="V9" s="170"/>
      <c r="W9" s="170"/>
      <c r="X9" s="170"/>
      <c r="Y9" s="171"/>
      <c r="AA9" s="171"/>
      <c r="AB9" s="171"/>
    </row>
    <row r="10" spans="1:28" s="158" customFormat="1" ht="21.95" customHeight="1">
      <c r="D10" s="197"/>
      <c r="E10" s="197"/>
      <c r="F10" s="197"/>
      <c r="G10" s="159"/>
      <c r="H10" s="159"/>
      <c r="I10" s="159"/>
      <c r="Q10" s="159"/>
      <c r="R10" s="159"/>
      <c r="S10" s="159"/>
      <c r="T10" s="158" t="s">
        <v>113</v>
      </c>
      <c r="U10" s="159"/>
    </row>
    <row r="11" spans="1:28" s="158" customFormat="1" ht="21.95" customHeight="1">
      <c r="D11" s="159"/>
      <c r="E11" s="159"/>
      <c r="F11" s="159"/>
      <c r="G11" s="159"/>
      <c r="H11" s="159"/>
      <c r="I11" s="159"/>
      <c r="J11" s="158" t="s">
        <v>164</v>
      </c>
      <c r="Q11" s="159"/>
      <c r="R11" s="159"/>
      <c r="S11" s="159"/>
      <c r="T11" s="158" t="s">
        <v>62</v>
      </c>
      <c r="V11" s="158" t="s">
        <v>49</v>
      </c>
      <c r="X11" s="158" t="s">
        <v>67</v>
      </c>
      <c r="Z11" s="158" t="s">
        <v>59</v>
      </c>
    </row>
    <row r="12" spans="1:28" s="158" customFormat="1" ht="21.95" customHeight="1">
      <c r="D12" s="167"/>
      <c r="E12" s="159"/>
      <c r="F12" s="159" t="s">
        <v>48</v>
      </c>
      <c r="G12" s="159"/>
      <c r="H12" s="159"/>
      <c r="I12" s="159"/>
      <c r="J12" s="158" t="s">
        <v>129</v>
      </c>
      <c r="L12" s="198" t="s">
        <v>192</v>
      </c>
      <c r="M12" s="198"/>
      <c r="N12" s="198"/>
      <c r="O12" s="198"/>
      <c r="P12" s="198"/>
      <c r="Q12" s="159"/>
      <c r="R12" s="159"/>
      <c r="S12" s="159"/>
      <c r="T12" s="174" t="s">
        <v>63</v>
      </c>
      <c r="V12" s="158" t="s">
        <v>58</v>
      </c>
      <c r="X12" s="158" t="s">
        <v>66</v>
      </c>
      <c r="Z12" s="158" t="s">
        <v>60</v>
      </c>
      <c r="AB12" s="158" t="s">
        <v>47</v>
      </c>
    </row>
    <row r="13" spans="1:28" s="158" customFormat="1" ht="21.95" customHeight="1">
      <c r="D13" s="167"/>
      <c r="E13" s="159"/>
      <c r="F13" s="159" t="s">
        <v>132</v>
      </c>
      <c r="G13" s="159"/>
      <c r="H13" s="175" t="s">
        <v>120</v>
      </c>
      <c r="I13" s="175"/>
      <c r="J13" s="158" t="s">
        <v>130</v>
      </c>
      <c r="L13" s="195" t="s">
        <v>230</v>
      </c>
      <c r="M13" s="195"/>
      <c r="N13" s="195"/>
      <c r="Q13" s="159"/>
      <c r="R13" s="175"/>
      <c r="S13" s="175"/>
      <c r="T13" s="158" t="s">
        <v>56</v>
      </c>
      <c r="V13" s="158" t="s">
        <v>64</v>
      </c>
      <c r="X13" s="158" t="s">
        <v>73</v>
      </c>
      <c r="Y13" s="159"/>
      <c r="Z13" s="158" t="s">
        <v>69</v>
      </c>
      <c r="AA13" s="159"/>
      <c r="AB13" s="158" t="s">
        <v>64</v>
      </c>
    </row>
    <row r="14" spans="1:28" s="158" customFormat="1" ht="21.95" customHeight="1">
      <c r="A14" s="161"/>
      <c r="D14" s="176" t="s">
        <v>2</v>
      </c>
      <c r="E14" s="159"/>
      <c r="F14" s="176" t="s">
        <v>50</v>
      </c>
      <c r="G14" s="159"/>
      <c r="H14" s="177" t="s">
        <v>121</v>
      </c>
      <c r="I14" s="175"/>
      <c r="J14" s="176" t="s">
        <v>131</v>
      </c>
      <c r="L14" s="176" t="s">
        <v>231</v>
      </c>
      <c r="N14" s="176" t="s">
        <v>232</v>
      </c>
      <c r="P14" s="176" t="s">
        <v>51</v>
      </c>
      <c r="Q14" s="159"/>
      <c r="R14" s="177" t="s">
        <v>163</v>
      </c>
      <c r="S14" s="175"/>
      <c r="T14" s="176" t="s">
        <v>57</v>
      </c>
      <c r="V14" s="176" t="s">
        <v>65</v>
      </c>
      <c r="W14" s="159"/>
      <c r="X14" s="176" t="s">
        <v>68</v>
      </c>
      <c r="Y14" s="159"/>
      <c r="Z14" s="176" t="s">
        <v>70</v>
      </c>
      <c r="AA14" s="159"/>
      <c r="AB14" s="176" t="s">
        <v>65</v>
      </c>
    </row>
    <row r="15" spans="1:28" ht="21.95" customHeight="1">
      <c r="A15" s="161" t="s">
        <v>187</v>
      </c>
      <c r="D15" s="178"/>
      <c r="E15" s="179"/>
      <c r="F15" s="180">
        <v>2100000</v>
      </c>
      <c r="G15" s="180"/>
      <c r="H15" s="180">
        <v>9319482</v>
      </c>
      <c r="I15" s="180"/>
      <c r="J15" s="180">
        <v>-211166</v>
      </c>
      <c r="K15" s="180"/>
      <c r="L15" s="180">
        <v>210000</v>
      </c>
      <c r="M15" s="180"/>
      <c r="N15" s="180">
        <v>0</v>
      </c>
      <c r="O15" s="180"/>
      <c r="P15" s="180">
        <v>238196</v>
      </c>
      <c r="Q15" s="181"/>
      <c r="R15" s="180">
        <v>0</v>
      </c>
      <c r="S15" s="180"/>
      <c r="T15" s="180">
        <v>16656527</v>
      </c>
      <c r="U15" s="180"/>
      <c r="V15" s="180">
        <f>SUM(T15:U15)</f>
        <v>16656527</v>
      </c>
      <c r="W15" s="180"/>
      <c r="X15" s="180">
        <f>SUM(V15,F15:R15)</f>
        <v>28313039</v>
      </c>
      <c r="Y15" s="180"/>
      <c r="Z15" s="180">
        <v>72551</v>
      </c>
      <c r="AA15" s="180"/>
      <c r="AB15" s="180">
        <f>X15+Z15</f>
        <v>28385590</v>
      </c>
    </row>
    <row r="16" spans="1:28" ht="21.95" customHeight="1">
      <c r="A16" s="182" t="s">
        <v>184</v>
      </c>
      <c r="D16" s="183"/>
      <c r="E16" s="179"/>
      <c r="F16" s="184">
        <v>0</v>
      </c>
      <c r="G16" s="180"/>
      <c r="H16" s="184">
        <v>0</v>
      </c>
      <c r="I16" s="181"/>
      <c r="J16" s="184">
        <v>0</v>
      </c>
      <c r="K16" s="180"/>
      <c r="L16" s="184">
        <v>0</v>
      </c>
      <c r="M16" s="180"/>
      <c r="N16" s="184">
        <v>0</v>
      </c>
      <c r="O16" s="180"/>
      <c r="P16" s="184">
        <f>'PL 6m'!G60</f>
        <v>627535</v>
      </c>
      <c r="Q16" s="181"/>
      <c r="R16" s="184">
        <v>0</v>
      </c>
      <c r="S16" s="181"/>
      <c r="T16" s="184">
        <v>0</v>
      </c>
      <c r="U16" s="180"/>
      <c r="V16" s="184">
        <f>SUM(T16:U16)</f>
        <v>0</v>
      </c>
      <c r="W16" s="180"/>
      <c r="X16" s="184">
        <f>SUM(F16:R16,V16)</f>
        <v>627535</v>
      </c>
      <c r="Y16" s="180"/>
      <c r="Z16" s="184">
        <f>'PL 6m'!G61</f>
        <v>9764</v>
      </c>
      <c r="AA16" s="180"/>
      <c r="AB16" s="184">
        <f t="shared" ref="AB16" si="0">SUM(X16:AA16)</f>
        <v>637299</v>
      </c>
    </row>
    <row r="17" spans="1:28" ht="21.95" customHeight="1">
      <c r="A17" s="182" t="s">
        <v>185</v>
      </c>
      <c r="D17" s="183"/>
      <c r="E17" s="179"/>
      <c r="F17" s="185">
        <v>0</v>
      </c>
      <c r="G17" s="180"/>
      <c r="H17" s="185">
        <v>0</v>
      </c>
      <c r="I17" s="181"/>
      <c r="J17" s="185">
        <v>0</v>
      </c>
      <c r="K17" s="180"/>
      <c r="L17" s="185">
        <v>0</v>
      </c>
      <c r="M17" s="180"/>
      <c r="N17" s="185">
        <v>0</v>
      </c>
      <c r="O17" s="180"/>
      <c r="P17" s="185">
        <v>0</v>
      </c>
      <c r="Q17" s="181"/>
      <c r="R17" s="185">
        <v>0</v>
      </c>
      <c r="S17" s="181"/>
      <c r="T17" s="185">
        <v>3299450</v>
      </c>
      <c r="U17" s="180"/>
      <c r="V17" s="185">
        <f>SUM(T17:U17)</f>
        <v>3299450</v>
      </c>
      <c r="W17" s="180"/>
      <c r="X17" s="185">
        <f>SUM(F17:R17,V17)</f>
        <v>3299450</v>
      </c>
      <c r="Y17" s="180"/>
      <c r="Z17" s="185">
        <v>0</v>
      </c>
      <c r="AA17" s="180"/>
      <c r="AB17" s="185">
        <f t="shared" ref="AB17" si="1">SUM(X17:AA17)</f>
        <v>3299450</v>
      </c>
    </row>
    <row r="18" spans="1:28" ht="21.95" customHeight="1">
      <c r="A18" s="182" t="s">
        <v>186</v>
      </c>
      <c r="D18" s="183"/>
      <c r="E18" s="179"/>
      <c r="F18" s="180">
        <f>F16+F17</f>
        <v>0</v>
      </c>
      <c r="G18" s="180"/>
      <c r="H18" s="180">
        <f>H16+H17</f>
        <v>0</v>
      </c>
      <c r="I18" s="180"/>
      <c r="J18" s="180">
        <f>J16+J17</f>
        <v>0</v>
      </c>
      <c r="K18" s="180"/>
      <c r="L18" s="180">
        <f>L16+L17</f>
        <v>0</v>
      </c>
      <c r="M18" s="180"/>
      <c r="N18" s="180">
        <f>N16+N17</f>
        <v>0</v>
      </c>
      <c r="O18" s="180"/>
      <c r="P18" s="180">
        <f>P16+P17</f>
        <v>627535</v>
      </c>
      <c r="Q18" s="181"/>
      <c r="R18" s="180">
        <f>R16+R17</f>
        <v>0</v>
      </c>
      <c r="S18" s="180"/>
      <c r="T18" s="180">
        <f>T16+T17</f>
        <v>3299450</v>
      </c>
      <c r="U18" s="180"/>
      <c r="V18" s="180">
        <f>V16+V17</f>
        <v>3299450</v>
      </c>
      <c r="W18" s="180"/>
      <c r="X18" s="180">
        <f>X16+X17</f>
        <v>3926985</v>
      </c>
      <c r="Y18" s="180"/>
      <c r="Z18" s="180">
        <f>Z16+Z17</f>
        <v>9764</v>
      </c>
      <c r="AA18" s="180"/>
      <c r="AB18" s="180">
        <f>AB16+AB17</f>
        <v>3936749</v>
      </c>
    </row>
    <row r="19" spans="1:28" ht="21.95" customHeight="1">
      <c r="A19" s="182" t="s">
        <v>208</v>
      </c>
      <c r="D19" s="186">
        <v>23</v>
      </c>
      <c r="E19" s="179"/>
      <c r="F19" s="180">
        <v>0</v>
      </c>
      <c r="G19" s="180"/>
      <c r="H19" s="180">
        <v>0</v>
      </c>
      <c r="I19" s="180"/>
      <c r="J19" s="180">
        <v>0</v>
      </c>
      <c r="K19" s="180"/>
      <c r="L19" s="180">
        <v>0</v>
      </c>
      <c r="M19" s="180"/>
      <c r="N19" s="180">
        <v>0</v>
      </c>
      <c r="O19" s="180"/>
      <c r="P19" s="180">
        <v>-630000</v>
      </c>
      <c r="Q19" s="181"/>
      <c r="R19" s="180">
        <v>0</v>
      </c>
      <c r="S19" s="180"/>
      <c r="T19" s="180">
        <v>0</v>
      </c>
      <c r="U19" s="180"/>
      <c r="V19" s="180">
        <f t="shared" ref="V19:V20" si="2">SUM(T19:U19)</f>
        <v>0</v>
      </c>
      <c r="W19" s="180"/>
      <c r="X19" s="180">
        <f t="shared" ref="X19:X20" si="3">SUM(V19,F19:R19)</f>
        <v>-630000</v>
      </c>
      <c r="Y19" s="180"/>
      <c r="Z19" s="180">
        <v>0</v>
      </c>
      <c r="AA19" s="180"/>
      <c r="AB19" s="180">
        <f t="shared" ref="AB19:AB20" si="4">X19+Z19</f>
        <v>-630000</v>
      </c>
    </row>
    <row r="20" spans="1:28" ht="21.95" customHeight="1">
      <c r="A20" s="182" t="s">
        <v>226</v>
      </c>
      <c r="D20" s="183"/>
      <c r="E20" s="179"/>
      <c r="F20" s="180">
        <v>0</v>
      </c>
      <c r="G20" s="180"/>
      <c r="H20" s="180">
        <v>0</v>
      </c>
      <c r="I20" s="180"/>
      <c r="J20" s="180">
        <v>0</v>
      </c>
      <c r="K20" s="180"/>
      <c r="L20" s="180">
        <v>0</v>
      </c>
      <c r="M20" s="180"/>
      <c r="N20" s="180">
        <v>0</v>
      </c>
      <c r="O20" s="180"/>
      <c r="P20" s="180">
        <v>0</v>
      </c>
      <c r="Q20" s="181"/>
      <c r="R20" s="180">
        <v>0</v>
      </c>
      <c r="S20" s="180"/>
      <c r="T20" s="180">
        <v>0</v>
      </c>
      <c r="U20" s="180"/>
      <c r="V20" s="180">
        <f t="shared" si="2"/>
        <v>0</v>
      </c>
      <c r="W20" s="180"/>
      <c r="X20" s="180">
        <f t="shared" si="3"/>
        <v>0</v>
      </c>
      <c r="Y20" s="180"/>
      <c r="Z20" s="180">
        <v>-9569</v>
      </c>
      <c r="AA20" s="180"/>
      <c r="AB20" s="180">
        <f t="shared" si="4"/>
        <v>-9569</v>
      </c>
    </row>
    <row r="21" spans="1:28" ht="21.95" customHeight="1" thickBot="1">
      <c r="A21" s="161" t="s">
        <v>203</v>
      </c>
      <c r="D21" s="186"/>
      <c r="E21" s="179"/>
      <c r="F21" s="187">
        <f>SUM(F15,F18:F20)</f>
        <v>2100000</v>
      </c>
      <c r="G21" s="181"/>
      <c r="H21" s="187">
        <f>SUM(H15,H18:H20)</f>
        <v>9319482</v>
      </c>
      <c r="I21" s="181"/>
      <c r="J21" s="187">
        <f>SUM(J15,J18:J20)</f>
        <v>-211166</v>
      </c>
      <c r="K21" s="181"/>
      <c r="L21" s="187">
        <f>SUM(L15,L18:L20)</f>
        <v>210000</v>
      </c>
      <c r="M21" s="181"/>
      <c r="N21" s="187">
        <f>SUM(N15,N18:N20)</f>
        <v>0</v>
      </c>
      <c r="O21" s="181"/>
      <c r="P21" s="187">
        <f>SUM(P15,P18:P20)</f>
        <v>235731</v>
      </c>
      <c r="Q21" s="181"/>
      <c r="R21" s="187">
        <f>SUM(R15,R18:R20)</f>
        <v>0</v>
      </c>
      <c r="S21" s="181"/>
      <c r="T21" s="187">
        <f>SUM(T15,T18:T20)</f>
        <v>19955977</v>
      </c>
      <c r="U21" s="181"/>
      <c r="V21" s="187">
        <f>SUM(V15,V18:V20)</f>
        <v>19955977</v>
      </c>
      <c r="W21" s="181"/>
      <c r="X21" s="187">
        <f>SUM(X15,X18:X20)</f>
        <v>31610024</v>
      </c>
      <c r="Y21" s="180"/>
      <c r="Z21" s="187">
        <f>SUM(Z15,Z18:Z20)</f>
        <v>72746</v>
      </c>
      <c r="AA21" s="180"/>
      <c r="AB21" s="187">
        <f>SUM(AB15,AB18:AB20)</f>
        <v>31682770</v>
      </c>
    </row>
    <row r="22" spans="1:28" ht="21.95" customHeight="1" thickTop="1">
      <c r="A22" s="169"/>
      <c r="D22" s="186"/>
      <c r="E22" s="179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0"/>
      <c r="Z22" s="181"/>
      <c r="AA22" s="180"/>
      <c r="AB22" s="181"/>
    </row>
    <row r="23" spans="1:28" ht="21.95" customHeight="1">
      <c r="A23" s="161" t="s">
        <v>188</v>
      </c>
      <c r="D23" s="178"/>
      <c r="E23" s="179"/>
      <c r="F23" s="181">
        <v>2100000</v>
      </c>
      <c r="G23" s="180"/>
      <c r="H23" s="181">
        <v>9319482</v>
      </c>
      <c r="I23" s="181"/>
      <c r="J23" s="181">
        <v>-211166</v>
      </c>
      <c r="K23" s="188"/>
      <c r="L23" s="181">
        <v>210000</v>
      </c>
      <c r="M23" s="180"/>
      <c r="N23" s="181">
        <v>366784</v>
      </c>
      <c r="O23" s="180"/>
      <c r="P23" s="181">
        <v>-544163</v>
      </c>
      <c r="Q23" s="180"/>
      <c r="R23" s="181">
        <v>-366784</v>
      </c>
      <c r="S23" s="181"/>
      <c r="T23" s="181">
        <v>19836652</v>
      </c>
      <c r="U23" s="188"/>
      <c r="V23" s="180">
        <f>SUM(T23:U23)</f>
        <v>19836652</v>
      </c>
      <c r="W23" s="180"/>
      <c r="X23" s="180">
        <f>SUM(F23:R23,V23)</f>
        <v>30710805</v>
      </c>
      <c r="Y23" s="180"/>
      <c r="Z23" s="180">
        <v>67342</v>
      </c>
      <c r="AA23" s="180"/>
      <c r="AB23" s="180">
        <f>SUM(X23:Z23)</f>
        <v>30778147</v>
      </c>
    </row>
    <row r="24" spans="1:28" ht="21.95" customHeight="1">
      <c r="A24" s="182" t="s">
        <v>233</v>
      </c>
      <c r="D24" s="178"/>
      <c r="E24" s="179"/>
      <c r="F24" s="181"/>
      <c r="G24" s="180"/>
      <c r="H24" s="181"/>
      <c r="I24" s="181"/>
      <c r="J24" s="181"/>
      <c r="K24" s="188"/>
      <c r="L24" s="181"/>
      <c r="M24" s="180"/>
      <c r="N24" s="181"/>
      <c r="O24" s="180"/>
      <c r="P24" s="181"/>
      <c r="Q24" s="180"/>
      <c r="R24" s="181"/>
      <c r="S24" s="181"/>
      <c r="T24" s="181"/>
      <c r="U24" s="188"/>
      <c r="V24" s="180"/>
      <c r="W24" s="180"/>
      <c r="X24" s="180"/>
      <c r="Y24" s="180"/>
      <c r="Z24" s="180"/>
      <c r="AA24" s="180"/>
      <c r="AB24" s="180"/>
    </row>
    <row r="25" spans="1:28" ht="21.95" customHeight="1">
      <c r="A25" s="182" t="s">
        <v>234</v>
      </c>
      <c r="D25" s="186">
        <v>2</v>
      </c>
      <c r="E25" s="179"/>
      <c r="F25" s="181">
        <v>0</v>
      </c>
      <c r="G25" s="180"/>
      <c r="H25" s="181">
        <v>0</v>
      </c>
      <c r="I25" s="181"/>
      <c r="J25" s="181">
        <v>0</v>
      </c>
      <c r="K25" s="188"/>
      <c r="L25" s="181">
        <v>0</v>
      </c>
      <c r="M25" s="180"/>
      <c r="N25" s="181">
        <v>0</v>
      </c>
      <c r="O25" s="180"/>
      <c r="P25" s="181">
        <v>-1132</v>
      </c>
      <c r="Q25" s="180"/>
      <c r="R25" s="181">
        <v>0</v>
      </c>
      <c r="S25" s="181"/>
      <c r="T25" s="181">
        <v>0</v>
      </c>
      <c r="U25" s="188"/>
      <c r="V25" s="180">
        <f>SUM(T25:U25)</f>
        <v>0</v>
      </c>
      <c r="W25" s="180"/>
      <c r="X25" s="180">
        <f>SUM(F25:R25,V25)</f>
        <v>-1132</v>
      </c>
      <c r="Y25" s="180"/>
      <c r="Z25" s="180">
        <v>0</v>
      </c>
      <c r="AA25" s="180"/>
      <c r="AB25" s="180">
        <f>SUM(X25:Z25)</f>
        <v>-1132</v>
      </c>
    </row>
    <row r="26" spans="1:28" ht="21.95" customHeight="1">
      <c r="A26" s="182" t="s">
        <v>202</v>
      </c>
      <c r="D26" s="178"/>
      <c r="E26" s="179"/>
      <c r="F26" s="184">
        <v>0</v>
      </c>
      <c r="G26" s="180"/>
      <c r="H26" s="184">
        <v>0</v>
      </c>
      <c r="I26" s="181"/>
      <c r="J26" s="184">
        <v>0</v>
      </c>
      <c r="K26" s="180"/>
      <c r="L26" s="184">
        <v>0</v>
      </c>
      <c r="M26" s="180"/>
      <c r="N26" s="184">
        <v>0</v>
      </c>
      <c r="O26" s="180"/>
      <c r="P26" s="184">
        <f>'PL 6m'!E60</f>
        <v>-189577</v>
      </c>
      <c r="Q26" s="181"/>
      <c r="R26" s="184">
        <v>0</v>
      </c>
      <c r="S26" s="181"/>
      <c r="T26" s="184">
        <v>0</v>
      </c>
      <c r="U26" s="180"/>
      <c r="V26" s="184">
        <f>SUM(T26:U26)</f>
        <v>0</v>
      </c>
      <c r="W26" s="180"/>
      <c r="X26" s="184">
        <f>SUM(F26:R26)+V26</f>
        <v>-189577</v>
      </c>
      <c r="Y26" s="180"/>
      <c r="Z26" s="184">
        <f>'PL 6m'!E61</f>
        <v>2334</v>
      </c>
      <c r="AA26" s="180"/>
      <c r="AB26" s="184">
        <f t="shared" ref="AB26" si="5">SUM(X26:AA26)</f>
        <v>-187243</v>
      </c>
    </row>
    <row r="27" spans="1:28" ht="21.95" customHeight="1">
      <c r="A27" s="182" t="s">
        <v>185</v>
      </c>
      <c r="D27" s="178"/>
      <c r="E27" s="179"/>
      <c r="F27" s="185">
        <v>0</v>
      </c>
      <c r="G27" s="180"/>
      <c r="H27" s="185">
        <v>0</v>
      </c>
      <c r="I27" s="181"/>
      <c r="J27" s="185">
        <v>0</v>
      </c>
      <c r="K27" s="180"/>
      <c r="L27" s="185">
        <v>0</v>
      </c>
      <c r="M27" s="180"/>
      <c r="N27" s="185">
        <v>0</v>
      </c>
      <c r="O27" s="180"/>
      <c r="P27" s="185">
        <v>0</v>
      </c>
      <c r="Q27" s="181"/>
      <c r="R27" s="185">
        <v>0</v>
      </c>
      <c r="S27" s="181"/>
      <c r="T27" s="185">
        <v>1053097</v>
      </c>
      <c r="U27" s="180"/>
      <c r="V27" s="185">
        <v>1053097</v>
      </c>
      <c r="W27" s="180"/>
      <c r="X27" s="185">
        <f>SUM(F27:R27)+V27</f>
        <v>1053097</v>
      </c>
      <c r="Y27" s="180"/>
      <c r="Z27" s="185">
        <v>0</v>
      </c>
      <c r="AA27" s="180"/>
      <c r="AB27" s="185">
        <f t="shared" ref="AB27" si="6">SUM(X27:AA27)</f>
        <v>1053097</v>
      </c>
    </row>
    <row r="28" spans="1:28" ht="21.95" customHeight="1">
      <c r="A28" s="182" t="s">
        <v>186</v>
      </c>
      <c r="D28" s="178"/>
      <c r="E28" s="179"/>
      <c r="F28" s="180">
        <f>F26+F27</f>
        <v>0</v>
      </c>
      <c r="G28" s="180"/>
      <c r="H28" s="180">
        <f>H26+H27</f>
        <v>0</v>
      </c>
      <c r="I28" s="180"/>
      <c r="J28" s="180">
        <f>J26+J27</f>
        <v>0</v>
      </c>
      <c r="K28" s="180"/>
      <c r="L28" s="180">
        <f>L26+L27</f>
        <v>0</v>
      </c>
      <c r="M28" s="180"/>
      <c r="N28" s="180">
        <f>N26+N27</f>
        <v>0</v>
      </c>
      <c r="O28" s="180"/>
      <c r="P28" s="180">
        <f>P26+P27</f>
        <v>-189577</v>
      </c>
      <c r="Q28" s="181"/>
      <c r="R28" s="180">
        <f>R26+R27</f>
        <v>0</v>
      </c>
      <c r="S28" s="180"/>
      <c r="T28" s="180">
        <f>T26+T27</f>
        <v>1053097</v>
      </c>
      <c r="U28" s="180"/>
      <c r="V28" s="180">
        <f>V26+V27</f>
        <v>1053097</v>
      </c>
      <c r="W28" s="180"/>
      <c r="X28" s="180">
        <f>X26+X27</f>
        <v>863520</v>
      </c>
      <c r="Y28" s="180"/>
      <c r="Z28" s="180">
        <f>Z26+Z27</f>
        <v>2334</v>
      </c>
      <c r="AA28" s="180"/>
      <c r="AB28" s="180">
        <f>AB26+AB27</f>
        <v>865854</v>
      </c>
    </row>
    <row r="29" spans="1:28" ht="21.95" customHeight="1">
      <c r="A29" s="182" t="s">
        <v>227</v>
      </c>
      <c r="D29" s="189">
        <v>20</v>
      </c>
      <c r="E29" s="179"/>
      <c r="F29" s="180">
        <v>0</v>
      </c>
      <c r="G29" s="180"/>
      <c r="H29" s="180">
        <v>0</v>
      </c>
      <c r="I29" s="180"/>
      <c r="J29" s="180">
        <v>0</v>
      </c>
      <c r="K29" s="180"/>
      <c r="L29" s="180">
        <v>0</v>
      </c>
      <c r="M29" s="180"/>
      <c r="N29" s="180">
        <v>0</v>
      </c>
      <c r="O29" s="180"/>
      <c r="P29" s="180">
        <v>0</v>
      </c>
      <c r="Q29" s="181"/>
      <c r="R29" s="180">
        <v>-124772</v>
      </c>
      <c r="S29" s="180"/>
      <c r="T29" s="180">
        <v>0</v>
      </c>
      <c r="U29" s="180"/>
      <c r="V29" s="180">
        <f t="shared" ref="V29:V30" si="7">SUM(T29:U29)</f>
        <v>0</v>
      </c>
      <c r="W29" s="180"/>
      <c r="X29" s="180">
        <f t="shared" ref="X29:X30" si="8">SUM(F29:R29)+V29</f>
        <v>-124772</v>
      </c>
      <c r="Y29" s="180"/>
      <c r="Z29" s="180">
        <v>0</v>
      </c>
      <c r="AA29" s="180"/>
      <c r="AB29" s="180">
        <f t="shared" ref="AB29:AB30" si="9">SUM(X29:AA29)</f>
        <v>-124772</v>
      </c>
    </row>
    <row r="30" spans="1:28" ht="21.95" customHeight="1">
      <c r="A30" s="182" t="s">
        <v>235</v>
      </c>
      <c r="D30" s="189">
        <v>20</v>
      </c>
      <c r="E30" s="179"/>
      <c r="F30" s="180">
        <v>0</v>
      </c>
      <c r="G30" s="180"/>
      <c r="H30" s="180">
        <v>0</v>
      </c>
      <c r="I30" s="180"/>
      <c r="J30" s="180">
        <v>0</v>
      </c>
      <c r="K30" s="180"/>
      <c r="L30" s="180">
        <v>0</v>
      </c>
      <c r="M30" s="180"/>
      <c r="N30" s="180">
        <v>124772</v>
      </c>
      <c r="O30" s="180"/>
      <c r="P30" s="180">
        <v>-124772</v>
      </c>
      <c r="Q30" s="181"/>
      <c r="R30" s="180">
        <v>0</v>
      </c>
      <c r="S30" s="180"/>
      <c r="T30" s="180">
        <v>0</v>
      </c>
      <c r="U30" s="180"/>
      <c r="V30" s="180">
        <f t="shared" si="7"/>
        <v>0</v>
      </c>
      <c r="W30" s="180"/>
      <c r="X30" s="180">
        <f t="shared" si="8"/>
        <v>0</v>
      </c>
      <c r="Y30" s="180"/>
      <c r="Z30" s="180">
        <v>0</v>
      </c>
      <c r="AA30" s="180"/>
      <c r="AB30" s="180">
        <f t="shared" si="9"/>
        <v>0</v>
      </c>
    </row>
    <row r="31" spans="1:28" ht="21.95" customHeight="1">
      <c r="A31" s="182" t="s">
        <v>208</v>
      </c>
      <c r="D31" s="186">
        <v>23</v>
      </c>
      <c r="E31" s="179"/>
      <c r="F31" s="180">
        <v>0</v>
      </c>
      <c r="G31" s="180"/>
      <c r="H31" s="180">
        <v>0</v>
      </c>
      <c r="I31" s="180"/>
      <c r="J31" s="180">
        <v>0</v>
      </c>
      <c r="K31" s="180"/>
      <c r="L31" s="180">
        <v>0</v>
      </c>
      <c r="M31" s="180"/>
      <c r="N31" s="180">
        <v>0</v>
      </c>
      <c r="O31" s="180"/>
      <c r="P31" s="180">
        <v>-164800</v>
      </c>
      <c r="Q31" s="181"/>
      <c r="R31" s="180">
        <v>0</v>
      </c>
      <c r="S31" s="180"/>
      <c r="T31" s="180">
        <v>0</v>
      </c>
      <c r="U31" s="180"/>
      <c r="V31" s="180">
        <f t="shared" ref="V31" si="10">SUM(T31:U31)</f>
        <v>0</v>
      </c>
      <c r="W31" s="180"/>
      <c r="X31" s="180">
        <f t="shared" ref="X31" si="11">SUM(V31,F31:R31)</f>
        <v>-164800</v>
      </c>
      <c r="Y31" s="180"/>
      <c r="Z31" s="180">
        <v>0</v>
      </c>
      <c r="AA31" s="180"/>
      <c r="AB31" s="180">
        <f t="shared" ref="AB31" si="12">X31+Z31</f>
        <v>-164800</v>
      </c>
    </row>
    <row r="32" spans="1:28" ht="21.95" customHeight="1">
      <c r="A32" s="182" t="s">
        <v>226</v>
      </c>
      <c r="D32" s="186"/>
      <c r="E32" s="179"/>
      <c r="F32" s="181">
        <v>0</v>
      </c>
      <c r="G32" s="180"/>
      <c r="H32" s="181">
        <v>0</v>
      </c>
      <c r="I32" s="181"/>
      <c r="J32" s="181">
        <v>0</v>
      </c>
      <c r="K32" s="188"/>
      <c r="L32" s="181">
        <v>0</v>
      </c>
      <c r="M32" s="180"/>
      <c r="N32" s="181">
        <v>0</v>
      </c>
      <c r="O32" s="180"/>
      <c r="P32" s="181">
        <v>0</v>
      </c>
      <c r="Q32" s="180"/>
      <c r="R32" s="181">
        <v>0</v>
      </c>
      <c r="S32" s="181"/>
      <c r="T32" s="181">
        <v>0</v>
      </c>
      <c r="U32" s="188"/>
      <c r="V32" s="180">
        <f t="shared" ref="V32" si="13">SUM(T32:U32)</f>
        <v>0</v>
      </c>
      <c r="W32" s="180"/>
      <c r="X32" s="180">
        <f t="shared" ref="X32" si="14">SUM(F32:R32)+V32</f>
        <v>0</v>
      </c>
      <c r="Y32" s="180"/>
      <c r="Z32" s="180">
        <v>-13625</v>
      </c>
      <c r="AA32" s="180"/>
      <c r="AB32" s="180">
        <f t="shared" ref="AB32" si="15">SUM(X32:AA32)</f>
        <v>-13625</v>
      </c>
    </row>
    <row r="33" spans="1:28" ht="21.95" customHeight="1" thickBot="1">
      <c r="A33" s="161" t="s">
        <v>211</v>
      </c>
      <c r="D33" s="178"/>
      <c r="E33" s="179"/>
      <c r="F33" s="187">
        <f>SUM(F28:F32,F23:F25)</f>
        <v>2100000</v>
      </c>
      <c r="G33" s="181"/>
      <c r="H33" s="187">
        <f>SUM(H28:H32,H23:H25)</f>
        <v>9319482</v>
      </c>
      <c r="I33" s="181"/>
      <c r="J33" s="187">
        <f>SUM(J28:J32,J23:J25)</f>
        <v>-211166</v>
      </c>
      <c r="K33" s="181"/>
      <c r="L33" s="187">
        <f>SUM(L28:L32,L23:L25)</f>
        <v>210000</v>
      </c>
      <c r="M33" s="181"/>
      <c r="N33" s="187">
        <f>SUM(N28:N32,N23:N25)</f>
        <v>491556</v>
      </c>
      <c r="O33" s="181"/>
      <c r="P33" s="187">
        <f>SUM(P28:P32,P23:P25)</f>
        <v>-1024444</v>
      </c>
      <c r="Q33" s="181"/>
      <c r="R33" s="187">
        <f>SUM(R28:R32,R23:R25)</f>
        <v>-491556</v>
      </c>
      <c r="S33" s="181"/>
      <c r="T33" s="187">
        <f>SUM(T28:T32,T23:T25)</f>
        <v>20889749</v>
      </c>
      <c r="U33" s="181"/>
      <c r="V33" s="187">
        <f>SUM(V28:V32,V23:V25)</f>
        <v>20889749</v>
      </c>
      <c r="W33" s="181"/>
      <c r="X33" s="187">
        <f>SUM(X28:X32,X23:X25)</f>
        <v>31283621</v>
      </c>
      <c r="Y33" s="180"/>
      <c r="Z33" s="187">
        <f>SUM(Z28:Z32,Z23:Z25)</f>
        <v>56051</v>
      </c>
      <c r="AA33" s="180"/>
      <c r="AB33" s="187">
        <f>SUM(AB23,AB25,AB28:AB32)</f>
        <v>31339672</v>
      </c>
    </row>
    <row r="34" spans="1:28" ht="21.95" customHeight="1" thickTop="1">
      <c r="A34" s="169"/>
      <c r="D34" s="159"/>
      <c r="E34" s="159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</row>
    <row r="35" spans="1:28" ht="21.95" customHeight="1">
      <c r="A35" s="182" t="s">
        <v>15</v>
      </c>
      <c r="B35" s="191"/>
      <c r="C35" s="191"/>
      <c r="D35" s="191"/>
      <c r="E35" s="191"/>
    </row>
    <row r="36" spans="1:28" ht="21.95" customHeight="1">
      <c r="F36" s="190">
        <f>F33-BS!E90</f>
        <v>0</v>
      </c>
      <c r="G36" s="190"/>
      <c r="H36" s="190">
        <f>H33-BS!E91</f>
        <v>0</v>
      </c>
      <c r="I36" s="190"/>
      <c r="J36" s="190" t="e">
        <f>J33-BS!#REF!</f>
        <v>#REF!</v>
      </c>
      <c r="K36" s="190"/>
      <c r="L36" s="190">
        <f>L33-BS!E94</f>
        <v>210000</v>
      </c>
      <c r="M36" s="190"/>
      <c r="N36" s="190">
        <f>N33-BS!E95</f>
        <v>281556</v>
      </c>
      <c r="O36" s="190"/>
      <c r="P36" s="190">
        <f>P33-BS!E96</f>
        <v>-1516000</v>
      </c>
      <c r="Q36" s="190"/>
      <c r="R36" s="190">
        <f>R33-BS!E97</f>
        <v>532888</v>
      </c>
      <c r="S36" s="190"/>
      <c r="T36" s="190"/>
      <c r="U36" s="190"/>
      <c r="V36" s="190">
        <f>V33-BS!E98</f>
        <v>21381305</v>
      </c>
      <c r="W36" s="190"/>
      <c r="X36" s="190">
        <f>X33-BS!E99</f>
        <v>10393872</v>
      </c>
      <c r="Y36" s="190"/>
      <c r="Z36" s="190">
        <f>Z33-BS!E100</f>
        <v>-31227570</v>
      </c>
      <c r="AA36" s="190"/>
      <c r="AB36" s="190">
        <f>AB33-BS!E101</f>
        <v>31283621</v>
      </c>
    </row>
    <row r="37" spans="1:28" ht="21.95" customHeight="1"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0"/>
      <c r="Z37" s="181"/>
      <c r="AA37" s="180"/>
      <c r="AB37" s="181"/>
    </row>
    <row r="38" spans="1:28" ht="21.95" customHeight="1">
      <c r="F38" s="181"/>
      <c r="G38" s="181"/>
      <c r="H38" s="181"/>
      <c r="I38" s="181"/>
      <c r="J38" s="190"/>
      <c r="K38" s="190"/>
      <c r="L38" s="181"/>
      <c r="M38" s="190"/>
      <c r="N38" s="190"/>
      <c r="O38" s="190"/>
      <c r="P38" s="190"/>
      <c r="Q38" s="190"/>
      <c r="R38" s="181"/>
      <c r="S38" s="181"/>
      <c r="T38" s="190"/>
      <c r="U38" s="190"/>
      <c r="V38" s="190"/>
      <c r="W38" s="190"/>
      <c r="X38" s="190"/>
      <c r="Y38" s="190"/>
      <c r="Z38" s="190"/>
      <c r="AA38" s="190"/>
      <c r="AB38" s="190"/>
    </row>
    <row r="39" spans="1:28" ht="21.95" customHeight="1"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</row>
    <row r="40" spans="1:28" ht="21.95" customHeight="1">
      <c r="E40" s="157"/>
    </row>
    <row r="41" spans="1:28" ht="21.95" customHeight="1">
      <c r="E41" s="157"/>
    </row>
    <row r="42" spans="1:28" ht="21.95" customHeight="1">
      <c r="E42" s="157"/>
    </row>
    <row r="43" spans="1:28" ht="21.95" customHeight="1">
      <c r="E43" s="157"/>
    </row>
    <row r="46" spans="1:28" ht="21.95" customHeight="1">
      <c r="E46" s="157"/>
    </row>
    <row r="50" spans="5:5" ht="21.95" customHeight="1">
      <c r="E50" s="157"/>
    </row>
    <row r="51" spans="5:5" ht="21.95" customHeight="1">
      <c r="E51" s="157"/>
    </row>
    <row r="52" spans="5:5" ht="21.95" customHeight="1">
      <c r="E52" s="157"/>
    </row>
    <row r="53" spans="5:5" ht="21.95" customHeight="1">
      <c r="E53" s="157"/>
    </row>
    <row r="54" spans="5:5" ht="21.95" customHeight="1">
      <c r="E54" s="157"/>
    </row>
    <row r="55" spans="5:5" ht="21.95" customHeight="1">
      <c r="E55" s="157"/>
    </row>
  </sheetData>
  <mergeCells count="6">
    <mergeCell ref="L13:N13"/>
    <mergeCell ref="F6:AB6"/>
    <mergeCell ref="F7:X7"/>
    <mergeCell ref="T8:V8"/>
    <mergeCell ref="D10:F10"/>
    <mergeCell ref="L12:P12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29F6-8934-4398-BAD8-D669CF25224C}">
  <sheetPr>
    <tabColor rgb="FF92D050"/>
  </sheetPr>
  <dimension ref="A1:AA60"/>
  <sheetViews>
    <sheetView showGridLines="0" view="pageBreakPreview" topLeftCell="A13" zoomScale="85" zoomScaleNormal="80" zoomScaleSheetLayoutView="85" workbookViewId="0">
      <selection activeCell="A25" sqref="A25"/>
    </sheetView>
  </sheetViews>
  <sheetFormatPr defaultColWidth="9.140625" defaultRowHeight="21.95" customHeight="1"/>
  <cols>
    <col min="1" max="2" width="11.140625" style="86" customWidth="1"/>
    <col min="3" max="3" width="30.85546875" style="86" customWidth="1"/>
    <col min="4" max="4" width="10.85546875" style="86" customWidth="1"/>
    <col min="5" max="5" width="1.140625" style="2" customWidth="1"/>
    <col min="6" max="6" width="16.7109375" style="86" customWidth="1"/>
    <col min="7" max="7" width="1.7109375" style="86" customWidth="1"/>
    <col min="8" max="8" width="16.7109375" style="86" customWidth="1"/>
    <col min="9" max="9" width="1.7109375" style="86" customWidth="1"/>
    <col min="10" max="10" width="16.7109375" style="86" customWidth="1"/>
    <col min="11" max="11" width="1.7109375" style="86" customWidth="1"/>
    <col min="12" max="12" width="16.7109375" style="86" customWidth="1"/>
    <col min="13" max="13" width="1.7109375" style="86" customWidth="1"/>
    <col min="14" max="14" width="16.7109375" style="86" customWidth="1"/>
    <col min="15" max="15" width="1.7109375" style="86" customWidth="1"/>
    <col min="16" max="16" width="18.140625" style="86" bestFit="1" customWidth="1"/>
    <col min="17" max="17" width="1.7109375" style="86" customWidth="1"/>
    <col min="18" max="18" width="16.7109375" style="86" customWidth="1"/>
    <col min="19" max="19" width="1.7109375" style="86" customWidth="1"/>
    <col min="20" max="20" width="18.85546875" style="86" customWidth="1"/>
    <col min="21" max="21" width="1.7109375" style="86" customWidth="1"/>
    <col min="22" max="22" width="20.5703125" style="86" customWidth="1"/>
    <col min="23" max="23" width="1.7109375" style="86" customWidth="1"/>
    <col min="24" max="24" width="18.140625" style="86" bestFit="1" customWidth="1"/>
    <col min="25" max="25" width="1.7109375" style="86" customWidth="1"/>
    <col min="26" max="26" width="18.140625" style="86" bestFit="1" customWidth="1"/>
    <col min="27" max="27" width="1.140625" style="86" customWidth="1"/>
    <col min="28" max="16384" width="9.140625" style="86"/>
  </cols>
  <sheetData>
    <row r="1" spans="1:26" ht="21.95" customHeight="1"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35" t="s">
        <v>183</v>
      </c>
    </row>
    <row r="2" spans="1:26" ht="21.95" customHeight="1">
      <c r="A2" s="136" t="s">
        <v>119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95" customHeight="1">
      <c r="A3" s="136" t="s">
        <v>127</v>
      </c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95" customHeight="1">
      <c r="A4" s="136" t="s">
        <v>210</v>
      </c>
      <c r="B4" s="3"/>
      <c r="C4" s="3"/>
      <c r="D4" s="3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95" customHeight="1">
      <c r="B5" s="5"/>
      <c r="C5" s="5"/>
      <c r="D5" s="5"/>
      <c r="E5" s="6"/>
      <c r="F5" s="5"/>
      <c r="G5" s="5"/>
      <c r="H5" s="5"/>
      <c r="I5" s="5"/>
      <c r="J5" s="7"/>
      <c r="K5" s="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7"/>
      <c r="Y5" s="7"/>
      <c r="Z5" s="135" t="s">
        <v>174</v>
      </c>
    </row>
    <row r="6" spans="1:26" s="1" customFormat="1" ht="21.95" customHeight="1">
      <c r="A6" s="8"/>
      <c r="B6" s="8"/>
      <c r="C6" s="8"/>
      <c r="D6" s="84"/>
      <c r="E6" s="84"/>
      <c r="F6" s="200" t="s">
        <v>1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</row>
    <row r="7" spans="1:26" s="1" customFormat="1" ht="21.95" customHeight="1">
      <c r="A7" s="8"/>
      <c r="B7" s="8"/>
      <c r="C7" s="8"/>
      <c r="D7" s="2"/>
      <c r="E7" s="2"/>
      <c r="F7" s="2"/>
      <c r="G7" s="2"/>
      <c r="H7" s="2"/>
      <c r="I7" s="2"/>
      <c r="J7" s="137"/>
      <c r="K7" s="137"/>
      <c r="L7" s="2"/>
      <c r="M7" s="2"/>
      <c r="N7" s="2"/>
      <c r="O7" s="2"/>
      <c r="P7" s="2"/>
      <c r="Q7" s="2"/>
      <c r="R7" s="2"/>
      <c r="S7" s="2"/>
      <c r="T7" s="199" t="s">
        <v>53</v>
      </c>
      <c r="U7" s="199"/>
      <c r="V7" s="199"/>
      <c r="W7" s="199"/>
      <c r="X7" s="199"/>
      <c r="Y7" s="2"/>
      <c r="Z7" s="9"/>
    </row>
    <row r="8" spans="1:26" s="1" customFormat="1" ht="21.95" customHeight="1">
      <c r="A8" s="8"/>
      <c r="B8" s="8"/>
      <c r="C8" s="8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99" t="s">
        <v>46</v>
      </c>
      <c r="U8" s="199"/>
      <c r="V8" s="199"/>
      <c r="W8" s="133"/>
      <c r="X8" s="2"/>
      <c r="Y8" s="2"/>
      <c r="Z8" s="9"/>
    </row>
    <row r="9" spans="1:26" s="1" customFormat="1" ht="21.95" customHeight="1">
      <c r="A9" s="8"/>
      <c r="B9" s="8"/>
      <c r="C9" s="8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2"/>
      <c r="V9" s="87" t="s">
        <v>113</v>
      </c>
      <c r="W9" s="133"/>
      <c r="X9" s="2"/>
      <c r="Y9" s="2"/>
      <c r="Z9" s="9"/>
    </row>
    <row r="10" spans="1:26" s="87" customFormat="1" ht="21.95" customHeight="1">
      <c r="D10" s="201"/>
      <c r="E10" s="201"/>
      <c r="F10" s="201"/>
      <c r="G10" s="133"/>
      <c r="H10" s="133"/>
      <c r="I10" s="133"/>
      <c r="J10" s="87" t="s">
        <v>164</v>
      </c>
      <c r="Q10" s="133"/>
      <c r="R10" s="133"/>
      <c r="S10" s="133"/>
      <c r="T10" s="87" t="s">
        <v>236</v>
      </c>
      <c r="U10" s="133"/>
      <c r="V10" s="87" t="s">
        <v>62</v>
      </c>
      <c r="X10" s="87" t="s">
        <v>49</v>
      </c>
    </row>
    <row r="11" spans="1:26" s="87" customFormat="1" ht="21.95" customHeight="1">
      <c r="D11" s="8"/>
      <c r="E11" s="133"/>
      <c r="F11" s="133" t="s">
        <v>48</v>
      </c>
      <c r="G11" s="133"/>
      <c r="H11" s="133"/>
      <c r="I11" s="133"/>
      <c r="J11" s="87" t="s">
        <v>129</v>
      </c>
      <c r="L11" s="202" t="s">
        <v>192</v>
      </c>
      <c r="M11" s="202"/>
      <c r="N11" s="202"/>
      <c r="O11" s="202"/>
      <c r="P11" s="202"/>
      <c r="Q11" s="133"/>
      <c r="R11" s="133"/>
      <c r="S11" s="133"/>
      <c r="T11" s="87" t="s">
        <v>88</v>
      </c>
      <c r="U11" s="133"/>
      <c r="V11" s="10" t="s">
        <v>63</v>
      </c>
      <c r="X11" s="87" t="s">
        <v>58</v>
      </c>
      <c r="Z11" s="87" t="s">
        <v>47</v>
      </c>
    </row>
    <row r="12" spans="1:26" s="87" customFormat="1" ht="21.95" customHeight="1">
      <c r="D12" s="8"/>
      <c r="E12" s="133"/>
      <c r="F12" s="133" t="s">
        <v>112</v>
      </c>
      <c r="G12" s="133"/>
      <c r="H12" s="138" t="s">
        <v>120</v>
      </c>
      <c r="I12" s="138"/>
      <c r="J12" s="87" t="s">
        <v>130</v>
      </c>
      <c r="L12" s="199" t="s">
        <v>230</v>
      </c>
      <c r="M12" s="199"/>
      <c r="N12" s="199"/>
      <c r="Q12" s="133"/>
      <c r="R12" s="138"/>
      <c r="S12" s="138"/>
      <c r="T12" s="10" t="s">
        <v>237</v>
      </c>
      <c r="U12" s="133"/>
      <c r="V12" s="87" t="s">
        <v>56</v>
      </c>
      <c r="X12" s="87" t="s">
        <v>64</v>
      </c>
      <c r="Z12" s="87" t="s">
        <v>64</v>
      </c>
    </row>
    <row r="13" spans="1:26" s="87" customFormat="1" ht="21.95" customHeight="1">
      <c r="D13" s="134" t="s">
        <v>2</v>
      </c>
      <c r="E13" s="133"/>
      <c r="F13" s="134" t="s">
        <v>50</v>
      </c>
      <c r="G13" s="133"/>
      <c r="H13" s="139" t="s">
        <v>121</v>
      </c>
      <c r="I13" s="138"/>
      <c r="J13" s="134" t="s">
        <v>131</v>
      </c>
      <c r="K13" s="133"/>
      <c r="L13" s="134" t="s">
        <v>231</v>
      </c>
      <c r="M13" s="133"/>
      <c r="N13" s="134" t="s">
        <v>232</v>
      </c>
      <c r="P13" s="134" t="s">
        <v>51</v>
      </c>
      <c r="Q13" s="133"/>
      <c r="R13" s="139" t="s">
        <v>163</v>
      </c>
      <c r="S13" s="138"/>
      <c r="T13" s="134" t="s">
        <v>238</v>
      </c>
      <c r="U13" s="133"/>
      <c r="V13" s="134" t="s">
        <v>57</v>
      </c>
      <c r="X13" s="134" t="s">
        <v>65</v>
      </c>
      <c r="Y13" s="133"/>
      <c r="Z13" s="134" t="s">
        <v>65</v>
      </c>
    </row>
    <row r="14" spans="1:26" ht="21.95" customHeight="1">
      <c r="A14" s="136" t="s">
        <v>187</v>
      </c>
      <c r="D14" s="140"/>
      <c r="E14" s="133"/>
      <c r="F14" s="141">
        <v>2100000</v>
      </c>
      <c r="G14" s="142"/>
      <c r="H14" s="141">
        <v>9319482</v>
      </c>
      <c r="I14" s="141"/>
      <c r="J14" s="74">
        <v>-211166</v>
      </c>
      <c r="K14" s="143"/>
      <c r="L14" s="141">
        <v>210000</v>
      </c>
      <c r="M14" s="141"/>
      <c r="N14" s="141">
        <v>0</v>
      </c>
      <c r="O14" s="142"/>
      <c r="P14" s="141">
        <v>972216</v>
      </c>
      <c r="Q14" s="144"/>
      <c r="R14" s="141">
        <v>0</v>
      </c>
      <c r="S14" s="141"/>
      <c r="T14" s="145">
        <v>2910398</v>
      </c>
      <c r="U14" s="144"/>
      <c r="V14" s="141">
        <v>13746129</v>
      </c>
      <c r="W14" s="146"/>
      <c r="X14" s="74">
        <f>SUM(T14:W14)</f>
        <v>16656527</v>
      </c>
      <c r="Y14" s="143"/>
      <c r="Z14" s="133">
        <f>SUM(F14:R14,X14)</f>
        <v>29047059</v>
      </c>
    </row>
    <row r="15" spans="1:26" ht="21.95" customHeight="1">
      <c r="A15" s="147" t="s">
        <v>239</v>
      </c>
      <c r="D15" s="140"/>
      <c r="E15" s="133"/>
      <c r="F15" s="112">
        <v>0</v>
      </c>
      <c r="G15" s="88"/>
      <c r="H15" s="112">
        <v>0</v>
      </c>
      <c r="I15" s="74"/>
      <c r="J15" s="112">
        <f>T15</f>
        <v>0</v>
      </c>
      <c r="K15" s="133"/>
      <c r="L15" s="112">
        <v>0</v>
      </c>
      <c r="M15" s="74"/>
      <c r="N15" s="112">
        <v>0</v>
      </c>
      <c r="O15" s="87"/>
      <c r="P15" s="148">
        <f>'PL 6m'!K60</f>
        <v>622261</v>
      </c>
      <c r="Q15" s="133"/>
      <c r="R15" s="112">
        <v>0</v>
      </c>
      <c r="S15" s="74"/>
      <c r="T15" s="112">
        <v>0</v>
      </c>
      <c r="U15" s="133"/>
      <c r="V15" s="112">
        <v>0</v>
      </c>
      <c r="W15" s="88"/>
      <c r="X15" s="112">
        <f t="shared" ref="X15:X16" si="0">SUM(T15:W15)</f>
        <v>0</v>
      </c>
      <c r="Y15" s="133"/>
      <c r="Z15" s="148">
        <f>SUM(F15:R15,X15)</f>
        <v>622261</v>
      </c>
    </row>
    <row r="16" spans="1:26" ht="21.95" customHeight="1">
      <c r="A16" s="147" t="s">
        <v>240</v>
      </c>
      <c r="D16" s="140"/>
      <c r="E16" s="133"/>
      <c r="F16" s="113">
        <v>0</v>
      </c>
      <c r="G16" s="88"/>
      <c r="H16" s="113">
        <v>0</v>
      </c>
      <c r="I16" s="74"/>
      <c r="J16" s="113">
        <v>0</v>
      </c>
      <c r="K16" s="133"/>
      <c r="L16" s="113">
        <v>0</v>
      </c>
      <c r="M16" s="74"/>
      <c r="N16" s="113">
        <v>0</v>
      </c>
      <c r="O16" s="87"/>
      <c r="P16" s="113">
        <v>0</v>
      </c>
      <c r="Q16" s="133"/>
      <c r="R16" s="113">
        <v>0</v>
      </c>
      <c r="S16" s="74"/>
      <c r="T16" s="113">
        <v>656000</v>
      </c>
      <c r="U16" s="133"/>
      <c r="V16" s="113">
        <v>2643450</v>
      </c>
      <c r="W16" s="88"/>
      <c r="X16" s="113">
        <f t="shared" si="0"/>
        <v>3299450</v>
      </c>
      <c r="Y16" s="133"/>
      <c r="Z16" s="149">
        <f>SUM(F16:R16,X16)</f>
        <v>3299450</v>
      </c>
    </row>
    <row r="17" spans="1:27" ht="21.95" customHeight="1">
      <c r="A17" s="147" t="s">
        <v>241</v>
      </c>
      <c r="D17" s="140"/>
      <c r="E17" s="133"/>
      <c r="F17" s="88">
        <f>F15+F16</f>
        <v>0</v>
      </c>
      <c r="G17" s="88"/>
      <c r="H17" s="88">
        <f>H15+H16</f>
        <v>0</v>
      </c>
      <c r="I17" s="88"/>
      <c r="J17" s="88">
        <f>J15+J16</f>
        <v>0</v>
      </c>
      <c r="K17" s="133"/>
      <c r="L17" s="88">
        <f>L15+L16</f>
        <v>0</v>
      </c>
      <c r="M17" s="88"/>
      <c r="N17" s="88">
        <f>N15+N16</f>
        <v>0</v>
      </c>
      <c r="O17" s="87"/>
      <c r="P17" s="88">
        <f>P15+P16</f>
        <v>622261</v>
      </c>
      <c r="Q17" s="133"/>
      <c r="R17" s="88">
        <f>R15+R16</f>
        <v>0</v>
      </c>
      <c r="S17" s="88"/>
      <c r="T17" s="88">
        <f>T15+T16</f>
        <v>656000</v>
      </c>
      <c r="U17" s="133"/>
      <c r="V17" s="88">
        <f>V15+V16</f>
        <v>2643450</v>
      </c>
      <c r="W17" s="88"/>
      <c r="X17" s="88">
        <f>X15+X16</f>
        <v>3299450</v>
      </c>
      <c r="Y17" s="133"/>
      <c r="Z17" s="133">
        <f>SUM(F17:R17,X17)</f>
        <v>3921711</v>
      </c>
    </row>
    <row r="18" spans="1:27" ht="21.95" customHeight="1">
      <c r="A18" s="147" t="s">
        <v>208</v>
      </c>
      <c r="D18" s="140">
        <v>23</v>
      </c>
      <c r="E18" s="133"/>
      <c r="F18" s="88">
        <v>0</v>
      </c>
      <c r="G18" s="88"/>
      <c r="H18" s="88">
        <v>0</v>
      </c>
      <c r="I18" s="88"/>
      <c r="J18" s="88">
        <v>0</v>
      </c>
      <c r="K18" s="133"/>
      <c r="L18" s="88">
        <v>0</v>
      </c>
      <c r="M18" s="88"/>
      <c r="N18" s="88">
        <v>0</v>
      </c>
      <c r="O18" s="87"/>
      <c r="P18" s="88">
        <v>-630000</v>
      </c>
      <c r="Q18" s="133"/>
      <c r="R18" s="88">
        <v>0</v>
      </c>
      <c r="S18" s="88"/>
      <c r="T18" s="88">
        <v>0</v>
      </c>
      <c r="U18" s="133"/>
      <c r="V18" s="88">
        <v>0</v>
      </c>
      <c r="W18" s="88"/>
      <c r="X18" s="88">
        <f>SUM(T18:W18)</f>
        <v>0</v>
      </c>
      <c r="Y18" s="133"/>
      <c r="Z18" s="133">
        <f>SUM(F18:R18,X18)</f>
        <v>-630000</v>
      </c>
    </row>
    <row r="19" spans="1:27" ht="21.95" customHeight="1" thickBot="1">
      <c r="A19" s="136" t="s">
        <v>203</v>
      </c>
      <c r="D19" s="150"/>
      <c r="E19" s="133"/>
      <c r="F19" s="151">
        <f>SUM(F14,F17:F18)</f>
        <v>2100000</v>
      </c>
      <c r="G19" s="133"/>
      <c r="H19" s="151">
        <f>SUM(H14,H17:H18)</f>
        <v>9319482</v>
      </c>
      <c r="I19" s="133"/>
      <c r="J19" s="151">
        <f>SUM(J14,J17:J18)</f>
        <v>-211166</v>
      </c>
      <c r="K19" s="133"/>
      <c r="L19" s="151">
        <f>SUM(L14,L17:L18)</f>
        <v>210000</v>
      </c>
      <c r="M19" s="133"/>
      <c r="N19" s="120">
        <f>SUM(N14,N17:N18)</f>
        <v>0</v>
      </c>
      <c r="O19" s="133"/>
      <c r="P19" s="151">
        <f>SUM(P14,P17:P18)</f>
        <v>964477</v>
      </c>
      <c r="Q19" s="133"/>
      <c r="R19" s="120">
        <f>SUM(R14,R17:R18)</f>
        <v>0</v>
      </c>
      <c r="S19" s="133"/>
      <c r="T19" s="120">
        <f>SUM(T14,T17:T18)</f>
        <v>3566398</v>
      </c>
      <c r="U19" s="133"/>
      <c r="V19" s="151">
        <f>SUM(V14,V17:V18)</f>
        <v>16389579</v>
      </c>
      <c r="W19" s="133"/>
      <c r="X19" s="151">
        <f>SUM(X14,X17:X18)</f>
        <v>19955977</v>
      </c>
      <c r="Y19" s="133"/>
      <c r="Z19" s="151">
        <f>SUM(Z14,Z17:Z18)</f>
        <v>32338770</v>
      </c>
    </row>
    <row r="20" spans="1:27" ht="21.95" customHeight="1" thickTop="1">
      <c r="A20" s="1"/>
      <c r="D20" s="150"/>
      <c r="E20" s="133"/>
      <c r="F20" s="133"/>
      <c r="G20" s="133"/>
      <c r="H20" s="74"/>
      <c r="I20" s="74"/>
      <c r="J20" s="133"/>
      <c r="K20" s="133"/>
      <c r="L20" s="133"/>
      <c r="M20" s="133"/>
      <c r="N20" s="133"/>
      <c r="O20" s="133"/>
      <c r="P20" s="133"/>
      <c r="Q20" s="133"/>
      <c r="R20" s="74"/>
      <c r="S20" s="74"/>
      <c r="T20" s="133"/>
      <c r="U20" s="133"/>
      <c r="V20" s="133"/>
      <c r="W20" s="133"/>
      <c r="X20" s="133"/>
      <c r="Y20" s="133"/>
      <c r="Z20" s="133"/>
    </row>
    <row r="21" spans="1:27" s="2" customFormat="1" ht="21.95" customHeight="1">
      <c r="A21" s="136" t="s">
        <v>188</v>
      </c>
      <c r="D21" s="140"/>
      <c r="E21" s="133"/>
      <c r="F21" s="141">
        <v>2100000</v>
      </c>
      <c r="G21" s="142"/>
      <c r="H21" s="141">
        <v>9319482</v>
      </c>
      <c r="I21" s="141"/>
      <c r="J21" s="74">
        <v>-211166</v>
      </c>
      <c r="K21" s="143"/>
      <c r="L21" s="141">
        <v>210000</v>
      </c>
      <c r="M21" s="141"/>
      <c r="N21" s="141">
        <v>366784</v>
      </c>
      <c r="O21" s="142"/>
      <c r="P21" s="141">
        <v>180112</v>
      </c>
      <c r="Q21" s="144"/>
      <c r="R21" s="141">
        <v>-366784</v>
      </c>
      <c r="S21" s="141"/>
      <c r="T21" s="152">
        <v>3533598</v>
      </c>
      <c r="U21" s="144"/>
      <c r="V21" s="141">
        <v>16303054</v>
      </c>
      <c r="W21" s="146"/>
      <c r="X21" s="74">
        <f>SUM(T21:W21)</f>
        <v>19836652</v>
      </c>
      <c r="Y21" s="143"/>
      <c r="Z21" s="133">
        <f>SUM(F21:R21,X21)</f>
        <v>31435080</v>
      </c>
      <c r="AA21" s="133"/>
    </row>
    <row r="22" spans="1:27" s="2" customFormat="1" ht="21.95" customHeight="1">
      <c r="A22" s="147" t="s">
        <v>233</v>
      </c>
      <c r="D22" s="140"/>
      <c r="E22" s="133"/>
      <c r="F22" s="141"/>
      <c r="G22" s="142"/>
      <c r="H22" s="141"/>
      <c r="I22" s="141"/>
      <c r="J22" s="74"/>
      <c r="K22" s="143"/>
      <c r="L22" s="141"/>
      <c r="M22" s="141"/>
      <c r="N22" s="141"/>
      <c r="O22" s="142"/>
      <c r="P22" s="141"/>
      <c r="Q22" s="144"/>
      <c r="R22" s="141"/>
      <c r="S22" s="141"/>
      <c r="T22" s="152"/>
      <c r="U22" s="144"/>
      <c r="V22" s="141"/>
      <c r="W22" s="146"/>
      <c r="X22" s="74"/>
      <c r="Y22" s="143"/>
      <c r="Z22" s="133"/>
      <c r="AA22" s="133"/>
    </row>
    <row r="23" spans="1:27" s="2" customFormat="1" ht="21.95" customHeight="1">
      <c r="A23" s="147" t="s">
        <v>234</v>
      </c>
      <c r="D23" s="140">
        <v>2</v>
      </c>
      <c r="E23" s="133"/>
      <c r="F23" s="141">
        <v>0</v>
      </c>
      <c r="G23" s="142"/>
      <c r="H23" s="141">
        <v>0</v>
      </c>
      <c r="I23" s="141"/>
      <c r="J23" s="74">
        <v>0</v>
      </c>
      <c r="K23" s="143"/>
      <c r="L23" s="141">
        <v>0</v>
      </c>
      <c r="M23" s="141"/>
      <c r="N23" s="141">
        <v>0</v>
      </c>
      <c r="O23" s="142"/>
      <c r="P23" s="141">
        <v>-1132</v>
      </c>
      <c r="Q23" s="144"/>
      <c r="R23" s="141">
        <v>0</v>
      </c>
      <c r="S23" s="141"/>
      <c r="T23" s="152">
        <v>0</v>
      </c>
      <c r="U23" s="144"/>
      <c r="V23" s="141">
        <v>0</v>
      </c>
      <c r="W23" s="146"/>
      <c r="X23" s="74">
        <v>0</v>
      </c>
      <c r="Y23" s="143"/>
      <c r="Z23" s="74">
        <f>SUM(F23:R23,X23)</f>
        <v>-1132</v>
      </c>
      <c r="AA23" s="133"/>
    </row>
    <row r="24" spans="1:27" s="2" customFormat="1" ht="21.95" customHeight="1">
      <c r="A24" s="147" t="s">
        <v>244</v>
      </c>
      <c r="D24" s="140"/>
      <c r="E24" s="133"/>
      <c r="F24" s="112">
        <v>0</v>
      </c>
      <c r="G24" s="133"/>
      <c r="H24" s="112">
        <v>0</v>
      </c>
      <c r="I24" s="74"/>
      <c r="J24" s="112">
        <v>0</v>
      </c>
      <c r="K24" s="133"/>
      <c r="L24" s="112">
        <v>0</v>
      </c>
      <c r="M24" s="74"/>
      <c r="N24" s="112">
        <v>0</v>
      </c>
      <c r="O24" s="133"/>
      <c r="P24" s="112">
        <f>'PL 6m'!I60</f>
        <v>-190336</v>
      </c>
      <c r="Q24" s="133"/>
      <c r="R24" s="112">
        <v>0</v>
      </c>
      <c r="S24" s="74"/>
      <c r="T24" s="112">
        <v>0</v>
      </c>
      <c r="U24" s="133"/>
      <c r="V24" s="112">
        <v>0</v>
      </c>
      <c r="W24" s="74"/>
      <c r="X24" s="112">
        <f>SUM(T24:W24)</f>
        <v>0</v>
      </c>
      <c r="Y24" s="133"/>
      <c r="Z24" s="153">
        <f>SUM(F24:R24,X24)</f>
        <v>-190336</v>
      </c>
      <c r="AA24" s="133"/>
    </row>
    <row r="25" spans="1:27" s="2" customFormat="1" ht="21.95" customHeight="1">
      <c r="A25" s="147" t="s">
        <v>185</v>
      </c>
      <c r="D25" s="140"/>
      <c r="E25" s="133"/>
      <c r="F25" s="113">
        <v>0</v>
      </c>
      <c r="G25" s="133"/>
      <c r="H25" s="113">
        <v>0</v>
      </c>
      <c r="I25" s="74"/>
      <c r="J25" s="113">
        <v>0</v>
      </c>
      <c r="K25" s="133"/>
      <c r="L25" s="113">
        <v>0</v>
      </c>
      <c r="M25" s="74"/>
      <c r="N25" s="113">
        <v>0</v>
      </c>
      <c r="O25" s="133"/>
      <c r="P25" s="113">
        <v>0</v>
      </c>
      <c r="Q25" s="133"/>
      <c r="R25" s="113">
        <v>0</v>
      </c>
      <c r="S25" s="74"/>
      <c r="T25" s="113">
        <v>172200</v>
      </c>
      <c r="U25" s="133"/>
      <c r="V25" s="113">
        <v>880897</v>
      </c>
      <c r="W25" s="133"/>
      <c r="X25" s="113">
        <f>SUM(T25:W25)</f>
        <v>1053097</v>
      </c>
      <c r="Y25" s="133"/>
      <c r="Z25" s="113">
        <f>SUM(F25:R25,X25)</f>
        <v>1053097</v>
      </c>
      <c r="AA25" s="133"/>
    </row>
    <row r="26" spans="1:27" s="2" customFormat="1" ht="21.95" customHeight="1">
      <c r="A26" s="147" t="s">
        <v>186</v>
      </c>
      <c r="D26" s="140"/>
      <c r="E26" s="133"/>
      <c r="F26" s="141">
        <v>0</v>
      </c>
      <c r="G26" s="143"/>
      <c r="H26" s="141">
        <v>0</v>
      </c>
      <c r="I26" s="141"/>
      <c r="J26" s="141">
        <f>J24+J25</f>
        <v>0</v>
      </c>
      <c r="K26" s="143"/>
      <c r="L26" s="141">
        <v>0</v>
      </c>
      <c r="M26" s="141"/>
      <c r="N26" s="141">
        <v>0</v>
      </c>
      <c r="O26" s="143"/>
      <c r="P26" s="141">
        <f>P24+P25</f>
        <v>-190336</v>
      </c>
      <c r="Q26" s="143"/>
      <c r="R26" s="141">
        <v>0</v>
      </c>
      <c r="S26" s="141"/>
      <c r="T26" s="141">
        <f>T24+T25</f>
        <v>172200</v>
      </c>
      <c r="U26" s="143"/>
      <c r="V26" s="141">
        <f>V24+V25</f>
        <v>880897</v>
      </c>
      <c r="W26" s="143"/>
      <c r="X26" s="141">
        <f>X24+X25</f>
        <v>1053097</v>
      </c>
      <c r="Y26" s="143"/>
      <c r="Z26" s="141">
        <f>Z24+Z25</f>
        <v>862761</v>
      </c>
      <c r="AA26" s="133"/>
    </row>
    <row r="27" spans="1:27" s="2" customFormat="1" ht="21.95" customHeight="1">
      <c r="A27" s="147" t="s">
        <v>227</v>
      </c>
      <c r="D27" s="140">
        <v>20</v>
      </c>
      <c r="E27" s="133"/>
      <c r="F27" s="141">
        <v>0</v>
      </c>
      <c r="G27" s="143"/>
      <c r="H27" s="141">
        <v>0</v>
      </c>
      <c r="I27" s="141"/>
      <c r="J27" s="141">
        <f>T27</f>
        <v>0</v>
      </c>
      <c r="K27" s="143"/>
      <c r="L27" s="141">
        <v>0</v>
      </c>
      <c r="M27" s="141"/>
      <c r="N27" s="141">
        <v>0</v>
      </c>
      <c r="O27" s="143"/>
      <c r="P27" s="141">
        <v>0</v>
      </c>
      <c r="Q27" s="143"/>
      <c r="R27" s="141">
        <v>-124772</v>
      </c>
      <c r="S27" s="141"/>
      <c r="T27" s="141">
        <v>0</v>
      </c>
      <c r="U27" s="143"/>
      <c r="V27" s="141">
        <v>0</v>
      </c>
      <c r="W27" s="143"/>
      <c r="X27" s="141">
        <f t="shared" ref="X27" si="1">SUM(T27:W27)</f>
        <v>0</v>
      </c>
      <c r="Y27" s="143"/>
      <c r="Z27" s="141">
        <f>SUM(F27:R27,X27)</f>
        <v>-124772</v>
      </c>
      <c r="AA27" s="133"/>
    </row>
    <row r="28" spans="1:27" s="2" customFormat="1" ht="21.95" customHeight="1">
      <c r="A28" s="147" t="s">
        <v>235</v>
      </c>
      <c r="D28" s="140">
        <v>20</v>
      </c>
      <c r="E28" s="133"/>
      <c r="F28" s="141">
        <v>0</v>
      </c>
      <c r="G28" s="143"/>
      <c r="H28" s="141">
        <v>0</v>
      </c>
      <c r="I28" s="141"/>
      <c r="J28" s="74">
        <f>T28</f>
        <v>0</v>
      </c>
      <c r="K28" s="143"/>
      <c r="L28" s="141">
        <v>0</v>
      </c>
      <c r="M28" s="141"/>
      <c r="N28" s="141">
        <v>124772</v>
      </c>
      <c r="O28" s="143"/>
      <c r="P28" s="141">
        <v>-124772</v>
      </c>
      <c r="Q28" s="143"/>
      <c r="R28" s="141">
        <v>0</v>
      </c>
      <c r="S28" s="141"/>
      <c r="T28" s="141">
        <v>0</v>
      </c>
      <c r="U28" s="143"/>
      <c r="V28" s="141">
        <v>0</v>
      </c>
      <c r="W28" s="143"/>
      <c r="X28" s="74">
        <f t="shared" ref="X28" si="2">SUM(T28:W28)</f>
        <v>0</v>
      </c>
      <c r="Y28" s="143"/>
      <c r="Z28" s="74">
        <f>SUM(F28:R28,X28)</f>
        <v>0</v>
      </c>
      <c r="AA28" s="133"/>
    </row>
    <row r="29" spans="1:27" ht="21.95" customHeight="1">
      <c r="A29" s="147" t="s">
        <v>208</v>
      </c>
      <c r="D29" s="140">
        <v>23</v>
      </c>
      <c r="E29" s="133"/>
      <c r="F29" s="88">
        <v>0</v>
      </c>
      <c r="G29" s="88"/>
      <c r="H29" s="88">
        <v>0</v>
      </c>
      <c r="I29" s="88"/>
      <c r="J29" s="88">
        <v>0</v>
      </c>
      <c r="K29" s="133"/>
      <c r="L29" s="88">
        <v>0</v>
      </c>
      <c r="M29" s="88"/>
      <c r="N29" s="88">
        <v>0</v>
      </c>
      <c r="O29" s="87"/>
      <c r="P29" s="88">
        <v>-164800</v>
      </c>
      <c r="Q29" s="133"/>
      <c r="R29" s="88">
        <v>0</v>
      </c>
      <c r="S29" s="88"/>
      <c r="T29" s="88">
        <v>0</v>
      </c>
      <c r="U29" s="133"/>
      <c r="V29" s="88">
        <v>0</v>
      </c>
      <c r="W29" s="88"/>
      <c r="X29" s="88">
        <f>SUM(T29:W29)</f>
        <v>0</v>
      </c>
      <c r="Y29" s="133"/>
      <c r="Z29" s="133">
        <f>SUM(F29:R29,X29)</f>
        <v>-164800</v>
      </c>
    </row>
    <row r="30" spans="1:27" ht="21.95" customHeight="1" thickBot="1">
      <c r="A30" s="136" t="s">
        <v>211</v>
      </c>
      <c r="D30" s="150"/>
      <c r="E30" s="133"/>
      <c r="F30" s="151">
        <f>SUM(F26:F29,F21:F23)</f>
        <v>2100000</v>
      </c>
      <c r="G30" s="133"/>
      <c r="H30" s="151">
        <f>SUM(H26:H29,H21:H23)</f>
        <v>9319482</v>
      </c>
      <c r="I30" s="133"/>
      <c r="J30" s="151">
        <f>SUM(J26:J29,J21:J23)</f>
        <v>-211166</v>
      </c>
      <c r="K30" s="133"/>
      <c r="L30" s="151">
        <f>SUM(L26:L29,L21:L23)</f>
        <v>210000</v>
      </c>
      <c r="M30" s="133"/>
      <c r="N30" s="151">
        <f>SUM(N26:N29,N21:N23)</f>
        <v>491556</v>
      </c>
      <c r="O30" s="133"/>
      <c r="P30" s="151">
        <f>SUM(P21,P23,P26:P29)</f>
        <v>-300928</v>
      </c>
      <c r="Q30" s="133"/>
      <c r="R30" s="151">
        <f>SUM(R21,R23,R26:R29)</f>
        <v>-491556</v>
      </c>
      <c r="S30" s="133"/>
      <c r="T30" s="151">
        <f>SUM(T21,T23,T26:T29)</f>
        <v>3705798</v>
      </c>
      <c r="U30" s="133"/>
      <c r="V30" s="151">
        <f>SUM(V21,V23,V26:V29)</f>
        <v>17183951</v>
      </c>
      <c r="W30" s="133"/>
      <c r="X30" s="151">
        <f>SUM(X21,X23,X26:X29)</f>
        <v>20889749</v>
      </c>
      <c r="Y30" s="133"/>
      <c r="Z30" s="151">
        <f>SUM(Z21,Z23,Z26:Z29)</f>
        <v>32007137</v>
      </c>
    </row>
    <row r="31" spans="1:27" ht="21.95" customHeight="1" thickTop="1">
      <c r="A31" s="147"/>
      <c r="D31" s="133"/>
      <c r="E31" s="133"/>
    </row>
    <row r="32" spans="1:27" ht="21.95" customHeight="1">
      <c r="A32" s="147" t="s">
        <v>15</v>
      </c>
    </row>
    <row r="33" spans="5:26" ht="21.95" customHeight="1">
      <c r="F33" s="86">
        <f>F30-BS!I88</f>
        <v>0</v>
      </c>
      <c r="H33" s="86">
        <f>H30-BS!I91</f>
        <v>0</v>
      </c>
      <c r="J33" s="86" t="e">
        <f>J30-BS!#REF!</f>
        <v>#REF!</v>
      </c>
      <c r="L33" s="86">
        <f>L30-BS!I94</f>
        <v>210000</v>
      </c>
      <c r="N33" s="86">
        <f>N30-BS!I95</f>
        <v>281556</v>
      </c>
      <c r="P33" s="86">
        <f>P30-BS!I96</f>
        <v>-792484</v>
      </c>
      <c r="R33" s="86">
        <f>R30-BS!I97</f>
        <v>-190628</v>
      </c>
      <c r="X33" s="86">
        <f>X30-BS!I98</f>
        <v>21381305</v>
      </c>
      <c r="Z33" s="86">
        <f>Z30-BS!I101</f>
        <v>32007137</v>
      </c>
    </row>
    <row r="34" spans="5:26" ht="21.95" customHeight="1"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</row>
    <row r="48" spans="5:26" ht="21.95" customHeight="1">
      <c r="E48" s="86"/>
    </row>
    <row r="49" spans="5:5" ht="21.95" customHeight="1">
      <c r="E49" s="86"/>
    </row>
    <row r="50" spans="5:5" ht="21.95" customHeight="1">
      <c r="E50" s="86"/>
    </row>
    <row r="51" spans="5:5" ht="21.95" customHeight="1">
      <c r="E51" s="86"/>
    </row>
    <row r="52" spans="5:5" ht="21.95" customHeight="1">
      <c r="E52" s="86"/>
    </row>
    <row r="53" spans="5:5" ht="21.95" customHeight="1">
      <c r="E53" s="86"/>
    </row>
    <row r="54" spans="5:5" ht="21.95" customHeight="1">
      <c r="E54" s="86"/>
    </row>
    <row r="55" spans="5:5" ht="21.95" customHeight="1">
      <c r="E55" s="86"/>
    </row>
    <row r="56" spans="5:5" ht="21.95" customHeight="1">
      <c r="E56" s="86"/>
    </row>
    <row r="57" spans="5:5" ht="21.95" customHeight="1">
      <c r="E57" s="86"/>
    </row>
    <row r="60" spans="5:5" ht="21.95" customHeight="1">
      <c r="E60" s="86"/>
    </row>
  </sheetData>
  <mergeCells count="6">
    <mergeCell ref="L12:N12"/>
    <mergeCell ref="F6:Z6"/>
    <mergeCell ref="T7:X7"/>
    <mergeCell ref="T8:V8"/>
    <mergeCell ref="D10:F10"/>
    <mergeCell ref="L11:P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90"/>
  <sheetViews>
    <sheetView showGridLines="0" tabSelected="1" view="pageBreakPreview" topLeftCell="A43" zoomScaleNormal="100" zoomScaleSheetLayoutView="100" workbookViewId="0">
      <selection activeCell="A59" sqref="A59"/>
    </sheetView>
  </sheetViews>
  <sheetFormatPr defaultColWidth="10.7109375" defaultRowHeight="21.95" customHeight="1"/>
  <cols>
    <col min="1" max="1" width="52.28515625" style="90" customWidth="1"/>
    <col min="2" max="2" width="1.85546875" style="91" customWidth="1"/>
    <col min="3" max="3" width="7.42578125" style="90" customWidth="1"/>
    <col min="4" max="4" width="1.7109375" style="91" customWidth="1"/>
    <col min="5" max="5" width="14.7109375" style="91" customWidth="1"/>
    <col min="6" max="6" width="1.7109375" style="91" customWidth="1"/>
    <col min="7" max="7" width="14.7109375" style="91" customWidth="1"/>
    <col min="8" max="8" width="1.7109375" style="91" customWidth="1"/>
    <col min="9" max="9" width="14.7109375" style="91" customWidth="1"/>
    <col min="10" max="10" width="1.7109375" style="91" customWidth="1"/>
    <col min="11" max="11" width="14.7109375" style="91" customWidth="1"/>
    <col min="12" max="16384" width="10.7109375" style="91"/>
  </cols>
  <sheetData>
    <row r="1" spans="1:11" ht="21.95" customHeight="1">
      <c r="K1" s="14" t="s">
        <v>183</v>
      </c>
    </row>
    <row r="2" spans="1:11" s="89" customFormat="1" ht="20.45" customHeight="1">
      <c r="A2" s="85" t="s">
        <v>119</v>
      </c>
      <c r="B2" s="11"/>
      <c r="C2" s="12"/>
      <c r="D2" s="13"/>
      <c r="E2" s="13"/>
      <c r="F2" s="13"/>
      <c r="G2" s="13"/>
      <c r="H2" s="13"/>
      <c r="I2" s="13"/>
      <c r="J2" s="13"/>
      <c r="K2" s="13"/>
    </row>
    <row r="3" spans="1:11" s="89" customFormat="1" ht="20.45" customHeight="1">
      <c r="A3" s="85" t="s">
        <v>219</v>
      </c>
      <c r="B3" s="11"/>
      <c r="C3" s="12"/>
      <c r="D3" s="13"/>
      <c r="E3" s="13"/>
      <c r="F3" s="13"/>
      <c r="G3" s="13"/>
      <c r="H3" s="13"/>
      <c r="I3" s="13"/>
      <c r="J3" s="13"/>
      <c r="K3" s="13"/>
    </row>
    <row r="4" spans="1:11" s="89" customFormat="1" ht="20.45" customHeight="1">
      <c r="A4" s="85" t="s">
        <v>210</v>
      </c>
      <c r="B4" s="13"/>
      <c r="C4" s="12"/>
      <c r="D4" s="13"/>
      <c r="E4" s="13"/>
      <c r="F4" s="13"/>
      <c r="G4" s="13"/>
      <c r="H4" s="13"/>
      <c r="I4" s="13"/>
      <c r="J4" s="13"/>
      <c r="K4" s="13"/>
    </row>
    <row r="5" spans="1:11" s="89" customFormat="1" ht="18" customHeight="1">
      <c r="B5" s="13"/>
      <c r="C5" s="12"/>
      <c r="D5" s="13"/>
      <c r="E5" s="13"/>
      <c r="F5" s="13"/>
      <c r="G5" s="13"/>
      <c r="H5" s="13"/>
      <c r="I5" s="13"/>
      <c r="J5" s="13"/>
      <c r="K5" s="14" t="s">
        <v>174</v>
      </c>
    </row>
    <row r="6" spans="1:11" ht="18" customHeight="1">
      <c r="E6" s="123"/>
      <c r="F6" s="123" t="s">
        <v>0</v>
      </c>
      <c r="G6" s="123"/>
      <c r="H6" s="15"/>
      <c r="I6" s="123"/>
      <c r="J6" s="123" t="s">
        <v>1</v>
      </c>
      <c r="K6" s="123"/>
    </row>
    <row r="7" spans="1:11" ht="18" customHeight="1">
      <c r="C7" s="50"/>
      <c r="E7" s="132">
        <v>2019</v>
      </c>
      <c r="F7" s="51"/>
      <c r="G7" s="132">
        <v>2018</v>
      </c>
      <c r="H7" s="51"/>
      <c r="I7" s="132">
        <v>2019</v>
      </c>
      <c r="J7" s="51"/>
      <c r="K7" s="132">
        <v>2018</v>
      </c>
    </row>
    <row r="8" spans="1:11" ht="18" customHeight="1">
      <c r="C8" s="50"/>
      <c r="E8" s="70"/>
      <c r="F8" s="51"/>
      <c r="G8" s="70"/>
      <c r="H8" s="51"/>
      <c r="I8" s="70"/>
      <c r="J8" s="51"/>
      <c r="K8" s="70" t="s">
        <v>214</v>
      </c>
    </row>
    <row r="9" spans="1:11" s="15" customFormat="1" ht="20.45" customHeight="1">
      <c r="A9" s="67" t="s">
        <v>89</v>
      </c>
      <c r="C9" s="68"/>
      <c r="E9" s="129"/>
      <c r="F9" s="129"/>
      <c r="G9" s="129"/>
      <c r="H9" s="130"/>
      <c r="I9" s="129"/>
      <c r="J9" s="129"/>
      <c r="K9" s="129"/>
    </row>
    <row r="10" spans="1:11" ht="20.45" customHeight="1">
      <c r="A10" s="90" t="s">
        <v>266</v>
      </c>
      <c r="C10" s="94"/>
      <c r="E10" s="79">
        <f>'PL 6m'!E33</f>
        <v>-166737</v>
      </c>
      <c r="F10" s="79"/>
      <c r="G10" s="79">
        <f>'PL 6m'!G33</f>
        <v>811528</v>
      </c>
      <c r="H10" s="79"/>
      <c r="I10" s="79">
        <f>'PL 6m'!I33</f>
        <v>-230233</v>
      </c>
      <c r="J10" s="79"/>
      <c r="K10" s="79">
        <f>'PL 6m'!K33</f>
        <v>727040</v>
      </c>
    </row>
    <row r="11" spans="1:11" ht="20.45" customHeight="1">
      <c r="A11" s="90" t="s">
        <v>267</v>
      </c>
      <c r="C11" s="94"/>
      <c r="E11" s="93"/>
      <c r="F11" s="93"/>
      <c r="G11" s="93"/>
      <c r="H11" s="93"/>
      <c r="I11" s="93"/>
      <c r="J11" s="93"/>
      <c r="K11" s="93"/>
    </row>
    <row r="12" spans="1:11" ht="20.45" customHeight="1">
      <c r="A12" s="90" t="s">
        <v>90</v>
      </c>
      <c r="C12" s="94"/>
      <c r="E12" s="93"/>
      <c r="F12" s="93"/>
      <c r="G12" s="93"/>
      <c r="H12" s="93"/>
      <c r="I12" s="93"/>
      <c r="J12" s="93"/>
      <c r="K12" s="93"/>
    </row>
    <row r="13" spans="1:11" ht="20.45" customHeight="1">
      <c r="A13" s="24" t="s">
        <v>91</v>
      </c>
      <c r="C13" s="94"/>
      <c r="E13" s="93">
        <v>701851</v>
      </c>
      <c r="F13" s="93"/>
      <c r="G13" s="93">
        <v>677370</v>
      </c>
      <c r="H13" s="93"/>
      <c r="I13" s="93">
        <v>543845</v>
      </c>
      <c r="J13" s="93"/>
      <c r="K13" s="93">
        <v>524452</v>
      </c>
    </row>
    <row r="14" spans="1:11" ht="20.45" customHeight="1">
      <c r="A14" s="24" t="s">
        <v>252</v>
      </c>
      <c r="C14" s="94"/>
      <c r="E14" s="93">
        <v>7182</v>
      </c>
      <c r="F14" s="93"/>
      <c r="G14" s="93">
        <v>-600</v>
      </c>
      <c r="H14" s="93"/>
      <c r="I14" s="93">
        <v>-1219</v>
      </c>
      <c r="J14" s="93"/>
      <c r="K14" s="93">
        <v>-617</v>
      </c>
    </row>
    <row r="15" spans="1:11" ht="20.45" customHeight="1">
      <c r="A15" s="24" t="s">
        <v>253</v>
      </c>
      <c r="C15" s="94"/>
      <c r="E15" s="93">
        <v>1807</v>
      </c>
      <c r="F15" s="93"/>
      <c r="G15" s="93">
        <v>0</v>
      </c>
      <c r="H15" s="93"/>
      <c r="I15" s="93">
        <v>-22</v>
      </c>
      <c r="J15" s="93"/>
      <c r="K15" s="93">
        <v>0</v>
      </c>
    </row>
    <row r="16" spans="1:11" ht="20.45" customHeight="1">
      <c r="A16" s="90" t="s">
        <v>204</v>
      </c>
      <c r="C16" s="94"/>
      <c r="E16" s="93">
        <v>-180894</v>
      </c>
      <c r="F16" s="93"/>
      <c r="G16" s="93">
        <f>-2858+290</f>
        <v>-2568</v>
      </c>
      <c r="H16" s="93"/>
      <c r="I16" s="93">
        <v>-182900</v>
      </c>
      <c r="J16" s="93"/>
      <c r="K16" s="93">
        <v>-2589</v>
      </c>
    </row>
    <row r="17" spans="1:11" ht="20.45" customHeight="1">
      <c r="A17" s="90" t="s">
        <v>221</v>
      </c>
      <c r="C17" s="94"/>
      <c r="E17" s="93">
        <v>0</v>
      </c>
      <c r="F17" s="93"/>
      <c r="G17" s="93">
        <v>0</v>
      </c>
      <c r="H17" s="93"/>
      <c r="I17" s="93">
        <v>-214678</v>
      </c>
      <c r="J17" s="93"/>
      <c r="K17" s="93">
        <v>-273789</v>
      </c>
    </row>
    <row r="18" spans="1:11" ht="20.45" customHeight="1">
      <c r="A18" s="100" t="s">
        <v>154</v>
      </c>
      <c r="C18" s="94"/>
      <c r="E18" s="93">
        <v>-375164</v>
      </c>
      <c r="F18" s="93"/>
      <c r="G18" s="93">
        <v>-425935</v>
      </c>
      <c r="H18" s="93"/>
      <c r="I18" s="93">
        <v>0</v>
      </c>
      <c r="J18" s="93"/>
      <c r="K18" s="93">
        <v>0</v>
      </c>
    </row>
    <row r="19" spans="1:11" ht="20.45" customHeight="1">
      <c r="A19" s="100" t="s">
        <v>92</v>
      </c>
      <c r="C19" s="94"/>
      <c r="E19" s="93">
        <v>266930</v>
      </c>
      <c r="F19" s="93"/>
      <c r="G19" s="93">
        <v>73825</v>
      </c>
      <c r="H19" s="93"/>
      <c r="I19" s="93">
        <v>218478</v>
      </c>
      <c r="J19" s="93"/>
      <c r="K19" s="93">
        <v>45548</v>
      </c>
    </row>
    <row r="20" spans="1:11" ht="20.45" customHeight="1">
      <c r="A20" s="90" t="s">
        <v>194</v>
      </c>
      <c r="C20" s="94"/>
      <c r="E20" s="93">
        <v>-54513</v>
      </c>
      <c r="F20" s="93"/>
      <c r="G20" s="93">
        <v>-45512</v>
      </c>
      <c r="H20" s="93"/>
      <c r="I20" s="93">
        <v>-54689</v>
      </c>
      <c r="J20" s="93"/>
      <c r="K20" s="93">
        <v>-45916</v>
      </c>
    </row>
    <row r="21" spans="1:11" ht="20.45" customHeight="1">
      <c r="A21" s="90" t="s">
        <v>117</v>
      </c>
      <c r="C21" s="94"/>
      <c r="E21" s="93">
        <v>-282522</v>
      </c>
      <c r="F21" s="93"/>
      <c r="G21" s="93">
        <v>-258587</v>
      </c>
      <c r="H21" s="93"/>
      <c r="I21" s="93">
        <v>-618248</v>
      </c>
      <c r="J21" s="93"/>
      <c r="K21" s="93">
        <v>-632099</v>
      </c>
    </row>
    <row r="22" spans="1:11" ht="20.45" customHeight="1">
      <c r="A22" s="90" t="s">
        <v>93</v>
      </c>
      <c r="C22" s="94"/>
      <c r="E22" s="91">
        <v>-49254</v>
      </c>
      <c r="F22" s="93"/>
      <c r="G22" s="91">
        <v>-59648</v>
      </c>
      <c r="H22" s="93"/>
      <c r="I22" s="93">
        <v>-49829</v>
      </c>
      <c r="J22" s="93"/>
      <c r="K22" s="93">
        <v>-59960</v>
      </c>
    </row>
    <row r="23" spans="1:11" ht="20.45" customHeight="1">
      <c r="A23" s="90" t="s">
        <v>139</v>
      </c>
      <c r="C23" s="94"/>
      <c r="E23" s="71">
        <v>881455</v>
      </c>
      <c r="F23" s="93"/>
      <c r="G23" s="71">
        <v>932061</v>
      </c>
      <c r="H23" s="93"/>
      <c r="I23" s="71">
        <v>855364</v>
      </c>
      <c r="J23" s="93"/>
      <c r="K23" s="71">
        <v>905748</v>
      </c>
    </row>
    <row r="24" spans="1:11" ht="20.45" customHeight="1">
      <c r="A24" s="24" t="s">
        <v>94</v>
      </c>
      <c r="C24" s="94"/>
      <c r="E24" s="93"/>
      <c r="F24" s="93"/>
      <c r="G24" s="93"/>
      <c r="H24" s="93"/>
      <c r="I24" s="93"/>
      <c r="J24" s="93"/>
      <c r="K24" s="93"/>
    </row>
    <row r="25" spans="1:11" ht="20.45" customHeight="1">
      <c r="A25" s="90" t="s">
        <v>95</v>
      </c>
      <c r="C25" s="94"/>
      <c r="E25" s="93">
        <f>SUM(E10:E23)</f>
        <v>750141</v>
      </c>
      <c r="F25" s="93"/>
      <c r="G25" s="93">
        <f>SUM(G10:G23)</f>
        <v>1701934</v>
      </c>
      <c r="H25" s="93"/>
      <c r="I25" s="93">
        <f>SUM(I10:I24)</f>
        <v>265869</v>
      </c>
      <c r="J25" s="93"/>
      <c r="K25" s="93">
        <f>SUM(K10:K24)</f>
        <v>1187818</v>
      </c>
    </row>
    <row r="26" spans="1:11" ht="20.45" customHeight="1">
      <c r="A26" s="90" t="s">
        <v>96</v>
      </c>
      <c r="C26" s="94"/>
      <c r="E26" s="93"/>
      <c r="F26" s="93"/>
      <c r="G26" s="93"/>
      <c r="H26" s="93"/>
      <c r="I26" s="93"/>
      <c r="J26" s="93"/>
      <c r="K26" s="93"/>
    </row>
    <row r="27" spans="1:11" ht="20.45" customHeight="1">
      <c r="A27" s="90" t="s">
        <v>97</v>
      </c>
      <c r="C27" s="94"/>
      <c r="E27" s="93">
        <v>426278</v>
      </c>
      <c r="F27" s="93"/>
      <c r="G27" s="93">
        <v>338574</v>
      </c>
      <c r="H27" s="93"/>
      <c r="I27" s="93">
        <v>370072</v>
      </c>
      <c r="J27" s="93"/>
      <c r="K27" s="93">
        <v>322729</v>
      </c>
    </row>
    <row r="28" spans="1:11" ht="20.45" customHeight="1">
      <c r="A28" s="90" t="s">
        <v>98</v>
      </c>
      <c r="C28" s="94"/>
      <c r="E28" s="93">
        <v>28717</v>
      </c>
      <c r="F28" s="93"/>
      <c r="G28" s="93">
        <v>-34821</v>
      </c>
      <c r="H28" s="93"/>
      <c r="I28" s="93">
        <v>3161</v>
      </c>
      <c r="J28" s="93"/>
      <c r="K28" s="93">
        <v>-44374</v>
      </c>
    </row>
    <row r="29" spans="1:11" ht="20.45" customHeight="1">
      <c r="A29" s="24" t="s">
        <v>99</v>
      </c>
      <c r="B29" s="89"/>
      <c r="C29" s="94"/>
      <c r="E29" s="93">
        <v>532841</v>
      </c>
      <c r="F29" s="93"/>
      <c r="G29" s="93">
        <v>819970</v>
      </c>
      <c r="H29" s="93"/>
      <c r="I29" s="93">
        <v>542313</v>
      </c>
      <c r="J29" s="93"/>
      <c r="K29" s="93">
        <v>869535</v>
      </c>
    </row>
    <row r="30" spans="1:11" ht="20.45" customHeight="1">
      <c r="A30" s="90" t="s">
        <v>100</v>
      </c>
      <c r="C30" s="94"/>
      <c r="E30" s="93">
        <v>107708</v>
      </c>
      <c r="F30" s="93"/>
      <c r="G30" s="93">
        <v>-216272</v>
      </c>
      <c r="H30" s="93"/>
      <c r="I30" s="93">
        <v>115837</v>
      </c>
      <c r="J30" s="93"/>
      <c r="K30" s="93">
        <v>-214607</v>
      </c>
    </row>
    <row r="31" spans="1:11" ht="20.45" customHeight="1">
      <c r="A31" s="90" t="s">
        <v>101</v>
      </c>
      <c r="C31" s="94"/>
      <c r="E31" s="93"/>
      <c r="F31" s="92"/>
      <c r="G31" s="93"/>
      <c r="H31" s="92"/>
      <c r="I31" s="93"/>
      <c r="J31" s="92"/>
      <c r="K31" s="93"/>
    </row>
    <row r="32" spans="1:11" ht="20.45" customHeight="1">
      <c r="A32" s="24" t="s">
        <v>102</v>
      </c>
      <c r="C32" s="94"/>
      <c r="E32" s="93">
        <v>-319318</v>
      </c>
      <c r="F32" s="93"/>
      <c r="G32" s="93">
        <v>-352846</v>
      </c>
      <c r="H32" s="93"/>
      <c r="I32" s="93">
        <v>-309086</v>
      </c>
      <c r="J32" s="93"/>
      <c r="K32" s="93">
        <v>-320420</v>
      </c>
    </row>
    <row r="33" spans="1:11" ht="20.45" customHeight="1">
      <c r="A33" s="90" t="s">
        <v>103</v>
      </c>
      <c r="C33" s="94"/>
      <c r="E33" s="93">
        <v>-477748</v>
      </c>
      <c r="F33" s="93"/>
      <c r="G33" s="93">
        <v>-369940</v>
      </c>
      <c r="H33" s="93"/>
      <c r="I33" s="93">
        <v>-440121</v>
      </c>
      <c r="J33" s="93"/>
      <c r="K33" s="92">
        <v>-302881</v>
      </c>
    </row>
    <row r="34" spans="1:11" ht="20.45" customHeight="1">
      <c r="A34" s="90" t="s">
        <v>205</v>
      </c>
      <c r="C34" s="94"/>
      <c r="E34" s="93">
        <v>-10905</v>
      </c>
      <c r="F34" s="93"/>
      <c r="G34" s="93">
        <v>-3028</v>
      </c>
      <c r="H34" s="93"/>
      <c r="I34" s="93">
        <v>-10905</v>
      </c>
      <c r="J34" s="93"/>
      <c r="K34" s="93">
        <v>-3028</v>
      </c>
    </row>
    <row r="35" spans="1:11" ht="20.45" customHeight="1">
      <c r="A35" s="90" t="s">
        <v>104</v>
      </c>
      <c r="C35" s="94"/>
      <c r="E35" s="71">
        <v>-4263</v>
      </c>
      <c r="F35" s="93"/>
      <c r="G35" s="71">
        <v>3075</v>
      </c>
      <c r="H35" s="93"/>
      <c r="I35" s="71">
        <v>0</v>
      </c>
      <c r="J35" s="93"/>
      <c r="K35" s="71">
        <v>0</v>
      </c>
    </row>
    <row r="36" spans="1:11" ht="20.45" customHeight="1">
      <c r="A36" s="90" t="s">
        <v>89</v>
      </c>
      <c r="C36" s="94"/>
      <c r="E36" s="93">
        <f>SUM(E25:E35)</f>
        <v>1033451</v>
      </c>
      <c r="F36" s="93"/>
      <c r="G36" s="93">
        <f>SUM(G25:G35)</f>
        <v>1886646</v>
      </c>
      <c r="H36" s="93"/>
      <c r="I36" s="93">
        <f>SUM(I25:I35)</f>
        <v>537140</v>
      </c>
      <c r="J36" s="93"/>
      <c r="K36" s="93">
        <f>SUM(K25:K35)</f>
        <v>1494772</v>
      </c>
    </row>
    <row r="37" spans="1:11" ht="20.45" customHeight="1">
      <c r="A37" s="90" t="s">
        <v>206</v>
      </c>
      <c r="C37" s="94"/>
      <c r="E37" s="71">
        <v>-76942</v>
      </c>
      <c r="F37" s="93"/>
      <c r="G37" s="71">
        <v>-279085</v>
      </c>
      <c r="H37" s="93"/>
      <c r="I37" s="71">
        <v>-7802</v>
      </c>
      <c r="J37" s="93"/>
      <c r="K37" s="71">
        <v>-185515</v>
      </c>
    </row>
    <row r="38" spans="1:11" ht="20.45" customHeight="1">
      <c r="A38" s="69" t="s">
        <v>189</v>
      </c>
      <c r="B38" s="89"/>
      <c r="C38" s="94"/>
      <c r="E38" s="71">
        <f>SUM(E36:E37)</f>
        <v>956509</v>
      </c>
      <c r="F38" s="93"/>
      <c r="G38" s="71">
        <f>SUM(G36:G37)</f>
        <v>1607561</v>
      </c>
      <c r="H38" s="93"/>
      <c r="I38" s="71">
        <f>SUM(I36:I37)</f>
        <v>529338</v>
      </c>
      <c r="J38" s="93"/>
      <c r="K38" s="71">
        <f>SUM(K36:K37)</f>
        <v>1309257</v>
      </c>
    </row>
    <row r="39" spans="1:11" ht="18.75" customHeight="1">
      <c r="A39" s="24"/>
      <c r="B39" s="89"/>
      <c r="C39" s="94"/>
    </row>
    <row r="40" spans="1:11" ht="20.45" customHeight="1">
      <c r="A40" s="24" t="s">
        <v>15</v>
      </c>
      <c r="B40" s="89"/>
      <c r="C40" s="94"/>
      <c r="F40" s="20"/>
    </row>
    <row r="41" spans="1:11" ht="21.6" customHeight="1">
      <c r="K41" s="14" t="s">
        <v>183</v>
      </c>
    </row>
    <row r="42" spans="1:11" s="89" customFormat="1" ht="21.6" customHeight="1">
      <c r="A42" s="85" t="s">
        <v>119</v>
      </c>
      <c r="B42" s="11"/>
      <c r="C42" s="12"/>
      <c r="D42" s="13"/>
      <c r="E42" s="13"/>
      <c r="F42" s="13"/>
      <c r="G42" s="13"/>
      <c r="H42" s="13"/>
      <c r="I42" s="13"/>
      <c r="J42" s="13"/>
      <c r="K42" s="13"/>
    </row>
    <row r="43" spans="1:11" s="89" customFormat="1" ht="21.6" customHeight="1">
      <c r="A43" s="85" t="s">
        <v>220</v>
      </c>
      <c r="B43" s="11"/>
      <c r="C43" s="12"/>
      <c r="D43" s="13"/>
      <c r="E43" s="13"/>
      <c r="F43" s="13"/>
      <c r="G43" s="13"/>
      <c r="H43" s="13"/>
      <c r="I43" s="13"/>
      <c r="J43" s="13"/>
      <c r="K43" s="13"/>
    </row>
    <row r="44" spans="1:11" s="89" customFormat="1" ht="21.6" customHeight="1">
      <c r="A44" s="85" t="s">
        <v>210</v>
      </c>
      <c r="B44" s="13"/>
      <c r="C44" s="12"/>
      <c r="D44" s="13"/>
      <c r="E44" s="13"/>
      <c r="F44" s="13"/>
      <c r="G44" s="13"/>
      <c r="H44" s="13"/>
      <c r="I44" s="13"/>
      <c r="J44" s="13"/>
      <c r="K44" s="13"/>
    </row>
    <row r="45" spans="1:11" s="89" customFormat="1" ht="21.6" customHeight="1">
      <c r="B45" s="13"/>
      <c r="C45" s="12"/>
      <c r="D45" s="13"/>
      <c r="E45" s="13"/>
      <c r="F45" s="13"/>
      <c r="G45" s="13"/>
      <c r="H45" s="13"/>
      <c r="I45" s="13"/>
      <c r="J45" s="13"/>
      <c r="K45" s="14" t="s">
        <v>174</v>
      </c>
    </row>
    <row r="46" spans="1:11" ht="21.6" customHeight="1">
      <c r="E46" s="123"/>
      <c r="F46" s="123" t="s">
        <v>0</v>
      </c>
      <c r="G46" s="123"/>
      <c r="H46" s="15"/>
      <c r="I46" s="123"/>
      <c r="J46" s="123" t="s">
        <v>1</v>
      </c>
      <c r="K46" s="123"/>
    </row>
    <row r="47" spans="1:11" ht="18" customHeight="1">
      <c r="C47" s="50"/>
      <c r="E47" s="132">
        <v>2019</v>
      </c>
      <c r="F47" s="51"/>
      <c r="G47" s="132">
        <v>2018</v>
      </c>
      <c r="H47" s="51"/>
      <c r="I47" s="132">
        <v>2019</v>
      </c>
      <c r="J47" s="51"/>
      <c r="K47" s="132">
        <v>2018</v>
      </c>
    </row>
    <row r="48" spans="1:11" ht="18" customHeight="1">
      <c r="C48" s="50"/>
      <c r="E48" s="70"/>
      <c r="F48" s="51"/>
      <c r="G48" s="70"/>
      <c r="H48" s="51"/>
      <c r="I48" s="70"/>
      <c r="J48" s="51"/>
      <c r="K48" s="70" t="s">
        <v>214</v>
      </c>
    </row>
    <row r="49" spans="1:11" ht="21.6" customHeight="1">
      <c r="A49" s="67" t="s">
        <v>105</v>
      </c>
      <c r="B49" s="15"/>
      <c r="C49" s="94"/>
      <c r="E49" s="22"/>
      <c r="F49" s="20"/>
      <c r="G49" s="22"/>
      <c r="I49" s="22"/>
      <c r="J49" s="20"/>
      <c r="K49" s="22"/>
    </row>
    <row r="50" spans="1:11" ht="21.6" customHeight="1">
      <c r="A50" s="90" t="s">
        <v>222</v>
      </c>
      <c r="C50" s="94"/>
      <c r="E50" s="79">
        <v>0</v>
      </c>
      <c r="F50" s="93"/>
      <c r="G50" s="79">
        <v>1690</v>
      </c>
      <c r="H50" s="93"/>
      <c r="I50" s="79">
        <v>0</v>
      </c>
      <c r="J50" s="93"/>
      <c r="K50" s="79">
        <v>1690</v>
      </c>
    </row>
    <row r="51" spans="1:11" ht="21.6" customHeight="1">
      <c r="A51" s="90" t="s">
        <v>141</v>
      </c>
      <c r="C51" s="94"/>
      <c r="E51" s="79">
        <v>3000</v>
      </c>
      <c r="F51" s="93"/>
      <c r="G51" s="79">
        <v>2251000</v>
      </c>
      <c r="H51" s="93"/>
      <c r="I51" s="79">
        <v>3000</v>
      </c>
      <c r="J51" s="93"/>
      <c r="K51" s="79">
        <v>2251000</v>
      </c>
    </row>
    <row r="52" spans="1:11" ht="21.6" customHeight="1">
      <c r="A52" s="90" t="s">
        <v>149</v>
      </c>
      <c r="C52" s="94"/>
      <c r="E52" s="79">
        <v>-1656377</v>
      </c>
      <c r="F52" s="79"/>
      <c r="G52" s="79">
        <v>-411225</v>
      </c>
      <c r="H52" s="79"/>
      <c r="I52" s="79">
        <v>-1474048</v>
      </c>
      <c r="J52" s="79"/>
      <c r="K52" s="79">
        <v>-296581</v>
      </c>
    </row>
    <row r="53" spans="1:11" ht="21.6" customHeight="1">
      <c r="A53" s="90" t="s">
        <v>150</v>
      </c>
      <c r="C53" s="94"/>
      <c r="E53" s="79">
        <v>-9838</v>
      </c>
      <c r="F53" s="79"/>
      <c r="G53" s="79">
        <v>-14967</v>
      </c>
      <c r="H53" s="79"/>
      <c r="I53" s="79">
        <v>-9289</v>
      </c>
      <c r="J53" s="79"/>
      <c r="K53" s="79">
        <v>-13568</v>
      </c>
    </row>
    <row r="54" spans="1:11" ht="21.6" customHeight="1">
      <c r="A54" s="90" t="s">
        <v>268</v>
      </c>
      <c r="C54" s="94"/>
      <c r="E54" s="79">
        <v>0</v>
      </c>
      <c r="F54" s="79"/>
      <c r="G54" s="79">
        <v>-37113</v>
      </c>
      <c r="H54" s="79"/>
      <c r="I54" s="79">
        <v>0</v>
      </c>
      <c r="J54" s="79"/>
      <c r="K54" s="79">
        <v>0</v>
      </c>
    </row>
    <row r="55" spans="1:11" s="21" customFormat="1" ht="21.6" customHeight="1">
      <c r="A55" s="25" t="s">
        <v>207</v>
      </c>
      <c r="C55" s="70"/>
      <c r="E55" s="79">
        <v>0</v>
      </c>
      <c r="F55" s="79"/>
      <c r="G55" s="79">
        <v>-2266917</v>
      </c>
      <c r="H55" s="79"/>
      <c r="I55" s="79">
        <v>0</v>
      </c>
      <c r="J55" s="79"/>
      <c r="K55" s="79">
        <v>-2266917</v>
      </c>
    </row>
    <row r="56" spans="1:11" s="21" customFormat="1" ht="21.6" customHeight="1">
      <c r="A56" s="25" t="s">
        <v>151</v>
      </c>
      <c r="C56" s="70"/>
      <c r="E56" s="79">
        <v>51968</v>
      </c>
      <c r="F56" s="79"/>
      <c r="G56" s="79">
        <v>54348</v>
      </c>
      <c r="H56" s="79"/>
      <c r="I56" s="79">
        <v>53929</v>
      </c>
      <c r="J56" s="79"/>
      <c r="K56" s="79">
        <v>53392</v>
      </c>
    </row>
    <row r="57" spans="1:11" s="21" customFormat="1" ht="21.6" customHeight="1">
      <c r="A57" s="25" t="s">
        <v>171</v>
      </c>
      <c r="C57" s="70"/>
      <c r="E57" s="93">
        <v>0</v>
      </c>
      <c r="F57" s="79"/>
      <c r="G57" s="93">
        <v>0</v>
      </c>
      <c r="H57" s="79"/>
      <c r="I57" s="93">
        <v>330875</v>
      </c>
      <c r="J57" s="79"/>
      <c r="K57" s="93">
        <v>334748</v>
      </c>
    </row>
    <row r="58" spans="1:11" s="21" customFormat="1" ht="21.6" customHeight="1">
      <c r="A58" s="25" t="s">
        <v>172</v>
      </c>
      <c r="C58" s="70"/>
      <c r="E58" s="79">
        <v>374676</v>
      </c>
      <c r="F58" s="79"/>
      <c r="G58" s="79">
        <v>420661</v>
      </c>
      <c r="H58" s="79"/>
      <c r="I58" s="79">
        <v>374676</v>
      </c>
      <c r="J58" s="79"/>
      <c r="K58" s="79">
        <v>420661</v>
      </c>
    </row>
    <row r="59" spans="1:11" s="21" customFormat="1" ht="21.6" customHeight="1">
      <c r="A59" s="25" t="s">
        <v>195</v>
      </c>
      <c r="C59" s="70"/>
      <c r="E59" s="79">
        <v>282522</v>
      </c>
      <c r="F59" s="79"/>
      <c r="G59" s="79">
        <v>258587</v>
      </c>
      <c r="H59" s="79"/>
      <c r="I59" s="79">
        <v>243572</v>
      </c>
      <c r="J59" s="79"/>
      <c r="K59" s="79">
        <v>211438</v>
      </c>
    </row>
    <row r="60" spans="1:11" s="21" customFormat="1" ht="21.6" customHeight="1">
      <c r="A60" s="25" t="s">
        <v>223</v>
      </c>
      <c r="C60" s="70"/>
      <c r="E60" s="79">
        <v>788134</v>
      </c>
      <c r="F60" s="79"/>
      <c r="G60" s="79">
        <v>5985</v>
      </c>
      <c r="H60" s="79"/>
      <c r="I60" s="79">
        <v>787795</v>
      </c>
      <c r="J60" s="79"/>
      <c r="K60" s="79">
        <v>4467</v>
      </c>
    </row>
    <row r="61" spans="1:11" s="21" customFormat="1" ht="21.6" customHeight="1">
      <c r="A61" s="25" t="s">
        <v>254</v>
      </c>
      <c r="C61" s="70"/>
      <c r="E61" s="79">
        <v>0</v>
      </c>
      <c r="F61" s="79"/>
      <c r="G61" s="79">
        <v>129028</v>
      </c>
      <c r="H61" s="79"/>
      <c r="I61" s="79">
        <v>0</v>
      </c>
      <c r="J61" s="79"/>
      <c r="K61" s="79">
        <v>129028</v>
      </c>
    </row>
    <row r="62" spans="1:11" ht="21.6" customHeight="1">
      <c r="A62" s="67" t="s">
        <v>255</v>
      </c>
      <c r="B62" s="15"/>
      <c r="C62" s="94"/>
      <c r="E62" s="72">
        <f>SUM(E50:E61)</f>
        <v>-165915</v>
      </c>
      <c r="F62" s="93"/>
      <c r="G62" s="72">
        <f>SUM(G50:G61)</f>
        <v>391077</v>
      </c>
      <c r="H62" s="93"/>
      <c r="I62" s="72">
        <f>SUM(I50:I61)</f>
        <v>310510</v>
      </c>
      <c r="J62" s="93"/>
      <c r="K62" s="72">
        <f>SUM(K50:K61)</f>
        <v>829358</v>
      </c>
    </row>
    <row r="63" spans="1:11" ht="21.6" customHeight="1">
      <c r="A63" s="67" t="s">
        <v>107</v>
      </c>
      <c r="B63" s="89"/>
      <c r="C63" s="94"/>
      <c r="E63" s="93"/>
      <c r="F63" s="93"/>
      <c r="G63" s="93"/>
      <c r="H63" s="93"/>
      <c r="I63" s="93"/>
      <c r="J63" s="93"/>
      <c r="K63" s="93"/>
    </row>
    <row r="64" spans="1:11" ht="21.6" customHeight="1">
      <c r="A64" s="24" t="s">
        <v>224</v>
      </c>
      <c r="B64" s="89"/>
      <c r="C64" s="94"/>
      <c r="E64" s="93">
        <v>4824</v>
      </c>
      <c r="F64" s="93"/>
      <c r="G64" s="93">
        <v>35255</v>
      </c>
      <c r="H64" s="93"/>
      <c r="I64" s="93">
        <v>0</v>
      </c>
      <c r="J64" s="93"/>
      <c r="K64" s="93">
        <v>0</v>
      </c>
    </row>
    <row r="65" spans="1:11" ht="21.6" customHeight="1">
      <c r="A65" s="24" t="s">
        <v>256</v>
      </c>
      <c r="C65" s="94"/>
      <c r="E65" s="93">
        <v>1045224</v>
      </c>
      <c r="F65" s="93"/>
      <c r="G65" s="93">
        <v>362202</v>
      </c>
      <c r="H65" s="93"/>
      <c r="I65" s="93">
        <v>960224</v>
      </c>
      <c r="J65" s="93"/>
      <c r="K65" s="93">
        <v>0</v>
      </c>
    </row>
    <row r="66" spans="1:11" ht="21.6" customHeight="1">
      <c r="A66" s="90" t="s">
        <v>108</v>
      </c>
      <c r="C66" s="94"/>
      <c r="E66" s="93">
        <v>-119940</v>
      </c>
      <c r="F66" s="93"/>
      <c r="G66" s="93">
        <v>-117343</v>
      </c>
      <c r="H66" s="93"/>
      <c r="I66" s="93">
        <v>-49887</v>
      </c>
      <c r="J66" s="93"/>
      <c r="K66" s="93">
        <v>0</v>
      </c>
    </row>
    <row r="67" spans="1:11" ht="21.6" customHeight="1">
      <c r="A67" s="90" t="s">
        <v>165</v>
      </c>
      <c r="C67" s="94"/>
      <c r="E67" s="93">
        <v>-32398</v>
      </c>
      <c r="F67" s="93"/>
      <c r="G67" s="93">
        <v>-22229</v>
      </c>
      <c r="H67" s="93"/>
      <c r="I67" s="93">
        <v>-32398</v>
      </c>
      <c r="J67" s="93"/>
      <c r="K67" s="93">
        <v>-22229</v>
      </c>
    </row>
    <row r="68" spans="1:11" ht="21.6" customHeight="1">
      <c r="A68" s="90" t="s">
        <v>143</v>
      </c>
      <c r="C68" s="94"/>
      <c r="E68" s="93">
        <v>-229509</v>
      </c>
      <c r="F68" s="93"/>
      <c r="G68" s="93">
        <v>-237893</v>
      </c>
      <c r="H68" s="93"/>
      <c r="I68" s="93">
        <v>-222490</v>
      </c>
      <c r="J68" s="93"/>
      <c r="K68" s="93">
        <v>-221406</v>
      </c>
    </row>
    <row r="69" spans="1:11" ht="21.6" customHeight="1">
      <c r="A69" s="90" t="s">
        <v>225</v>
      </c>
      <c r="B69" s="89"/>
      <c r="C69" s="94"/>
      <c r="E69" s="93">
        <v>-893809</v>
      </c>
      <c r="F69" s="93"/>
      <c r="G69" s="93">
        <v>-949060</v>
      </c>
      <c r="H69" s="93"/>
      <c r="I69" s="93">
        <v>-867613</v>
      </c>
      <c r="J69" s="93"/>
      <c r="K69" s="93">
        <v>-922652</v>
      </c>
    </row>
    <row r="70" spans="1:11" ht="21.6" customHeight="1">
      <c r="A70" s="90" t="s">
        <v>208</v>
      </c>
      <c r="B70" s="89"/>
      <c r="C70" s="94"/>
      <c r="E70" s="93">
        <v>-164800</v>
      </c>
      <c r="F70" s="93"/>
      <c r="G70" s="93">
        <v>-630000</v>
      </c>
      <c r="H70" s="93"/>
      <c r="I70" s="93">
        <v>-164800</v>
      </c>
      <c r="J70" s="93"/>
      <c r="K70" s="93">
        <v>-630000</v>
      </c>
    </row>
    <row r="71" spans="1:11" ht="21.6" customHeight="1">
      <c r="A71" s="24" t="s">
        <v>226</v>
      </c>
      <c r="C71" s="94"/>
      <c r="E71" s="93">
        <v>-13625</v>
      </c>
      <c r="F71" s="93"/>
      <c r="G71" s="93">
        <v>-31071</v>
      </c>
      <c r="H71" s="93"/>
      <c r="I71" s="93">
        <v>0</v>
      </c>
      <c r="J71" s="93"/>
      <c r="K71" s="93">
        <v>0</v>
      </c>
    </row>
    <row r="72" spans="1:11" ht="21.6" customHeight="1">
      <c r="A72" s="24" t="s">
        <v>227</v>
      </c>
      <c r="C72" s="94"/>
      <c r="E72" s="93">
        <v>-124772</v>
      </c>
      <c r="F72" s="93"/>
      <c r="G72" s="93">
        <v>0</v>
      </c>
      <c r="H72" s="93"/>
      <c r="I72" s="93">
        <v>-124772</v>
      </c>
      <c r="J72" s="93"/>
      <c r="K72" s="93">
        <v>0</v>
      </c>
    </row>
    <row r="73" spans="1:11" ht="21.6" customHeight="1">
      <c r="A73" s="67" t="s">
        <v>142</v>
      </c>
      <c r="C73" s="94"/>
      <c r="E73" s="72">
        <f>SUM(E64:E72)</f>
        <v>-528805</v>
      </c>
      <c r="F73" s="93"/>
      <c r="G73" s="72">
        <f>SUM(G64:G72)</f>
        <v>-1590139</v>
      </c>
      <c r="H73" s="93"/>
      <c r="I73" s="72">
        <f>SUM(I64:I72)</f>
        <v>-501736</v>
      </c>
      <c r="J73" s="93"/>
      <c r="K73" s="72">
        <f>SUM(K64:K72)</f>
        <v>-1796287</v>
      </c>
    </row>
    <row r="74" spans="1:11" ht="21.6" customHeight="1">
      <c r="A74" s="67" t="s">
        <v>169</v>
      </c>
      <c r="B74" s="89"/>
      <c r="C74" s="94"/>
      <c r="E74" s="79">
        <f>SUM(E38,E62,E73)</f>
        <v>261789</v>
      </c>
      <c r="F74" s="93"/>
      <c r="G74" s="79">
        <f>SUM(G38,G62,G73)</f>
        <v>408499</v>
      </c>
      <c r="H74" s="93"/>
      <c r="I74" s="79">
        <f>SUM(I38,I62,I73)</f>
        <v>338112</v>
      </c>
      <c r="J74" s="93"/>
      <c r="K74" s="79">
        <f>SUM(K38,K62,K73)</f>
        <v>342328</v>
      </c>
    </row>
    <row r="75" spans="1:11" ht="21.6" customHeight="1">
      <c r="A75" s="24" t="s">
        <v>190</v>
      </c>
      <c r="B75" s="89"/>
      <c r="C75" s="94"/>
      <c r="E75" s="71">
        <f>[1]BS!G12</f>
        <v>4347738</v>
      </c>
      <c r="F75" s="93"/>
      <c r="G75" s="71">
        <v>3544885</v>
      </c>
      <c r="H75" s="93"/>
      <c r="I75" s="71">
        <v>3815263</v>
      </c>
      <c r="J75" s="93"/>
      <c r="K75" s="71">
        <v>3060465</v>
      </c>
    </row>
    <row r="76" spans="1:11" ht="21.6" customHeight="1" thickBot="1">
      <c r="A76" s="69" t="s">
        <v>191</v>
      </c>
      <c r="C76" s="94"/>
      <c r="E76" s="83">
        <f>SUM(E74:E75)</f>
        <v>4609527</v>
      </c>
      <c r="F76" s="93"/>
      <c r="G76" s="83">
        <f>SUM(G74:G75)</f>
        <v>3953384</v>
      </c>
      <c r="H76" s="93"/>
      <c r="I76" s="83">
        <f>SUM(I74:I75)</f>
        <v>4153375</v>
      </c>
      <c r="J76" s="93"/>
      <c r="K76" s="83">
        <f>SUM(K74:K75)</f>
        <v>3402793</v>
      </c>
    </row>
    <row r="77" spans="1:11" ht="21.6" customHeight="1" thickTop="1">
      <c r="C77" s="94"/>
      <c r="E77" s="93"/>
      <c r="F77" s="93"/>
      <c r="G77" s="93"/>
      <c r="H77" s="93"/>
      <c r="I77" s="93"/>
      <c r="J77" s="93"/>
      <c r="K77" s="93"/>
    </row>
    <row r="78" spans="1:11" ht="21.6" customHeight="1">
      <c r="A78" s="85" t="s">
        <v>146</v>
      </c>
      <c r="E78" s="93"/>
      <c r="F78" s="93"/>
      <c r="G78" s="93"/>
      <c r="H78" s="93"/>
      <c r="I78" s="93"/>
      <c r="J78" s="93"/>
      <c r="K78" s="93"/>
    </row>
    <row r="79" spans="1:11" ht="21.6" customHeight="1">
      <c r="A79" s="100" t="s">
        <v>114</v>
      </c>
      <c r="E79" s="93"/>
      <c r="F79" s="93"/>
      <c r="G79" s="93"/>
      <c r="H79" s="93"/>
      <c r="I79" s="93"/>
      <c r="J79" s="93"/>
      <c r="K79" s="93"/>
    </row>
    <row r="80" spans="1:11" ht="21.6" customHeight="1">
      <c r="A80" s="100" t="s">
        <v>263</v>
      </c>
      <c r="E80" s="93">
        <v>322</v>
      </c>
      <c r="F80" s="93"/>
      <c r="G80" s="93">
        <v>0</v>
      </c>
      <c r="H80" s="93"/>
      <c r="I80" s="93">
        <v>0</v>
      </c>
      <c r="J80" s="93"/>
      <c r="K80" s="93">
        <v>0</v>
      </c>
    </row>
    <row r="81" spans="1:11" ht="21.6" customHeight="1">
      <c r="A81" s="90" t="s">
        <v>257</v>
      </c>
      <c r="E81" s="93">
        <v>0</v>
      </c>
      <c r="F81" s="93"/>
      <c r="G81" s="93">
        <v>-129028</v>
      </c>
      <c r="H81" s="93"/>
      <c r="I81" s="93">
        <v>0</v>
      </c>
      <c r="J81" s="93"/>
      <c r="K81" s="93">
        <v>-129028</v>
      </c>
    </row>
    <row r="82" spans="1:11" ht="21.6" customHeight="1">
      <c r="A82" s="100" t="s">
        <v>196</v>
      </c>
      <c r="E82" s="93">
        <v>0</v>
      </c>
      <c r="F82" s="93"/>
      <c r="G82" s="93">
        <v>0</v>
      </c>
      <c r="H82" s="93"/>
      <c r="I82" s="93">
        <v>0</v>
      </c>
      <c r="J82" s="93"/>
      <c r="K82" s="93">
        <v>-268498</v>
      </c>
    </row>
    <row r="83" spans="1:11" ht="21.6" customHeight="1">
      <c r="A83" s="100" t="s">
        <v>152</v>
      </c>
      <c r="E83" s="93">
        <v>0</v>
      </c>
      <c r="F83" s="93"/>
      <c r="G83" s="93">
        <v>-21502</v>
      </c>
      <c r="H83" s="93"/>
      <c r="I83" s="93">
        <v>0</v>
      </c>
      <c r="J83" s="93"/>
      <c r="K83" s="93">
        <v>0</v>
      </c>
    </row>
    <row r="84" spans="1:11" ht="21.6" customHeight="1">
      <c r="A84" s="90" t="s">
        <v>264</v>
      </c>
      <c r="E84" s="91">
        <v>-34554</v>
      </c>
      <c r="F84" s="93"/>
      <c r="G84" s="91">
        <v>-31235</v>
      </c>
      <c r="H84" s="93"/>
      <c r="I84" s="91">
        <v>1011</v>
      </c>
      <c r="J84" s="93"/>
      <c r="K84" s="91">
        <v>14699</v>
      </c>
    </row>
    <row r="85" spans="1:11" ht="21.6" customHeight="1">
      <c r="A85" s="90" t="s">
        <v>265</v>
      </c>
      <c r="E85" s="91">
        <v>798</v>
      </c>
      <c r="F85" s="93"/>
      <c r="G85" s="91">
        <v>-7108</v>
      </c>
      <c r="H85" s="93"/>
      <c r="I85" s="91">
        <v>798</v>
      </c>
      <c r="J85" s="93"/>
      <c r="K85" s="91">
        <v>-7108</v>
      </c>
    </row>
    <row r="86" spans="1:11" ht="21.6" customHeight="1">
      <c r="A86" s="90" t="s">
        <v>228</v>
      </c>
      <c r="E86" s="91">
        <v>1139</v>
      </c>
      <c r="F86" s="93"/>
      <c r="G86" s="91">
        <v>1177</v>
      </c>
      <c r="H86" s="93"/>
      <c r="I86" s="93">
        <v>0</v>
      </c>
      <c r="J86" s="93"/>
      <c r="K86" s="91">
        <v>1177</v>
      </c>
    </row>
    <row r="87" spans="1:11" ht="21.6" customHeight="1">
      <c r="A87" s="90" t="s">
        <v>229</v>
      </c>
    </row>
    <row r="88" spans="1:11" ht="21.6" customHeight="1">
      <c r="A88" s="90" t="s">
        <v>140</v>
      </c>
      <c r="E88" s="93">
        <v>1053097</v>
      </c>
      <c r="F88" s="93"/>
      <c r="G88" s="93">
        <v>3299450</v>
      </c>
      <c r="H88" s="156"/>
      <c r="I88" s="156">
        <v>1053097</v>
      </c>
      <c r="J88" s="156"/>
      <c r="K88" s="156">
        <v>3299450</v>
      </c>
    </row>
    <row r="89" spans="1:11" ht="21.6" customHeight="1">
      <c r="E89" s="93"/>
      <c r="F89" s="93"/>
      <c r="G89" s="93"/>
      <c r="H89" s="156"/>
      <c r="I89" s="156"/>
      <c r="J89" s="156"/>
      <c r="K89" s="156"/>
    </row>
    <row r="90" spans="1:11" ht="21.6" customHeight="1">
      <c r="A90" s="24" t="s">
        <v>109</v>
      </c>
    </row>
  </sheetData>
  <pageMargins left="0.71" right="0.19685039370078741" top="0.78740157480314965" bottom="0.39370078740157483" header="0.19685039370078741" footer="0.19685039370078741"/>
  <pageSetup paperSize="9" scale="70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 </vt:lpstr>
      <vt:lpstr>PL 6m</vt:lpstr>
      <vt:lpstr>Consolidated</vt:lpstr>
      <vt:lpstr>The Company Only</vt:lpstr>
      <vt:lpstr>CF</vt:lpstr>
      <vt:lpstr>BS!Print_Area</vt:lpstr>
      <vt:lpstr>Consolidated!Print_Area</vt:lpstr>
      <vt:lpstr>'PL 3m '!Print_Area</vt:lpstr>
      <vt:lpstr>'PL 6m'!Print_Area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2019-08-10T10:54:41Z</cp:lastPrinted>
  <dcterms:created xsi:type="dcterms:W3CDTF">2011-03-15T03:50:46Z</dcterms:created>
  <dcterms:modified xsi:type="dcterms:W3CDTF">2019-08-10T11:00:05Z</dcterms:modified>
</cp:coreProperties>
</file>