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Alucon\Q2 19\Draft\"/>
    </mc:Choice>
  </mc:AlternateContent>
  <xr:revisionPtr revIDLastSave="0" documentId="13_ncr:1_{337A64C0-8436-48AE-B6D4-3058584FAEBF}" xr6:coauthVersionLast="36" xr6:coauthVersionMax="36" xr10:uidLastSave="{00000000-0000-0000-0000-000000000000}"/>
  <bookViews>
    <workbookView xWindow="9710" yWindow="32760" windowWidth="9540" windowHeight="7970" tabRatio="632" xr2:uid="{00000000-000D-0000-FFFF-FFFF00000000}"/>
  </bookViews>
  <sheets>
    <sheet name="BS 3-5" sheetId="7" r:id="rId1"/>
    <sheet name="PL-6" sheetId="1" r:id="rId2"/>
    <sheet name="changes7-8" sheetId="6" r:id="rId3"/>
    <sheet name="changes1" sheetId="5" state="hidden" r:id="rId4"/>
    <sheet name="cash flow-9-11" sheetId="3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3-5'!$A$1:$J$69</definedName>
    <definedName name="_xlnm.Print_Area" localSheetId="4">'cash flow-9-11'!$A$1:$J$82</definedName>
    <definedName name="_xlnm.Print_Area" localSheetId="1">'PL-6'!$A$1:$I$28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1" i="3" l="1"/>
  <c r="H81" i="3"/>
  <c r="J42" i="7" l="1"/>
  <c r="H42" i="7"/>
  <c r="K22" i="6" l="1"/>
  <c r="I22" i="6"/>
  <c r="G22" i="6"/>
  <c r="M20" i="6"/>
  <c r="O18" i="6"/>
  <c r="O20" i="6" s="1"/>
  <c r="M14" i="6"/>
  <c r="M22" i="6" s="1"/>
  <c r="O13" i="6"/>
  <c r="O14" i="6" s="1"/>
  <c r="O15" i="6" s="1"/>
  <c r="O9" i="6"/>
  <c r="J63" i="3"/>
  <c r="J55" i="3"/>
  <c r="J22" i="3"/>
  <c r="I20" i="1"/>
  <c r="I12" i="1"/>
  <c r="I22" i="1" s="1"/>
  <c r="I24" i="1" s="1"/>
  <c r="E20" i="1"/>
  <c r="E12" i="1"/>
  <c r="E22" i="1" s="1"/>
  <c r="E24" i="1" s="1"/>
  <c r="J67" i="7"/>
  <c r="H67" i="7"/>
  <c r="J47" i="7"/>
  <c r="J48" i="7" s="1"/>
  <c r="J69" i="7" s="1"/>
  <c r="H47" i="7"/>
  <c r="J21" i="7"/>
  <c r="H21" i="7"/>
  <c r="J14" i="7"/>
  <c r="J23" i="7" s="1"/>
  <c r="H14" i="7"/>
  <c r="J46" i="3" l="1"/>
  <c r="J48" i="3" s="1"/>
  <c r="J65" i="3" s="1"/>
  <c r="J67" i="3" s="1"/>
  <c r="O22" i="6"/>
  <c r="M15" i="6"/>
  <c r="I28" i="1"/>
  <c r="I26" i="1"/>
  <c r="E28" i="1"/>
  <c r="E26" i="1"/>
  <c r="H48" i="7"/>
  <c r="H69" i="7" s="1"/>
  <c r="H23" i="7"/>
  <c r="H63" i="3"/>
  <c r="O36" i="6"/>
  <c r="O37" i="6" s="1"/>
  <c r="O38" i="6" s="1"/>
  <c r="O32" i="6"/>
  <c r="H55" i="3"/>
  <c r="H22" i="3"/>
  <c r="K45" i="6"/>
  <c r="I45" i="6"/>
  <c r="G45" i="6"/>
  <c r="M37" i="6"/>
  <c r="M38" i="6" s="1"/>
  <c r="H24" i="1"/>
  <c r="F24" i="1"/>
  <c r="D24" i="1"/>
  <c r="G20" i="1"/>
  <c r="C20" i="1"/>
  <c r="G12" i="1"/>
  <c r="C12" i="1"/>
  <c r="K22" i="5"/>
  <c r="I22" i="5"/>
  <c r="G22" i="5"/>
  <c r="M20" i="5"/>
  <c r="M22" i="5" s="1"/>
  <c r="O18" i="5"/>
  <c r="O20" i="5" s="1"/>
  <c r="O9" i="5"/>
  <c r="O22" i="5" s="1"/>
  <c r="O32" i="5"/>
  <c r="K45" i="5"/>
  <c r="I45" i="5"/>
  <c r="G45" i="5"/>
  <c r="M43" i="5"/>
  <c r="M45" i="5" s="1"/>
  <c r="O41" i="5"/>
  <c r="O43" i="5" s="1"/>
  <c r="O45" i="5" s="1"/>
  <c r="H46" i="3" l="1"/>
  <c r="H48" i="3" s="1"/>
  <c r="H65" i="3" s="1"/>
  <c r="H67" i="3" s="1"/>
  <c r="G22" i="1"/>
  <c r="G24" i="1" s="1"/>
  <c r="G28" i="1" s="1"/>
  <c r="C22" i="1"/>
  <c r="C24" i="1" s="1"/>
  <c r="C26" i="1" s="1"/>
  <c r="G26" i="1" l="1"/>
  <c r="M41" i="6" s="1"/>
  <c r="O41" i="6" s="1"/>
  <c r="O43" i="6" s="1"/>
  <c r="O45" i="6" s="1"/>
  <c r="C28" i="1"/>
  <c r="M43" i="6" l="1"/>
  <c r="M45" i="6" s="1"/>
</calcChain>
</file>

<file path=xl/sharedStrings.xml><?xml version="1.0" encoding="utf-8"?>
<sst xmlns="http://schemas.openxmlformats.org/spreadsheetml/2006/main" count="375" uniqueCount="159">
  <si>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</si>
  <si>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</si>
  <si>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</si>
  <si>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</si>
  <si>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</si>
  <si>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</si>
  <si>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</si>
  <si>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</si>
  <si>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</si>
  <si>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</si>
  <si>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</si>
  <si>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</si>
  <si>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</si>
  <si>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</si>
  <si>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</si>
  <si>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</si>
  <si>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</si>
  <si>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</si>
  <si>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</si>
  <si>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</si>
  <si>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</si>
  <si>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</si>
  <si>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</si>
  <si>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</si>
  <si>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</si>
  <si>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</si>
  <si>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</si>
  <si>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</si>
  <si>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</si>
  <si>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</si>
  <si>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</si>
  <si>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</si>
  <si>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</si>
  <si>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</si>
  <si>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</si>
  <si>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</si>
  <si>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</si>
  <si>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</si>
  <si>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</si>
  <si>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</si>
  <si>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</si>
  <si>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</si>
  <si>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</si>
  <si>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ภาษีเงินได้ค้างจ่าย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</si>
  <si>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</si>
  <si>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</si>
  <si>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</si>
  <si>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</si>
  <si>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</si>
  <si>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</si>
  <si>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</si>
  <si>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</si>
  <si>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</si>
  <si>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</si>
  <si>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</si>
  <si>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</si>
  <si>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</si>
  <si>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</si>
  <si>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</si>
  <si>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</si>
  <si>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</si>
  <si>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</si>
  <si>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</si>
  <si>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</si>
  <si>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ค่าตัดจำหน่ายสินทรัพย์ไม่มีตัวตน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</si>
  <si>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</si>
  <si>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</si>
  <si>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</si>
  <si>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</si>
  <si>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เจ้าหนี้อื่น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</si>
  <si>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</si>
  <si>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</si>
  <si>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</si>
  <si>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</si>
  <si>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</si>
  <si>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</si>
  <si>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</si>
  <si>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</si>
  <si>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</si>
  <si>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</si>
  <si>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</si>
  <si>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</si>
  <si>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</si>
  <si>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</si>
  <si>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</si>
  <si>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</si>
  <si>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</si>
  <si>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</si>
  <si>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</si>
  <si>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</si>
  <si>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</si>
  <si>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</si>
  <si>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</si>
  <si>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</si>
  <si>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</si>
  <si>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</si>
  <si>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กำไรจากการจำหน่ายอุปกรณ์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</si>
  <si>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</si>
  <si>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</si>
  <si>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</si>
  <si>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</si>
  <si>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</si>
  <si>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</si>
  <si>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ดอกเบี้ยจ่าย</t>
  </si>
  <si>
    <t>เงินสดจ่ายเพื่อชำระเงินกู้ยืมระยะสั้นจากกิจการที่เกี่ยวข้องกัน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</si>
  <si>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</si>
  <si>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</si>
  <si>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</si>
  <si>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</si>
  <si>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</si>
  <si>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เงินเบิกเกินบัญชี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</si>
  <si>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</si>
  <si>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</si>
  <si>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เจ้าหนี้อื่นและเงินกู้ยืมระยะสั้นจากบุคคลหรือกิจการที่เกี่ยวข้องกัน</t>
  </si>
  <si>
    <t>ยอดคงเหลือ ณ วันที่ 1 มกราคม 2561</t>
  </si>
  <si>
    <t>(ไม่ได้ตรวจสอบ)</t>
  </si>
  <si>
    <t xml:space="preserve">         -</t>
  </si>
  <si>
    <t>3, 4</t>
  </si>
  <si>
    <t>3, 7</t>
  </si>
  <si>
    <t>30 มิถุนายน</t>
  </si>
  <si>
    <t>สำหรับงวดหกเดือนสิ้นสุด</t>
  </si>
  <si>
    <t>วันที่ 30 มิถุนายน</t>
  </si>
  <si>
    <t>กำไรจากอัตราแลกเปลี่ยนสุทธิ</t>
  </si>
  <si>
    <t>3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</si>
  <si>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</si>
  <si>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</si>
  <si>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</si>
  <si>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เจ้าหนี้อื่นบุคคลหรือกิจการอื่นที่เกี่ยวข้องกัน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</si>
  <si>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</si>
  <si>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</si>
  <si>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</si>
  <si>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</si>
  <si>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เงินสดจ่ายเพื่อซื้อสินทรัพย์ไม่มีตัวตน</t>
  </si>
  <si>
    <t>กำไร</t>
  </si>
  <si>
    <t>(กำไร) ขาดทุนจากอัตราแลกเปลี่ยนที่ยังไม่เกิดขึ้น</t>
  </si>
  <si>
    <t xml:space="preserve">      เงินปันผล</t>
  </si>
  <si>
    <t>มูลค่าหุ้น</t>
  </si>
  <si>
    <t>หนี้สินที่เกิดจากสัญญา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</si>
  <si>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</si>
  <si>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</si>
  <si>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</si>
  <si>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เงินเบิกเกินบัญชีเพิ่มขึ้น (ลดลง)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</si>
  <si>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</si>
  <si>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30 มิถุนายน</t>
  </si>
  <si>
    <t>กระแสเงินสดจากกิจกรรมดำเนินงาน (ต่อ)</t>
  </si>
  <si>
    <t>3, 5</t>
  </si>
  <si>
    <t>กลับรายการขาดทุนจากการปรับมูลค่าสินค้า</t>
  </si>
  <si>
    <t>3, 9</t>
  </si>
  <si>
    <t>10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</si>
  <si>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</si>
  <si>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</si>
  <si>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</si>
  <si>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ข้อมูลงบกระแสเงินสดเปิดเผยเพิ่มเติม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</si>
  <si>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</si>
  <si>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</si>
  <si>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รายละเอียดเงินสดจ่ายค่าอาคารและอุปกรณ์ที่ซื้อมาในระหว่างงวด มีดังนี้</t>
  </si>
  <si>
    <t>อาคารและอุปกรณ์ที่เพิ่มขึ้นในระหว่างงวด</t>
  </si>
  <si>
    <t xml:space="preserve">เงินสดและรายการเทียบเท่าเงินสด ณ 1 มกราคม 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</si>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</sst>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7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43" fontId="3" fillId="0" borderId="0" xfId="1" applyFont="1" applyFill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/>
    <xf numFmtId="0" fontId="6" fillId="0" borderId="0" xfId="0" applyFont="1" applyFill="1" applyBorder="1"/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3" fontId="0" fillId="0" borderId="0" xfId="0" applyNumberFormat="1" applyFont="1" applyFill="1"/>
    <xf numFmtId="0" fontId="0" fillId="0" borderId="0" xfId="0" applyFont="1" applyFill="1" applyBorder="1"/>
    <xf numFmtId="43" fontId="0" fillId="0" borderId="0" xfId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5" fontId="6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65" fontId="11" fillId="0" borderId="0" xfId="1" applyNumberFormat="1" applyFont="1" applyFill="1" applyBorder="1"/>
    <xf numFmtId="49" fontId="7" fillId="0" borderId="0" xfId="0" applyNumberFormat="1" applyFont="1" applyAlignment="1">
      <alignment horizontal="center"/>
    </xf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0" fontId="1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5" fillId="2" borderId="0" xfId="0" applyFont="1" applyFill="1" applyAlignment="1"/>
    <xf numFmtId="0" fontId="5" fillId="0" borderId="0" xfId="0" applyFont="1"/>
    <xf numFmtId="165" fontId="0" fillId="0" borderId="0" xfId="1" applyNumberFormat="1" applyFont="1" applyFill="1" applyAlignment="1">
      <alignment horizontal="center"/>
    </xf>
    <xf numFmtId="0" fontId="10" fillId="0" borderId="0" xfId="0" applyFont="1" applyFill="1"/>
    <xf numFmtId="165" fontId="0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5" fillId="0" borderId="1" xfId="1" applyNumberFormat="1" applyFont="1" applyFill="1" applyBorder="1"/>
    <xf numFmtId="165" fontId="0" fillId="0" borderId="0" xfId="1" applyNumberFormat="1" applyFont="1" applyFill="1" applyBorder="1"/>
    <xf numFmtId="165" fontId="2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4" xfId="1" applyNumberFormat="1" applyFont="1" applyFill="1" applyBorder="1"/>
    <xf numFmtId="43" fontId="0" fillId="0" borderId="0" xfId="1" quotePrefix="1" applyFont="1" applyFill="1" applyAlignment="1">
      <alignment horizontal="center"/>
    </xf>
    <xf numFmtId="165" fontId="5" fillId="0" borderId="1" xfId="1" applyNumberFormat="1" applyFont="1" applyFill="1" applyBorder="1" applyAlignment="1">
      <alignment horizontal="right"/>
    </xf>
    <xf numFmtId="165" fontId="5" fillId="0" borderId="2" xfId="1" applyNumberFormat="1" applyFont="1" applyFill="1" applyBorder="1"/>
    <xf numFmtId="165" fontId="0" fillId="0" borderId="4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0" fillId="0" borderId="5" xfId="1" applyNumberFormat="1" applyFont="1" applyFill="1" applyBorder="1"/>
    <xf numFmtId="165" fontId="11" fillId="0" borderId="5" xfId="1" applyNumberFormat="1" applyFont="1" applyFill="1" applyBorder="1"/>
    <xf numFmtId="165" fontId="11" fillId="0" borderId="0" xfId="1" applyNumberFormat="1" applyFont="1" applyFill="1"/>
    <xf numFmtId="165" fontId="5" fillId="0" borderId="3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/>
    <xf numFmtId="165" fontId="5" fillId="0" borderId="4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0" applyNumberFormat="1" applyFont="1" applyFill="1"/>
    <xf numFmtId="165" fontId="5" fillId="0" borderId="3" xfId="0" applyNumberFormat="1" applyFont="1" applyFill="1" applyBorder="1"/>
    <xf numFmtId="0" fontId="4" fillId="0" borderId="0" xfId="0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zoomScaleNormal="100" zoomScaleSheetLayoutView="90" workbookViewId="0">
      <selection sqref="A1:J1"/>
    </sheetView>
  </sheetViews>
  <sheetFormatPr defaultColWidth="10.8984375" defaultRowHeight="21.5"/>
  <cols>
    <col min="1" max="3" width="1.8984375" style="1" customWidth="1"/>
    <col min="4" max="4" width="13.8984375" style="1" customWidth="1"/>
    <col min="5" max="5" width="36.09765625" style="1" customWidth="1"/>
    <col min="6" max="6" width="9.8984375" style="14" customWidth="1"/>
    <col min="7" max="7" width="1.3984375" style="1" customWidth="1"/>
    <col min="8" max="8" width="13.8984375" style="1" customWidth="1"/>
    <col min="9" max="9" width="1.3984375" style="1" customWidth="1"/>
    <col min="10" max="10" width="13.8984375" style="1" customWidth="1"/>
    <col min="11" max="16384" width="10.8984375" style="1"/>
  </cols>
  <sheetData>
    <row r="1" spans="1:10" s="82" customFormat="1" ht="22.5" customHeight="1">
      <c r="A1" s="123" t="s">
        <v>37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82" customFormat="1" ht="22.5" customHeight="1">
      <c r="A2" s="123" t="s">
        <v>63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s="82" customFormat="1" ht="22.5" customHeight="1">
      <c r="F3" s="19"/>
    </row>
    <row r="4" spans="1:10" s="82" customFormat="1" ht="22.5" customHeight="1">
      <c r="F4" s="19"/>
      <c r="H4" s="85" t="s">
        <v>119</v>
      </c>
      <c r="I4" s="85"/>
      <c r="J4" s="85" t="s">
        <v>47</v>
      </c>
    </row>
    <row r="5" spans="1:10" ht="22.5" customHeight="1">
      <c r="A5" s="26" t="s">
        <v>0</v>
      </c>
      <c r="F5" s="84" t="s">
        <v>24</v>
      </c>
      <c r="G5" s="9"/>
      <c r="H5" s="45">
        <v>2562</v>
      </c>
      <c r="I5" s="3"/>
      <c r="J5" s="45">
        <v>2561</v>
      </c>
    </row>
    <row r="6" spans="1:10" ht="22.5" customHeight="1">
      <c r="F6" s="84"/>
      <c r="G6" s="9"/>
      <c r="H6" s="62" t="s">
        <v>115</v>
      </c>
    </row>
    <row r="7" spans="1:10" ht="22.5" customHeight="1">
      <c r="F7" s="84"/>
      <c r="G7" s="9"/>
      <c r="H7" s="124" t="s">
        <v>46</v>
      </c>
      <c r="I7" s="124"/>
      <c r="J7" s="124"/>
    </row>
    <row r="8" spans="1:10" ht="22.5" customHeight="1">
      <c r="A8" s="12" t="s">
        <v>2</v>
      </c>
    </row>
    <row r="9" spans="1:10" ht="22.5" customHeight="1">
      <c r="A9" s="35" t="s">
        <v>33</v>
      </c>
      <c r="B9" s="35"/>
      <c r="C9" s="35"/>
      <c r="D9" s="35"/>
      <c r="E9" s="35"/>
      <c r="F9" s="83"/>
      <c r="G9" s="35"/>
      <c r="H9" s="88">
        <v>662009</v>
      </c>
      <c r="I9" s="89"/>
      <c r="J9" s="88">
        <v>248870</v>
      </c>
    </row>
    <row r="10" spans="1:10" ht="22.5" customHeight="1">
      <c r="A10" s="35" t="s">
        <v>52</v>
      </c>
      <c r="B10" s="35"/>
      <c r="C10" s="35"/>
      <c r="D10" s="35"/>
      <c r="E10" s="35"/>
      <c r="F10" s="83" t="s">
        <v>117</v>
      </c>
      <c r="G10" s="35"/>
      <c r="H10" s="88">
        <v>960044</v>
      </c>
      <c r="I10" s="89"/>
      <c r="J10" s="88">
        <v>1079094</v>
      </c>
    </row>
    <row r="11" spans="1:10" ht="22.5" customHeight="1">
      <c r="A11" s="35" t="s">
        <v>77</v>
      </c>
      <c r="B11" s="35"/>
      <c r="C11" s="35"/>
      <c r="D11" s="35"/>
      <c r="E11" s="35"/>
      <c r="F11" s="83">
        <v>5</v>
      </c>
      <c r="G11" s="35"/>
      <c r="H11" s="88">
        <v>1243694</v>
      </c>
      <c r="I11" s="89"/>
      <c r="J11" s="88">
        <v>1809132</v>
      </c>
    </row>
    <row r="12" spans="1:10" ht="22.5" customHeight="1">
      <c r="A12" s="55" t="s">
        <v>41</v>
      </c>
      <c r="B12" s="35"/>
      <c r="C12" s="35"/>
      <c r="D12" s="6"/>
      <c r="E12" s="6"/>
      <c r="F12" s="22"/>
      <c r="G12" s="6"/>
      <c r="H12" s="88">
        <v>20293</v>
      </c>
      <c r="I12" s="89"/>
      <c r="J12" s="88">
        <v>33283</v>
      </c>
    </row>
    <row r="13" spans="1:10" ht="22.5" customHeight="1">
      <c r="A13" s="35" t="s">
        <v>3</v>
      </c>
      <c r="B13" s="35"/>
      <c r="C13" s="35"/>
      <c r="D13" s="6"/>
      <c r="E13" s="6"/>
      <c r="F13" s="83"/>
      <c r="G13" s="7"/>
      <c r="H13" s="88">
        <v>30648</v>
      </c>
      <c r="I13" s="89"/>
      <c r="J13" s="88">
        <v>12370</v>
      </c>
    </row>
    <row r="14" spans="1:10" ht="22.5" customHeight="1">
      <c r="A14" s="4" t="s">
        <v>4</v>
      </c>
      <c r="B14" s="35"/>
      <c r="C14" s="35"/>
      <c r="D14" s="35"/>
      <c r="E14" s="35"/>
      <c r="G14" s="35"/>
      <c r="H14" s="90">
        <f>SUM(H9:H13)</f>
        <v>2916688</v>
      </c>
      <c r="I14" s="91"/>
      <c r="J14" s="90">
        <f>SUM(J9:J13)</f>
        <v>3182749</v>
      </c>
    </row>
    <row r="15" spans="1:10" ht="22.5" customHeight="1">
      <c r="A15" s="4"/>
      <c r="B15" s="35"/>
      <c r="C15" s="35"/>
      <c r="D15" s="35"/>
      <c r="E15" s="35"/>
      <c r="G15" s="35"/>
      <c r="H15" s="91"/>
      <c r="I15" s="91"/>
      <c r="J15" s="91"/>
    </row>
    <row r="16" spans="1:10" ht="22.5" customHeight="1">
      <c r="A16" s="12" t="s">
        <v>5</v>
      </c>
      <c r="B16" s="35"/>
      <c r="C16" s="35"/>
      <c r="D16" s="35"/>
      <c r="E16" s="35"/>
      <c r="G16" s="35"/>
      <c r="H16" s="91"/>
      <c r="I16" s="89"/>
      <c r="J16" s="91"/>
    </row>
    <row r="17" spans="1:10" ht="22.5" customHeight="1">
      <c r="A17" s="35" t="s">
        <v>50</v>
      </c>
      <c r="B17" s="35"/>
      <c r="C17" s="35"/>
      <c r="D17" s="35"/>
      <c r="E17" s="35"/>
      <c r="F17" s="83">
        <v>6</v>
      </c>
      <c r="G17" s="35"/>
      <c r="H17" s="92">
        <v>3453349</v>
      </c>
      <c r="I17" s="89"/>
      <c r="J17" s="92">
        <v>3548477</v>
      </c>
    </row>
    <row r="18" spans="1:10" ht="22.5" customHeight="1">
      <c r="A18" s="35" t="s">
        <v>78</v>
      </c>
      <c r="B18" s="35"/>
      <c r="C18" s="35"/>
      <c r="D18" s="35"/>
      <c r="E18" s="35"/>
      <c r="F18" s="83"/>
      <c r="G18" s="35"/>
      <c r="H18" s="92">
        <v>9513</v>
      </c>
      <c r="I18" s="89"/>
      <c r="J18" s="92">
        <v>10168</v>
      </c>
    </row>
    <row r="19" spans="1:10" ht="22.5" customHeight="1">
      <c r="A19" s="35" t="s">
        <v>60</v>
      </c>
      <c r="B19" s="35"/>
      <c r="C19" s="35"/>
      <c r="D19" s="35"/>
      <c r="E19" s="35"/>
      <c r="F19" s="83"/>
      <c r="G19" s="35"/>
      <c r="H19" s="92">
        <v>37625</v>
      </c>
      <c r="I19" s="89"/>
      <c r="J19" s="92">
        <v>38784</v>
      </c>
    </row>
    <row r="20" spans="1:10" ht="22.5" customHeight="1">
      <c r="A20" s="35" t="s">
        <v>35</v>
      </c>
      <c r="B20" s="35"/>
      <c r="C20" s="35"/>
      <c r="D20" s="35"/>
      <c r="E20" s="35"/>
      <c r="F20" s="83"/>
      <c r="G20" s="56"/>
      <c r="H20" s="53">
        <v>310</v>
      </c>
      <c r="I20" s="89"/>
      <c r="J20" s="53">
        <v>312</v>
      </c>
    </row>
    <row r="21" spans="1:10" ht="22.5" customHeight="1">
      <c r="A21" s="4" t="s">
        <v>7</v>
      </c>
      <c r="B21" s="35"/>
      <c r="C21" s="35"/>
      <c r="D21" s="35"/>
      <c r="E21" s="35"/>
      <c r="G21" s="35"/>
      <c r="H21" s="90">
        <f>SUM(H17:H20)</f>
        <v>3500797</v>
      </c>
      <c r="I21" s="89"/>
      <c r="J21" s="90">
        <f>SUM(J17:J20)</f>
        <v>3597741</v>
      </c>
    </row>
    <row r="22" spans="1:10" ht="22.5" customHeight="1">
      <c r="A22" s="4"/>
      <c r="B22" s="35"/>
      <c r="C22" s="35"/>
      <c r="D22" s="35"/>
      <c r="E22" s="35"/>
      <c r="G22" s="35"/>
      <c r="H22" s="93"/>
      <c r="I22" s="91"/>
      <c r="J22" s="93"/>
    </row>
    <row r="23" spans="1:10" ht="22.5" customHeight="1" thickBot="1">
      <c r="A23" s="4" t="s">
        <v>6</v>
      </c>
      <c r="B23" s="35"/>
      <c r="C23" s="35"/>
      <c r="D23" s="35"/>
      <c r="E23" s="35"/>
      <c r="G23" s="35"/>
      <c r="H23" s="94">
        <f>+H14+H21</f>
        <v>6417485</v>
      </c>
      <c r="I23" s="91"/>
      <c r="J23" s="94">
        <f>+J14+J21</f>
        <v>6780490</v>
      </c>
    </row>
    <row r="24" spans="1:10" ht="22.5" customHeight="1" thickTop="1">
      <c r="A24" s="4"/>
      <c r="B24" s="35"/>
      <c r="C24" s="35"/>
      <c r="D24" s="35"/>
      <c r="E24" s="35"/>
      <c r="G24" s="35"/>
      <c r="H24" s="93"/>
      <c r="I24" s="91"/>
      <c r="J24" s="93"/>
    </row>
    <row r="25" spans="1:10" s="82" customFormat="1" ht="22.5" customHeight="1">
      <c r="A25" s="123" t="s">
        <v>37</v>
      </c>
      <c r="B25" s="123"/>
      <c r="C25" s="123"/>
      <c r="D25" s="123"/>
      <c r="E25" s="123"/>
      <c r="F25" s="123"/>
      <c r="G25" s="123"/>
      <c r="H25" s="123"/>
      <c r="I25" s="123"/>
      <c r="J25" s="123"/>
    </row>
    <row r="26" spans="1:10" s="82" customFormat="1" ht="22.5" customHeight="1">
      <c r="A26" s="123" t="s">
        <v>63</v>
      </c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10" s="82" customFormat="1" ht="22.5" customHeight="1">
      <c r="F27" s="19"/>
    </row>
    <row r="28" spans="1:10" s="82" customFormat="1" ht="22.5" customHeight="1">
      <c r="F28" s="19"/>
      <c r="H28" s="85" t="s">
        <v>119</v>
      </c>
      <c r="I28" s="85"/>
      <c r="J28" s="85" t="s">
        <v>47</v>
      </c>
    </row>
    <row r="29" spans="1:10" ht="22.5" customHeight="1">
      <c r="A29" s="26" t="s">
        <v>1</v>
      </c>
      <c r="B29" s="35"/>
      <c r="C29" s="35"/>
      <c r="D29" s="35"/>
      <c r="E29" s="35"/>
      <c r="F29" s="84" t="s">
        <v>24</v>
      </c>
      <c r="G29" s="57"/>
      <c r="H29" s="45">
        <v>2562</v>
      </c>
      <c r="I29" s="3"/>
      <c r="J29" s="45">
        <v>2561</v>
      </c>
    </row>
    <row r="30" spans="1:10" ht="22.5" customHeight="1">
      <c r="A30" s="26"/>
      <c r="B30" s="35"/>
      <c r="C30" s="35"/>
      <c r="D30" s="35"/>
      <c r="E30" s="35"/>
      <c r="F30" s="84"/>
      <c r="G30" s="57"/>
      <c r="H30" s="62" t="s">
        <v>115</v>
      </c>
      <c r="I30" s="3"/>
      <c r="J30" s="45"/>
    </row>
    <row r="31" spans="1:10" ht="22.5" customHeight="1">
      <c r="A31" s="35"/>
      <c r="B31" s="35"/>
      <c r="C31" s="35"/>
      <c r="D31" s="35"/>
      <c r="E31" s="35"/>
      <c r="F31" s="84"/>
      <c r="G31" s="57"/>
      <c r="H31" s="124" t="s">
        <v>46</v>
      </c>
      <c r="I31" s="124"/>
      <c r="J31" s="124"/>
    </row>
    <row r="32" spans="1:10" ht="22.5" customHeight="1">
      <c r="A32" s="12" t="s">
        <v>8</v>
      </c>
      <c r="B32" s="35"/>
      <c r="C32" s="35"/>
      <c r="D32" s="35"/>
      <c r="E32" s="35"/>
      <c r="F32" s="23"/>
      <c r="G32" s="57"/>
      <c r="H32" s="36"/>
      <c r="I32" s="36"/>
      <c r="J32" s="36"/>
    </row>
    <row r="33" spans="1:10" ht="22.5" customHeight="1">
      <c r="A33" s="35" t="s">
        <v>110</v>
      </c>
      <c r="C33" s="35"/>
      <c r="D33" s="35"/>
      <c r="E33" s="35"/>
      <c r="F33" s="83"/>
      <c r="G33" s="35"/>
      <c r="H33" s="53">
        <v>345</v>
      </c>
      <c r="I33" s="89"/>
      <c r="J33" s="53">
        <v>161</v>
      </c>
    </row>
    <row r="34" spans="1:10" ht="22.5" customHeight="1">
      <c r="A34" s="35" t="s">
        <v>23</v>
      </c>
      <c r="B34" s="35"/>
      <c r="C34" s="35"/>
      <c r="D34" s="35"/>
      <c r="E34" s="35"/>
      <c r="F34" s="83" t="s">
        <v>118</v>
      </c>
      <c r="G34" s="35"/>
      <c r="H34" s="53">
        <v>223026</v>
      </c>
      <c r="I34" s="89"/>
      <c r="J34" s="53">
        <v>246223</v>
      </c>
    </row>
    <row r="35" spans="1:10" ht="22.5" customHeight="1">
      <c r="A35" s="35" t="s">
        <v>137</v>
      </c>
      <c r="B35" s="35"/>
      <c r="C35" s="35"/>
      <c r="D35" s="35"/>
      <c r="E35" s="58"/>
      <c r="F35" s="83">
        <v>9</v>
      </c>
      <c r="G35" s="6"/>
      <c r="H35" s="53">
        <v>12792</v>
      </c>
      <c r="I35" s="89"/>
      <c r="J35" s="53">
        <v>15158</v>
      </c>
    </row>
    <row r="36" spans="1:10" ht="22.5" customHeight="1">
      <c r="A36" s="35" t="s">
        <v>113</v>
      </c>
      <c r="B36" s="35"/>
      <c r="C36" s="35"/>
      <c r="D36" s="35"/>
      <c r="E36" s="35"/>
      <c r="F36" s="83">
        <v>3</v>
      </c>
      <c r="G36" s="35"/>
      <c r="H36" s="53">
        <v>8897</v>
      </c>
      <c r="I36" s="89"/>
      <c r="J36" s="53">
        <v>211991</v>
      </c>
    </row>
    <row r="37" spans="1:10" ht="22.5" customHeight="1">
      <c r="A37" s="55" t="s">
        <v>69</v>
      </c>
      <c r="B37" s="35"/>
      <c r="C37" s="35"/>
      <c r="D37" s="35"/>
      <c r="E37" s="35"/>
      <c r="F37" s="83"/>
      <c r="G37" s="35"/>
      <c r="H37" s="53">
        <v>200308</v>
      </c>
      <c r="I37" s="89"/>
      <c r="J37" s="53">
        <v>148708</v>
      </c>
    </row>
    <row r="38" spans="1:10" ht="22.5" customHeight="1">
      <c r="A38" s="35" t="s">
        <v>61</v>
      </c>
      <c r="B38" s="35"/>
      <c r="C38" s="35"/>
      <c r="D38" s="35"/>
      <c r="E38" s="35"/>
      <c r="F38" s="61"/>
      <c r="G38" s="35"/>
      <c r="H38" s="53">
        <v>3376</v>
      </c>
      <c r="I38" s="89"/>
      <c r="J38" s="53">
        <v>5786</v>
      </c>
    </row>
    <row r="39" spans="1:10" ht="22.5" customHeight="1">
      <c r="A39" s="35" t="s">
        <v>43</v>
      </c>
      <c r="B39" s="35"/>
      <c r="C39" s="35"/>
      <c r="D39" s="35"/>
      <c r="E39" s="35"/>
      <c r="G39" s="35"/>
      <c r="H39" s="53">
        <v>63719</v>
      </c>
      <c r="I39" s="89"/>
      <c r="J39" s="53">
        <v>101550</v>
      </c>
    </row>
    <row r="40" spans="1:10" ht="22.5" customHeight="1">
      <c r="A40" s="35" t="s">
        <v>97</v>
      </c>
      <c r="B40" s="35"/>
      <c r="C40" s="35"/>
      <c r="D40" s="35"/>
      <c r="E40" s="35"/>
      <c r="F40" s="118">
        <v>8</v>
      </c>
      <c r="G40" s="35"/>
      <c r="H40" s="53">
        <v>21368</v>
      </c>
      <c r="I40" s="89"/>
      <c r="J40" s="53">
        <v>24956</v>
      </c>
    </row>
    <row r="41" spans="1:10" ht="22.5" customHeight="1">
      <c r="A41" s="35" t="s">
        <v>9</v>
      </c>
      <c r="B41" s="35"/>
      <c r="C41" s="35"/>
      <c r="D41" s="35"/>
      <c r="E41" s="35"/>
      <c r="G41" s="35"/>
      <c r="H41" s="53">
        <v>8038</v>
      </c>
      <c r="I41" s="89"/>
      <c r="J41" s="53">
        <v>14315</v>
      </c>
    </row>
    <row r="42" spans="1:10" ht="22.5" customHeight="1">
      <c r="A42" s="4" t="s">
        <v>10</v>
      </c>
      <c r="B42" s="35"/>
      <c r="C42" s="35"/>
      <c r="D42" s="35"/>
      <c r="E42" s="35"/>
      <c r="G42" s="35"/>
      <c r="H42" s="96">
        <f>SUM(H33:H41)</f>
        <v>541869</v>
      </c>
      <c r="I42" s="89"/>
      <c r="J42" s="96">
        <f>SUM(J33:J41)</f>
        <v>768848</v>
      </c>
    </row>
    <row r="43" spans="1:10" ht="22.5" customHeight="1">
      <c r="A43" s="4"/>
      <c r="B43" s="35"/>
      <c r="C43" s="35"/>
      <c r="D43" s="35"/>
      <c r="E43" s="35"/>
      <c r="G43" s="35"/>
      <c r="H43" s="54"/>
      <c r="I43" s="89"/>
      <c r="J43" s="54"/>
    </row>
    <row r="44" spans="1:10" ht="22.5" customHeight="1">
      <c r="A44" s="12" t="s">
        <v>21</v>
      </c>
      <c r="B44" s="35"/>
      <c r="C44" s="35"/>
      <c r="D44" s="35"/>
      <c r="E44" s="35"/>
      <c r="G44" s="35"/>
      <c r="H44" s="92"/>
      <c r="I44" s="89"/>
      <c r="J44" s="92"/>
    </row>
    <row r="45" spans="1:10" ht="22.5" customHeight="1">
      <c r="A45" s="35" t="s">
        <v>61</v>
      </c>
      <c r="B45" s="35"/>
      <c r="C45" s="35"/>
      <c r="D45" s="35"/>
      <c r="E45" s="35"/>
      <c r="F45" s="83"/>
      <c r="G45" s="35"/>
      <c r="H45" s="95">
        <v>0</v>
      </c>
      <c r="I45" s="91"/>
      <c r="J45" s="54">
        <v>460</v>
      </c>
    </row>
    <row r="46" spans="1:10" ht="22.5" customHeight="1">
      <c r="A46" s="35" t="s">
        <v>98</v>
      </c>
      <c r="B46" s="35"/>
      <c r="C46" s="35"/>
      <c r="D46" s="35"/>
      <c r="E46" s="35"/>
      <c r="F46" s="118">
        <v>8</v>
      </c>
      <c r="G46" s="35"/>
      <c r="H46" s="53">
        <v>490843</v>
      </c>
      <c r="I46" s="91"/>
      <c r="J46" s="53">
        <v>468124</v>
      </c>
    </row>
    <row r="47" spans="1:10" ht="22.5" customHeight="1">
      <c r="A47" s="4" t="s">
        <v>25</v>
      </c>
      <c r="B47" s="35"/>
      <c r="C47" s="35"/>
      <c r="D47" s="35"/>
      <c r="E47" s="35"/>
      <c r="F47" s="83"/>
      <c r="G47" s="35"/>
      <c r="H47" s="97">
        <f>SUM(H45:H46)</f>
        <v>490843</v>
      </c>
      <c r="I47" s="89"/>
      <c r="J47" s="97">
        <f>SUM(J45:J46)</f>
        <v>468584</v>
      </c>
    </row>
    <row r="48" spans="1:10" ht="22.5" customHeight="1">
      <c r="A48" s="4" t="s">
        <v>22</v>
      </c>
      <c r="B48" s="35"/>
      <c r="C48" s="35"/>
      <c r="D48" s="35"/>
      <c r="E48" s="35"/>
      <c r="G48" s="35"/>
      <c r="H48" s="90">
        <f>+H42+H47</f>
        <v>1032712</v>
      </c>
      <c r="I48" s="91"/>
      <c r="J48" s="90">
        <f>+J42+J47</f>
        <v>1237432</v>
      </c>
    </row>
    <row r="49" spans="1:10" ht="22.5" customHeight="1">
      <c r="A49" s="4"/>
      <c r="B49" s="35"/>
      <c r="C49" s="35"/>
      <c r="D49" s="35"/>
      <c r="E49" s="35"/>
      <c r="G49" s="35"/>
      <c r="H49" s="93"/>
      <c r="I49" s="91"/>
      <c r="J49" s="93"/>
    </row>
    <row r="50" spans="1:10" ht="22.5" customHeight="1">
      <c r="A50" s="123" t="s">
        <v>37</v>
      </c>
      <c r="B50" s="123"/>
      <c r="C50" s="123"/>
      <c r="D50" s="123"/>
      <c r="E50" s="123"/>
      <c r="F50" s="123"/>
      <c r="G50" s="123"/>
      <c r="H50" s="123"/>
      <c r="I50" s="123"/>
      <c r="J50" s="123"/>
    </row>
    <row r="51" spans="1:10" ht="22.5" customHeight="1">
      <c r="A51" s="123" t="s">
        <v>63</v>
      </c>
      <c r="B51" s="123"/>
      <c r="C51" s="123"/>
      <c r="D51" s="123"/>
      <c r="E51" s="123"/>
      <c r="F51" s="123"/>
      <c r="G51" s="123"/>
      <c r="H51" s="123"/>
      <c r="I51" s="123"/>
      <c r="J51" s="123"/>
    </row>
    <row r="52" spans="1:10" s="82" customFormat="1" ht="22.5" customHeight="1">
      <c r="F52" s="19"/>
    </row>
    <row r="53" spans="1:10" s="82" customFormat="1" ht="22.5" customHeight="1">
      <c r="F53" s="19"/>
      <c r="H53" s="85" t="s">
        <v>119</v>
      </c>
      <c r="I53" s="85"/>
      <c r="J53" s="85" t="s">
        <v>47</v>
      </c>
    </row>
    <row r="54" spans="1:10" ht="22.5" customHeight="1">
      <c r="A54" s="26" t="s">
        <v>1</v>
      </c>
      <c r="B54" s="35"/>
      <c r="C54" s="35"/>
      <c r="D54" s="35"/>
      <c r="E54" s="35"/>
      <c r="F54" s="84"/>
      <c r="G54" s="57"/>
      <c r="H54" s="45">
        <v>2562</v>
      </c>
      <c r="I54" s="3"/>
      <c r="J54" s="45">
        <v>2561</v>
      </c>
    </row>
    <row r="55" spans="1:10" ht="22.5" customHeight="1">
      <c r="A55" s="26"/>
      <c r="B55" s="35"/>
      <c r="C55" s="35"/>
      <c r="D55" s="35"/>
      <c r="E55" s="35"/>
      <c r="F55" s="84"/>
      <c r="G55" s="57"/>
      <c r="H55" s="62" t="s">
        <v>115</v>
      </c>
      <c r="I55" s="3"/>
      <c r="J55" s="45"/>
    </row>
    <row r="56" spans="1:10" ht="22.5" customHeight="1">
      <c r="A56" s="35"/>
      <c r="B56" s="35"/>
      <c r="C56" s="35"/>
      <c r="D56" s="35"/>
      <c r="E56" s="35"/>
      <c r="F56" s="84"/>
      <c r="G56" s="57"/>
      <c r="H56" s="124" t="s">
        <v>46</v>
      </c>
      <c r="I56" s="124"/>
      <c r="J56" s="124"/>
    </row>
    <row r="57" spans="1:10" ht="22.5" customHeight="1">
      <c r="A57" s="12" t="s">
        <v>11</v>
      </c>
      <c r="B57" s="35"/>
      <c r="C57" s="35"/>
      <c r="D57" s="35"/>
      <c r="E57" s="35"/>
      <c r="G57" s="35"/>
      <c r="H57" s="40"/>
      <c r="I57" s="40"/>
      <c r="J57" s="40"/>
    </row>
    <row r="58" spans="1:10" ht="22.5" customHeight="1">
      <c r="A58" s="35" t="s">
        <v>12</v>
      </c>
      <c r="B58" s="35"/>
      <c r="C58" s="35"/>
      <c r="D58" s="35"/>
      <c r="E58" s="35"/>
      <c r="F58" s="83"/>
      <c r="G58" s="35"/>
      <c r="H58" s="40"/>
      <c r="I58" s="40"/>
      <c r="J58" s="40"/>
    </row>
    <row r="59" spans="1:10" ht="22.5" customHeight="1" thickBot="1">
      <c r="A59" s="35" t="s">
        <v>79</v>
      </c>
      <c r="B59" s="35"/>
      <c r="C59" s="35"/>
      <c r="D59" s="35"/>
      <c r="E59" s="35"/>
      <c r="F59" s="83"/>
      <c r="G59" s="35"/>
      <c r="H59" s="98">
        <v>432000</v>
      </c>
      <c r="I59" s="89"/>
      <c r="J59" s="98">
        <v>432000</v>
      </c>
    </row>
    <row r="60" spans="1:10" ht="22.5" customHeight="1" thickTop="1">
      <c r="A60" s="35" t="s">
        <v>80</v>
      </c>
      <c r="B60" s="35"/>
      <c r="C60" s="35"/>
      <c r="D60" s="35"/>
      <c r="E60" s="35"/>
      <c r="F60" s="83"/>
      <c r="G60" s="35"/>
      <c r="H60" s="91">
        <v>432000</v>
      </c>
      <c r="I60" s="89"/>
      <c r="J60" s="91">
        <v>432000</v>
      </c>
    </row>
    <row r="61" spans="1:10" ht="22.5" customHeight="1">
      <c r="A61" s="35" t="s">
        <v>51</v>
      </c>
      <c r="B61" s="35"/>
      <c r="C61" s="35"/>
      <c r="D61" s="35"/>
      <c r="E61" s="35"/>
      <c r="F61" s="83"/>
      <c r="G61" s="35"/>
      <c r="H61" s="91"/>
      <c r="I61" s="89"/>
      <c r="J61" s="91"/>
    </row>
    <row r="62" spans="1:10" ht="22.5" customHeight="1">
      <c r="A62" s="35"/>
      <c r="B62" s="35" t="s">
        <v>57</v>
      </c>
      <c r="C62" s="35"/>
      <c r="D62" s="59"/>
      <c r="E62" s="35"/>
      <c r="F62" s="83"/>
      <c r="G62" s="35"/>
      <c r="H62" s="89">
        <v>254000</v>
      </c>
      <c r="I62" s="89"/>
      <c r="J62" s="89">
        <v>254000</v>
      </c>
    </row>
    <row r="63" spans="1:10" ht="22.5" customHeight="1">
      <c r="A63" s="35" t="s">
        <v>13</v>
      </c>
      <c r="B63" s="35"/>
      <c r="C63" s="59"/>
      <c r="D63" s="35"/>
      <c r="E63" s="35"/>
      <c r="F63" s="83"/>
      <c r="G63" s="35"/>
      <c r="H63" s="89"/>
      <c r="I63" s="89"/>
      <c r="J63" s="89"/>
    </row>
    <row r="64" spans="1:10" ht="22.5" customHeight="1">
      <c r="A64" s="35" t="s">
        <v>81</v>
      </c>
      <c r="B64" s="35"/>
      <c r="C64" s="59"/>
      <c r="D64" s="35"/>
      <c r="E64" s="35"/>
      <c r="F64" s="83"/>
      <c r="G64" s="35"/>
      <c r="H64" s="89"/>
      <c r="I64" s="89"/>
      <c r="J64" s="89"/>
    </row>
    <row r="65" spans="1:10" ht="22.5" customHeight="1">
      <c r="A65" s="35" t="s">
        <v>82</v>
      </c>
      <c r="B65" s="35"/>
      <c r="C65" s="35"/>
      <c r="D65" s="35"/>
      <c r="E65" s="35"/>
      <c r="F65" s="83"/>
      <c r="G65" s="35"/>
      <c r="H65" s="89">
        <v>43200</v>
      </c>
      <c r="I65" s="89"/>
      <c r="J65" s="89">
        <v>43200</v>
      </c>
    </row>
    <row r="66" spans="1:10" s="9" customFormat="1" ht="22.5" customHeight="1">
      <c r="A66" s="60" t="s">
        <v>83</v>
      </c>
      <c r="B66" s="57"/>
      <c r="C66" s="57"/>
      <c r="D66" s="57"/>
      <c r="E66" s="57"/>
      <c r="F66" s="84"/>
      <c r="G66" s="57"/>
      <c r="H66" s="99">
        <v>4655573</v>
      </c>
      <c r="I66" s="91"/>
      <c r="J66" s="99">
        <v>4813858</v>
      </c>
    </row>
    <row r="67" spans="1:10" s="9" customFormat="1" ht="22.5" customHeight="1">
      <c r="A67" s="4" t="s">
        <v>14</v>
      </c>
      <c r="B67" s="57"/>
      <c r="C67" s="57"/>
      <c r="D67" s="57"/>
      <c r="E67" s="57"/>
      <c r="F67" s="84"/>
      <c r="G67" s="57"/>
      <c r="H67" s="90">
        <f>SUM(H60:H66)</f>
        <v>5384773</v>
      </c>
      <c r="I67" s="91"/>
      <c r="J67" s="90">
        <f>SUM(J60:J66)</f>
        <v>5543058</v>
      </c>
    </row>
    <row r="68" spans="1:10" s="9" customFormat="1" ht="22.5" customHeight="1">
      <c r="A68" s="4"/>
      <c r="B68" s="57"/>
      <c r="C68" s="57"/>
      <c r="D68" s="57"/>
      <c r="E68" s="57"/>
      <c r="F68" s="84"/>
      <c r="G68" s="57"/>
      <c r="H68" s="91"/>
      <c r="I68" s="91"/>
      <c r="J68" s="91"/>
    </row>
    <row r="69" spans="1:10" s="9" customFormat="1" ht="22.5" customHeight="1" thickBot="1">
      <c r="A69" s="4" t="s">
        <v>15</v>
      </c>
      <c r="B69" s="57"/>
      <c r="C69" s="57"/>
      <c r="D69" s="57"/>
      <c r="E69" s="57"/>
      <c r="F69" s="84"/>
      <c r="G69" s="57"/>
      <c r="H69" s="94">
        <f>H48+H67</f>
        <v>6417485</v>
      </c>
      <c r="I69" s="91"/>
      <c r="J69" s="94">
        <f>J48+J67</f>
        <v>6780490</v>
      </c>
    </row>
    <row r="70" spans="1:10" s="9" customFormat="1" ht="22.5" customHeight="1" thickTop="1">
      <c r="A70" s="4"/>
      <c r="B70" s="57"/>
      <c r="C70" s="57"/>
      <c r="D70" s="57"/>
      <c r="E70" s="57"/>
      <c r="F70" s="84"/>
      <c r="G70" s="57"/>
      <c r="H70" s="16"/>
      <c r="I70" s="36"/>
      <c r="J70" s="16"/>
    </row>
    <row r="71" spans="1:10" ht="22.5" customHeight="1"/>
    <row r="72" spans="1:10" ht="22.5" customHeight="1"/>
    <row r="73" spans="1:10" ht="22.5" customHeight="1"/>
    <row r="74" spans="1:10" ht="22.5" customHeight="1"/>
    <row r="75" spans="1:10" ht="22.5" customHeight="1"/>
    <row r="76" spans="1:10" ht="22.5" customHeight="1"/>
    <row r="77" spans="1:10" ht="22.5" customHeight="1"/>
    <row r="78" spans="1:10" ht="22.5" customHeight="1"/>
    <row r="79" spans="1:10" ht="22.5" customHeight="1"/>
    <row r="80" spans="1:10" ht="22.5" customHeight="1"/>
  </sheetData>
  <mergeCells count="9">
    <mergeCell ref="A1:J1"/>
    <mergeCell ref="A2:J2"/>
    <mergeCell ref="A26:J26"/>
    <mergeCell ref="H56:J56"/>
    <mergeCell ref="H7:J7"/>
    <mergeCell ref="A25:J25"/>
    <mergeCell ref="H31:J31"/>
    <mergeCell ref="A50:J50"/>
    <mergeCell ref="A51:J51"/>
  </mergeCells>
  <pageMargins left="0.8" right="0.8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2" manualBreakCount="2">
    <brk id="24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zoomScaleNormal="100" zoomScaleSheetLayoutView="100" workbookViewId="0"/>
  </sheetViews>
  <sheetFormatPr defaultColWidth="9.09765625" defaultRowHeight="24" customHeight="1"/>
  <cols>
    <col min="1" max="1" width="36.3984375" style="25" customWidth="1"/>
    <col min="2" max="2" width="8.3984375" style="14" customWidth="1"/>
    <col min="3" max="3" width="11.69921875" style="25" customWidth="1"/>
    <col min="4" max="4" width="1.69921875" style="25" customWidth="1"/>
    <col min="5" max="5" width="11.69921875" style="25" customWidth="1"/>
    <col min="6" max="6" width="1.69921875" style="25" customWidth="1"/>
    <col min="7" max="7" width="11.69921875" style="25" customWidth="1"/>
    <col min="8" max="8" width="1.69921875" style="25" customWidth="1"/>
    <col min="9" max="9" width="11.69921875" style="25" customWidth="1"/>
    <col min="10" max="16384" width="9.09765625" style="25"/>
  </cols>
  <sheetData>
    <row r="1" spans="1:9" ht="22.5" customHeight="1">
      <c r="A1" s="11" t="s">
        <v>37</v>
      </c>
      <c r="B1" s="11"/>
      <c r="C1" s="11"/>
      <c r="D1" s="11"/>
      <c r="E1" s="11"/>
      <c r="F1" s="11"/>
      <c r="G1" s="11"/>
      <c r="H1" s="11"/>
      <c r="I1" s="11"/>
    </row>
    <row r="2" spans="1:9" ht="22.5" customHeight="1">
      <c r="A2" s="11" t="s">
        <v>70</v>
      </c>
      <c r="B2" s="11"/>
      <c r="C2" s="11"/>
      <c r="D2" s="11"/>
      <c r="E2" s="11"/>
      <c r="F2" s="11"/>
      <c r="G2" s="11"/>
      <c r="H2" s="11"/>
      <c r="I2" s="11"/>
    </row>
    <row r="3" spans="1:9" ht="22.5" customHeight="1">
      <c r="A3" s="11"/>
      <c r="B3" s="11"/>
      <c r="C3" s="11"/>
      <c r="D3" s="11"/>
      <c r="E3" s="11"/>
      <c r="F3" s="11"/>
      <c r="G3" s="11"/>
      <c r="H3" s="11"/>
      <c r="I3" s="11"/>
    </row>
    <row r="4" spans="1:9" ht="22.5" customHeight="1">
      <c r="A4" s="2"/>
      <c r="B4" s="2"/>
      <c r="C4" s="125" t="s">
        <v>71</v>
      </c>
      <c r="D4" s="125"/>
      <c r="E4" s="125"/>
      <c r="F4" s="19"/>
      <c r="G4" s="125" t="s">
        <v>120</v>
      </c>
      <c r="H4" s="125"/>
      <c r="I4" s="125"/>
    </row>
    <row r="5" spans="1:9" ht="22.5" customHeight="1">
      <c r="B5" s="21"/>
      <c r="C5" s="125" t="s">
        <v>121</v>
      </c>
      <c r="D5" s="125"/>
      <c r="E5" s="125"/>
      <c r="F5" s="63"/>
      <c r="G5" s="125" t="s">
        <v>121</v>
      </c>
      <c r="H5" s="125"/>
      <c r="I5" s="125"/>
    </row>
    <row r="6" spans="1:9" ht="22.5" customHeight="1">
      <c r="B6" s="64" t="s">
        <v>24</v>
      </c>
      <c r="C6" s="45">
        <v>2562</v>
      </c>
      <c r="D6" s="3"/>
      <c r="E6" s="45">
        <v>2561</v>
      </c>
      <c r="F6" s="65"/>
      <c r="G6" s="45">
        <v>2562</v>
      </c>
      <c r="H6" s="3"/>
      <c r="I6" s="45">
        <v>2561</v>
      </c>
    </row>
    <row r="7" spans="1:9" ht="22.5" customHeight="1">
      <c r="C7" s="126" t="s">
        <v>46</v>
      </c>
      <c r="D7" s="126"/>
      <c r="E7" s="126"/>
      <c r="F7" s="126"/>
      <c r="G7" s="126"/>
      <c r="H7" s="126"/>
      <c r="I7" s="126"/>
    </row>
    <row r="8" spans="1:9" ht="22.5" customHeight="1">
      <c r="A8" s="13" t="s">
        <v>26</v>
      </c>
      <c r="C8" s="52"/>
      <c r="D8" s="52"/>
      <c r="E8" s="52"/>
      <c r="F8" s="52"/>
      <c r="G8" s="52"/>
      <c r="H8" s="52"/>
      <c r="I8" s="52"/>
    </row>
    <row r="9" spans="1:9" ht="22.5" customHeight="1">
      <c r="A9" s="1" t="s">
        <v>16</v>
      </c>
      <c r="B9" s="66" t="s">
        <v>147</v>
      </c>
      <c r="C9" s="89">
        <v>1457324</v>
      </c>
      <c r="D9" s="89"/>
      <c r="E9" s="89">
        <v>1564644</v>
      </c>
      <c r="F9" s="89"/>
      <c r="G9" s="89">
        <v>2928983</v>
      </c>
      <c r="H9" s="89"/>
      <c r="I9" s="89">
        <v>3150907</v>
      </c>
    </row>
    <row r="10" spans="1:9" ht="22.5" customHeight="1">
      <c r="A10" s="1" t="s">
        <v>122</v>
      </c>
      <c r="B10" s="67"/>
      <c r="C10" s="87">
        <v>0</v>
      </c>
      <c r="D10" s="89"/>
      <c r="E10" s="68">
        <v>40060</v>
      </c>
      <c r="F10" s="89"/>
      <c r="G10" s="87">
        <v>0</v>
      </c>
      <c r="H10" s="89"/>
      <c r="I10" s="68">
        <v>23446</v>
      </c>
    </row>
    <row r="11" spans="1:9" ht="22.5" customHeight="1">
      <c r="A11" s="1" t="s">
        <v>17</v>
      </c>
      <c r="B11" s="67"/>
      <c r="C11" s="89">
        <v>40845</v>
      </c>
      <c r="D11" s="89"/>
      <c r="E11" s="89">
        <v>50827</v>
      </c>
      <c r="F11" s="89"/>
      <c r="G11" s="89">
        <v>81363</v>
      </c>
      <c r="H11" s="89"/>
      <c r="I11" s="89">
        <v>97558</v>
      </c>
    </row>
    <row r="12" spans="1:9" ht="22.5" customHeight="1">
      <c r="A12" s="4" t="s">
        <v>18</v>
      </c>
      <c r="B12" s="67"/>
      <c r="C12" s="90">
        <f>SUM(C9:C11)</f>
        <v>1498169</v>
      </c>
      <c r="D12" s="100"/>
      <c r="E12" s="90">
        <f>SUM(E9:E11)</f>
        <v>1655531</v>
      </c>
      <c r="F12" s="100"/>
      <c r="G12" s="90">
        <f>SUM(G9:G11)</f>
        <v>3010346</v>
      </c>
      <c r="H12" s="100"/>
      <c r="I12" s="90">
        <f>SUM(I9:I11)</f>
        <v>3271911</v>
      </c>
    </row>
    <row r="13" spans="1:9" ht="22.5" customHeight="1">
      <c r="A13" s="4"/>
      <c r="B13" s="67"/>
      <c r="C13" s="89"/>
      <c r="D13" s="89"/>
      <c r="E13" s="89"/>
      <c r="F13" s="89"/>
      <c r="G13" s="89"/>
      <c r="H13" s="89"/>
      <c r="I13" s="89"/>
    </row>
    <row r="14" spans="1:9" ht="22.5" customHeight="1">
      <c r="A14" s="13" t="s">
        <v>27</v>
      </c>
      <c r="B14" s="67"/>
      <c r="C14" s="89"/>
      <c r="D14" s="89"/>
      <c r="E14" s="89"/>
      <c r="F14" s="89"/>
      <c r="G14" s="89"/>
      <c r="H14" s="89"/>
      <c r="I14" s="89"/>
    </row>
    <row r="15" spans="1:9" ht="22.5" customHeight="1">
      <c r="A15" s="5" t="s">
        <v>20</v>
      </c>
      <c r="B15" s="66" t="s">
        <v>145</v>
      </c>
      <c r="C15" s="89">
        <v>1254819</v>
      </c>
      <c r="D15" s="89"/>
      <c r="E15" s="89">
        <v>1351854</v>
      </c>
      <c r="F15" s="89"/>
      <c r="G15" s="89">
        <v>2485524</v>
      </c>
      <c r="H15" s="89"/>
      <c r="I15" s="89">
        <v>2723548</v>
      </c>
    </row>
    <row r="16" spans="1:9" ht="22.5" customHeight="1">
      <c r="A16" s="55" t="s">
        <v>105</v>
      </c>
      <c r="B16" s="66" t="s">
        <v>123</v>
      </c>
      <c r="C16" s="89">
        <v>40746</v>
      </c>
      <c r="D16" s="89"/>
      <c r="E16" s="89">
        <v>42315</v>
      </c>
      <c r="F16" s="89"/>
      <c r="G16" s="89">
        <v>76383</v>
      </c>
      <c r="H16" s="89"/>
      <c r="I16" s="89">
        <v>80341</v>
      </c>
    </row>
    <row r="17" spans="1:9" ht="22.5" customHeight="1">
      <c r="A17" s="5" t="s">
        <v>53</v>
      </c>
      <c r="B17" s="66" t="s">
        <v>123</v>
      </c>
      <c r="C17" s="89">
        <v>41611</v>
      </c>
      <c r="D17" s="89"/>
      <c r="E17" s="89">
        <v>39887</v>
      </c>
      <c r="F17" s="89"/>
      <c r="G17" s="89">
        <v>81236</v>
      </c>
      <c r="H17" s="89"/>
      <c r="I17" s="89">
        <v>83388</v>
      </c>
    </row>
    <row r="18" spans="1:9" ht="22.5" customHeight="1">
      <c r="A18" s="55" t="s">
        <v>68</v>
      </c>
      <c r="B18" s="66"/>
      <c r="C18" s="89">
        <v>23808</v>
      </c>
      <c r="D18" s="89"/>
      <c r="E18" s="68">
        <v>0</v>
      </c>
      <c r="F18" s="89"/>
      <c r="G18" s="89">
        <v>27336</v>
      </c>
      <c r="H18" s="89"/>
      <c r="I18" s="89">
        <v>0</v>
      </c>
    </row>
    <row r="19" spans="1:9" ht="22.5" customHeight="1">
      <c r="A19" s="42" t="s">
        <v>54</v>
      </c>
      <c r="B19" s="66" t="s">
        <v>123</v>
      </c>
      <c r="C19" s="89">
        <v>427</v>
      </c>
      <c r="D19" s="89"/>
      <c r="E19" s="89">
        <v>379</v>
      </c>
      <c r="F19" s="89"/>
      <c r="G19" s="89">
        <v>1240</v>
      </c>
      <c r="H19" s="89"/>
      <c r="I19" s="89">
        <v>548</v>
      </c>
    </row>
    <row r="20" spans="1:9" ht="22.5" customHeight="1">
      <c r="A20" s="10" t="s">
        <v>19</v>
      </c>
      <c r="B20" s="66"/>
      <c r="C20" s="90">
        <f>SUM(C15:C19)</f>
        <v>1361411</v>
      </c>
      <c r="D20" s="100"/>
      <c r="E20" s="90">
        <f>SUM(E15:E19)</f>
        <v>1434435</v>
      </c>
      <c r="F20" s="100"/>
      <c r="G20" s="90">
        <f>SUM(G15:G19)</f>
        <v>2671719</v>
      </c>
      <c r="H20" s="100"/>
      <c r="I20" s="90">
        <f>SUM(I15:I19)</f>
        <v>2887825</v>
      </c>
    </row>
    <row r="21" spans="1:9" ht="22.5" customHeight="1">
      <c r="A21" s="10"/>
      <c r="B21" s="67"/>
      <c r="C21" s="89"/>
      <c r="D21" s="89"/>
      <c r="E21" s="89"/>
      <c r="F21" s="89"/>
      <c r="G21" s="89"/>
      <c r="H21" s="89"/>
      <c r="I21" s="89"/>
    </row>
    <row r="22" spans="1:9" ht="22.5" customHeight="1">
      <c r="A22" s="4" t="s">
        <v>66</v>
      </c>
      <c r="B22" s="69"/>
      <c r="C22" s="100">
        <f>C12-C20</f>
        <v>136758</v>
      </c>
      <c r="D22" s="100"/>
      <c r="E22" s="100">
        <f>E12-E20</f>
        <v>221096</v>
      </c>
      <c r="F22" s="100"/>
      <c r="G22" s="100">
        <f>G12-G20</f>
        <v>338627</v>
      </c>
      <c r="H22" s="100"/>
      <c r="I22" s="100">
        <f>I12-I20</f>
        <v>384086</v>
      </c>
    </row>
    <row r="23" spans="1:9" ht="22.5" customHeight="1">
      <c r="A23" s="35" t="s">
        <v>99</v>
      </c>
      <c r="B23" s="67"/>
      <c r="C23" s="101">
        <v>24435</v>
      </c>
      <c r="D23" s="91"/>
      <c r="E23" s="101">
        <v>41071</v>
      </c>
      <c r="F23" s="89"/>
      <c r="G23" s="101">
        <v>64913</v>
      </c>
      <c r="H23" s="91"/>
      <c r="I23" s="101">
        <v>73752</v>
      </c>
    </row>
    <row r="24" spans="1:9" ht="22.5" customHeight="1">
      <c r="A24" s="4" t="s">
        <v>58</v>
      </c>
      <c r="B24" s="67"/>
      <c r="C24" s="97">
        <f t="shared" ref="C24:H24" si="0">C22-C23</f>
        <v>112323</v>
      </c>
      <c r="D24" s="93">
        <f t="shared" si="0"/>
        <v>0</v>
      </c>
      <c r="E24" s="97">
        <f t="shared" ref="E24" si="1">E22-E23</f>
        <v>180025</v>
      </c>
      <c r="F24" s="93">
        <f t="shared" si="0"/>
        <v>0</v>
      </c>
      <c r="G24" s="97">
        <f t="shared" si="0"/>
        <v>273714</v>
      </c>
      <c r="H24" s="93">
        <f t="shared" si="0"/>
        <v>0</v>
      </c>
      <c r="I24" s="97">
        <f t="shared" ref="I24" si="2">I22-I23</f>
        <v>310334</v>
      </c>
    </row>
    <row r="25" spans="1:9" ht="22.5" customHeight="1">
      <c r="A25" s="25" t="s">
        <v>92</v>
      </c>
      <c r="B25" s="67"/>
      <c r="C25" s="102">
        <v>0</v>
      </c>
      <c r="D25" s="68"/>
      <c r="E25" s="102">
        <v>0</v>
      </c>
      <c r="F25" s="103"/>
      <c r="G25" s="102">
        <v>0</v>
      </c>
      <c r="H25" s="68"/>
      <c r="I25" s="102">
        <v>0</v>
      </c>
    </row>
    <row r="26" spans="1:9" ht="22.5" customHeight="1" thickBot="1">
      <c r="A26" s="4" t="s">
        <v>76</v>
      </c>
      <c r="B26" s="67"/>
      <c r="C26" s="104">
        <f>SUM(C24:C25)</f>
        <v>112323</v>
      </c>
      <c r="D26" s="93"/>
      <c r="E26" s="104">
        <f>SUM(E24:E25)</f>
        <v>180025</v>
      </c>
      <c r="F26" s="93"/>
      <c r="G26" s="104">
        <f>SUM(G24:G25)</f>
        <v>273714</v>
      </c>
      <c r="H26" s="93"/>
      <c r="I26" s="104">
        <f>SUM(I24:I25)</f>
        <v>310334</v>
      </c>
    </row>
    <row r="27" spans="1:9" ht="22" thickTop="1">
      <c r="B27" s="67"/>
      <c r="C27" s="70"/>
      <c r="D27" s="70"/>
      <c r="E27" s="70"/>
      <c r="F27" s="71"/>
      <c r="G27" s="70"/>
      <c r="H27" s="70"/>
      <c r="I27" s="70"/>
    </row>
    <row r="28" spans="1:9" ht="24" customHeight="1" thickBot="1">
      <c r="A28" s="10" t="s">
        <v>124</v>
      </c>
      <c r="B28" s="66" t="s">
        <v>148</v>
      </c>
      <c r="C28" s="72">
        <f>C24/43200</f>
        <v>2.6000694444444443</v>
      </c>
      <c r="D28" s="73"/>
      <c r="E28" s="72">
        <f>E24/43200</f>
        <v>4.1672453703703702</v>
      </c>
      <c r="F28" s="73"/>
      <c r="G28" s="72">
        <f>G24/43200</f>
        <v>6.3359722222222219</v>
      </c>
      <c r="H28" s="73"/>
      <c r="I28" s="72">
        <f>I24/43200</f>
        <v>7.1836574074074075</v>
      </c>
    </row>
    <row r="29" spans="1:9" ht="24" customHeight="1" thickTop="1"/>
  </sheetData>
  <mergeCells count="5">
    <mergeCell ref="C4:E4"/>
    <mergeCell ref="G4:I4"/>
    <mergeCell ref="C5:E5"/>
    <mergeCell ref="G5:I5"/>
    <mergeCell ref="C7:I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zoomScaleNormal="100" zoomScaleSheetLayoutView="70" workbookViewId="0"/>
  </sheetViews>
  <sheetFormatPr defaultColWidth="9.09765625" defaultRowHeight="23.25" customHeight="1"/>
  <cols>
    <col min="1" max="3" width="2.69921875" style="9" customWidth="1"/>
    <col min="4" max="4" width="55.69921875" style="9" customWidth="1"/>
    <col min="5" max="5" width="8.09765625" style="20" customWidth="1"/>
    <col min="6" max="6" width="1.8984375" style="20" customWidth="1"/>
    <col min="7" max="7" width="12.69921875" style="9" customWidth="1"/>
    <col min="8" max="8" width="1.8984375" style="9" customWidth="1"/>
    <col min="9" max="9" width="14.69921875" style="9" customWidth="1"/>
    <col min="10" max="10" width="1.8984375" style="9" customWidth="1"/>
    <col min="11" max="11" width="12.69921875" style="9" customWidth="1"/>
    <col min="12" max="12" width="1.8984375" style="9" customWidth="1"/>
    <col min="13" max="13" width="12.69921875" style="9" customWidth="1"/>
    <col min="14" max="14" width="1.8984375" style="9" customWidth="1"/>
    <col min="15" max="15" width="12.69921875" style="9" customWidth="1"/>
    <col min="16" max="16384" width="9.09765625" style="9"/>
  </cols>
  <sheetData>
    <row r="1" spans="1:15" ht="23.25" customHeight="1">
      <c r="A1" s="2" t="s">
        <v>37</v>
      </c>
      <c r="B1" s="2"/>
      <c r="C1" s="2"/>
      <c r="D1" s="2"/>
      <c r="E1" s="47"/>
      <c r="F1" s="47"/>
      <c r="G1" s="2"/>
      <c r="H1" s="2"/>
      <c r="I1" s="2"/>
      <c r="J1" s="2"/>
      <c r="K1" s="129"/>
      <c r="L1" s="129"/>
      <c r="M1" s="129"/>
      <c r="N1" s="1"/>
      <c r="O1" s="27"/>
    </row>
    <row r="2" spans="1:15" ht="23.25" customHeight="1">
      <c r="A2" s="2" t="s">
        <v>72</v>
      </c>
      <c r="B2" s="2"/>
      <c r="C2" s="2"/>
      <c r="D2" s="2"/>
      <c r="E2" s="47"/>
      <c r="F2" s="47"/>
      <c r="G2" s="2"/>
      <c r="H2" s="2"/>
      <c r="I2" s="2"/>
      <c r="J2" s="2"/>
      <c r="K2" s="129"/>
      <c r="L2" s="129"/>
      <c r="M2" s="129"/>
      <c r="N2" s="1"/>
      <c r="O2" s="27"/>
    </row>
    <row r="3" spans="1:15" ht="23.25" customHeight="1">
      <c r="A3" s="10"/>
      <c r="B3" s="10"/>
      <c r="C3" s="10"/>
      <c r="D3" s="10"/>
      <c r="E3" s="21"/>
      <c r="F3" s="21"/>
      <c r="G3" s="10"/>
      <c r="H3" s="10"/>
      <c r="I3" s="10"/>
      <c r="J3" s="10"/>
      <c r="K3" s="10"/>
      <c r="L3" s="10"/>
      <c r="M3" s="1"/>
      <c r="N3" s="1"/>
      <c r="O3" s="1"/>
    </row>
    <row r="4" spans="1:15" ht="23.25" customHeight="1">
      <c r="A4" s="10"/>
      <c r="B4" s="10"/>
      <c r="C4" s="10"/>
      <c r="D4" s="10"/>
      <c r="E4" s="21"/>
      <c r="F4" s="21"/>
      <c r="G4" s="28" t="s">
        <v>12</v>
      </c>
      <c r="H4" s="28"/>
      <c r="I4" s="28"/>
      <c r="J4" s="28"/>
      <c r="K4" s="127" t="s">
        <v>13</v>
      </c>
      <c r="L4" s="127"/>
      <c r="M4" s="127"/>
      <c r="N4" s="28"/>
      <c r="O4" s="28"/>
    </row>
    <row r="5" spans="1:15" ht="23.25" customHeight="1">
      <c r="A5" s="10"/>
      <c r="B5" s="10"/>
      <c r="C5" s="10"/>
      <c r="D5" s="10"/>
      <c r="E5" s="21"/>
      <c r="F5" s="21"/>
      <c r="G5" s="28" t="s">
        <v>44</v>
      </c>
      <c r="H5" s="28"/>
      <c r="I5" s="28" t="s">
        <v>42</v>
      </c>
      <c r="J5" s="28"/>
      <c r="K5" s="28" t="s">
        <v>55</v>
      </c>
      <c r="L5" s="28"/>
      <c r="M5" s="28" t="s">
        <v>48</v>
      </c>
      <c r="N5" s="28"/>
      <c r="O5" s="28" t="s">
        <v>38</v>
      </c>
    </row>
    <row r="6" spans="1:15" ht="23.25" customHeight="1">
      <c r="A6" s="10"/>
      <c r="B6" s="10"/>
      <c r="C6" s="10"/>
      <c r="D6" s="10"/>
      <c r="E6" s="21" t="s">
        <v>24</v>
      </c>
      <c r="F6" s="21"/>
      <c r="G6" s="28" t="s">
        <v>45</v>
      </c>
      <c r="H6" s="28"/>
      <c r="I6" s="62" t="s">
        <v>136</v>
      </c>
      <c r="J6" s="28"/>
      <c r="K6" s="28" t="s">
        <v>56</v>
      </c>
      <c r="L6" s="28"/>
      <c r="M6" s="28" t="s">
        <v>49</v>
      </c>
      <c r="N6" s="28"/>
      <c r="O6" s="28" t="s">
        <v>39</v>
      </c>
    </row>
    <row r="7" spans="1:15" ht="23.25" customHeight="1">
      <c r="A7" s="10"/>
      <c r="B7" s="10"/>
      <c r="C7" s="10"/>
      <c r="D7" s="10"/>
      <c r="E7" s="21"/>
      <c r="F7" s="21"/>
      <c r="G7" s="128" t="s">
        <v>46</v>
      </c>
      <c r="H7" s="128"/>
      <c r="I7" s="128"/>
      <c r="J7" s="128"/>
      <c r="K7" s="128"/>
      <c r="L7" s="128"/>
      <c r="M7" s="128"/>
      <c r="N7" s="128"/>
      <c r="O7" s="128"/>
    </row>
    <row r="8" spans="1:15" ht="23.25" customHeight="1">
      <c r="A8" s="10" t="s">
        <v>130</v>
      </c>
      <c r="B8" s="10"/>
      <c r="E8" s="84"/>
      <c r="F8" s="84"/>
      <c r="H8" s="33"/>
      <c r="J8" s="33"/>
      <c r="N8" s="33"/>
    </row>
    <row r="9" spans="1:15" ht="23.25" customHeight="1">
      <c r="A9" s="4" t="s">
        <v>114</v>
      </c>
      <c r="B9" s="4"/>
      <c r="C9" s="4"/>
      <c r="D9" s="1"/>
      <c r="E9" s="86"/>
      <c r="F9" s="86"/>
      <c r="G9" s="93">
        <v>432000</v>
      </c>
      <c r="H9" s="105"/>
      <c r="I9" s="93">
        <v>254000</v>
      </c>
      <c r="J9" s="105"/>
      <c r="K9" s="93">
        <v>43200</v>
      </c>
      <c r="L9" s="92"/>
      <c r="M9" s="93">
        <v>4541912</v>
      </c>
      <c r="N9" s="105"/>
      <c r="O9" s="93">
        <f>SUM(G9:M9)</f>
        <v>5271112</v>
      </c>
    </row>
    <row r="10" spans="1:15" ht="12" customHeight="1">
      <c r="A10" s="4"/>
      <c r="B10" s="4"/>
      <c r="C10" s="4"/>
      <c r="D10" s="1"/>
      <c r="E10" s="86"/>
      <c r="F10" s="86"/>
      <c r="G10" s="93"/>
      <c r="H10" s="105"/>
      <c r="I10" s="93"/>
      <c r="J10" s="105"/>
      <c r="K10" s="93"/>
      <c r="L10" s="92"/>
      <c r="M10" s="93"/>
      <c r="N10" s="105"/>
      <c r="O10" s="93"/>
    </row>
    <row r="11" spans="1:15" ht="23.25" customHeight="1">
      <c r="A11" s="4" t="s">
        <v>86</v>
      </c>
      <c r="B11" s="4"/>
      <c r="C11" s="4"/>
      <c r="D11" s="1"/>
      <c r="E11" s="86"/>
      <c r="F11" s="86"/>
      <c r="G11" s="93"/>
      <c r="H11" s="105"/>
      <c r="I11" s="93"/>
      <c r="J11" s="105"/>
      <c r="K11" s="93"/>
      <c r="L11" s="92"/>
      <c r="M11" s="93"/>
      <c r="N11" s="105"/>
      <c r="O11" s="93"/>
    </row>
    <row r="12" spans="1:15" ht="23.25" customHeight="1">
      <c r="A12" s="4" t="s">
        <v>125</v>
      </c>
      <c r="B12" s="12"/>
      <c r="C12" s="4"/>
      <c r="D12" s="1"/>
      <c r="E12" s="86"/>
      <c r="F12" s="86"/>
      <c r="G12" s="93"/>
      <c r="H12" s="105"/>
      <c r="I12" s="93"/>
      <c r="J12" s="105"/>
      <c r="K12" s="93"/>
      <c r="L12" s="92"/>
      <c r="M12" s="93"/>
      <c r="N12" s="105"/>
      <c r="O12" s="93"/>
    </row>
    <row r="13" spans="1:15" ht="23.25" customHeight="1">
      <c r="A13" s="35" t="s">
        <v>135</v>
      </c>
      <c r="B13" s="35"/>
      <c r="C13" s="4"/>
      <c r="D13" s="1"/>
      <c r="E13" s="86">
        <v>11</v>
      </c>
      <c r="F13" s="86"/>
      <c r="G13" s="106" t="s">
        <v>116</v>
      </c>
      <c r="H13" s="91"/>
      <c r="I13" s="106" t="s">
        <v>116</v>
      </c>
      <c r="J13" s="99"/>
      <c r="K13" s="106" t="s">
        <v>116</v>
      </c>
      <c r="L13" s="91"/>
      <c r="M13" s="91">
        <v>-475200</v>
      </c>
      <c r="N13" s="91"/>
      <c r="O13" s="91">
        <f>SUM(G13:M13)</f>
        <v>-475200</v>
      </c>
    </row>
    <row r="14" spans="1:15" ht="23.25" customHeight="1">
      <c r="A14" s="4" t="s">
        <v>126</v>
      </c>
      <c r="B14" s="12"/>
      <c r="C14" s="4"/>
      <c r="D14" s="1"/>
      <c r="E14" s="9"/>
      <c r="F14" s="9"/>
      <c r="G14" s="107" t="s">
        <v>116</v>
      </c>
      <c r="H14" s="93"/>
      <c r="I14" s="107" t="s">
        <v>116</v>
      </c>
      <c r="J14" s="108"/>
      <c r="K14" s="107" t="s">
        <v>116</v>
      </c>
      <c r="L14" s="93"/>
      <c r="M14" s="90">
        <f>M13</f>
        <v>-475200</v>
      </c>
      <c r="N14" s="93"/>
      <c r="O14" s="90">
        <f>O13</f>
        <v>-475200</v>
      </c>
    </row>
    <row r="15" spans="1:15" ht="23.25" customHeight="1">
      <c r="A15" s="4" t="s">
        <v>90</v>
      </c>
      <c r="B15" s="4"/>
      <c r="C15" s="4"/>
      <c r="D15" s="1"/>
      <c r="E15" s="9"/>
      <c r="F15" s="9"/>
      <c r="G15" s="107" t="s">
        <v>116</v>
      </c>
      <c r="H15" s="93"/>
      <c r="I15" s="107" t="s">
        <v>116</v>
      </c>
      <c r="J15" s="108"/>
      <c r="K15" s="107" t="s">
        <v>116</v>
      </c>
      <c r="L15" s="93"/>
      <c r="M15" s="90">
        <f>M14</f>
        <v>-475200</v>
      </c>
      <c r="N15" s="93"/>
      <c r="O15" s="90">
        <f>O14</f>
        <v>-475200</v>
      </c>
    </row>
    <row r="16" spans="1:15" ht="12" customHeight="1">
      <c r="A16" s="4"/>
      <c r="B16" s="4"/>
      <c r="C16" s="4"/>
      <c r="D16" s="1"/>
      <c r="E16" s="9"/>
      <c r="F16" s="9"/>
      <c r="G16" s="109"/>
      <c r="H16" s="93"/>
      <c r="I16" s="109"/>
      <c r="J16" s="109"/>
      <c r="K16" s="109"/>
      <c r="L16" s="93"/>
      <c r="M16" s="93"/>
      <c r="N16" s="93"/>
      <c r="O16" s="93"/>
    </row>
    <row r="17" spans="1:15" ht="23.25" customHeight="1">
      <c r="A17" s="4" t="s">
        <v>75</v>
      </c>
      <c r="B17" s="4"/>
      <c r="C17" s="4"/>
      <c r="D17" s="1"/>
      <c r="E17" s="86"/>
      <c r="F17" s="86"/>
      <c r="G17" s="93"/>
      <c r="H17" s="105"/>
      <c r="I17" s="93"/>
      <c r="J17" s="105"/>
      <c r="K17" s="93"/>
      <c r="L17" s="92"/>
      <c r="M17" s="93"/>
      <c r="N17" s="105"/>
      <c r="O17" s="93"/>
    </row>
    <row r="18" spans="1:15" ht="23.25" customHeight="1">
      <c r="B18" s="25" t="s">
        <v>133</v>
      </c>
      <c r="C18" s="4"/>
      <c r="D18" s="1"/>
      <c r="E18" s="86"/>
      <c r="F18" s="86"/>
      <c r="G18" s="81" t="s">
        <v>116</v>
      </c>
      <c r="H18" s="91"/>
      <c r="I18" s="81" t="s">
        <v>116</v>
      </c>
      <c r="J18" s="99"/>
      <c r="K18" s="81" t="s">
        <v>116</v>
      </c>
      <c r="L18" s="91"/>
      <c r="M18" s="91">
        <v>310334</v>
      </c>
      <c r="N18" s="110"/>
      <c r="O18" s="91">
        <f>SUM(G18:M18)</f>
        <v>310334</v>
      </c>
    </row>
    <row r="19" spans="1:15" ht="23.25" customHeight="1">
      <c r="B19" s="25" t="s">
        <v>74</v>
      </c>
      <c r="C19" s="4"/>
      <c r="D19" s="1"/>
      <c r="E19" s="83"/>
      <c r="F19" s="83"/>
      <c r="G19" s="106" t="s">
        <v>116</v>
      </c>
      <c r="H19" s="91"/>
      <c r="I19" s="106" t="s">
        <v>116</v>
      </c>
      <c r="J19" s="99"/>
      <c r="K19" s="106" t="s">
        <v>116</v>
      </c>
      <c r="L19" s="91"/>
      <c r="M19" s="106" t="s">
        <v>116</v>
      </c>
      <c r="N19" s="110"/>
      <c r="O19" s="106" t="s">
        <v>116</v>
      </c>
    </row>
    <row r="20" spans="1:15" ht="23.25" customHeight="1">
      <c r="A20" s="4" t="s">
        <v>111</v>
      </c>
      <c r="B20" s="35"/>
      <c r="C20" s="4"/>
      <c r="D20" s="1"/>
      <c r="E20" s="83"/>
      <c r="F20" s="83"/>
      <c r="G20" s="107" t="s">
        <v>116</v>
      </c>
      <c r="H20" s="93"/>
      <c r="I20" s="107" t="s">
        <v>116</v>
      </c>
      <c r="J20" s="108"/>
      <c r="K20" s="107" t="s">
        <v>116</v>
      </c>
      <c r="L20" s="93"/>
      <c r="M20" s="90">
        <f>SUM(M18:M19)</f>
        <v>310334</v>
      </c>
      <c r="N20" s="110"/>
      <c r="O20" s="90">
        <f>SUM(O18:O19)</f>
        <v>310334</v>
      </c>
    </row>
    <row r="21" spans="1:15" ht="12" customHeight="1">
      <c r="A21" s="4"/>
      <c r="B21" s="35"/>
      <c r="C21" s="4"/>
      <c r="D21" s="1"/>
      <c r="E21" s="83"/>
      <c r="F21" s="83"/>
      <c r="G21" s="109"/>
      <c r="H21" s="93"/>
      <c r="I21" s="109"/>
      <c r="J21" s="108"/>
      <c r="K21" s="109"/>
      <c r="L21" s="93"/>
      <c r="M21" s="93"/>
      <c r="N21" s="110"/>
      <c r="O21" s="93"/>
    </row>
    <row r="22" spans="1:15" ht="23.25" customHeight="1" thickBot="1">
      <c r="A22" s="4" t="s">
        <v>131</v>
      </c>
      <c r="B22" s="1"/>
      <c r="C22" s="1"/>
      <c r="D22" s="1"/>
      <c r="E22" s="83"/>
      <c r="F22" s="83"/>
      <c r="G22" s="111">
        <f>SUM(G9:G20)</f>
        <v>432000</v>
      </c>
      <c r="H22" s="105"/>
      <c r="I22" s="111">
        <f>SUM(I9:I20)</f>
        <v>254000</v>
      </c>
      <c r="J22" s="112"/>
      <c r="K22" s="111">
        <f>SUM(K9:K20)</f>
        <v>43200</v>
      </c>
      <c r="L22" s="53"/>
      <c r="M22" s="111">
        <f>M9+M14+M20</f>
        <v>4377046</v>
      </c>
      <c r="N22" s="105"/>
      <c r="O22" s="111">
        <f>O9+O14+O20</f>
        <v>5106246</v>
      </c>
    </row>
    <row r="23" spans="1:15" ht="23.25" customHeight="1" thickTop="1"/>
    <row r="24" spans="1:15" ht="23.25" customHeight="1">
      <c r="A24" s="2" t="s">
        <v>37</v>
      </c>
      <c r="B24" s="2"/>
      <c r="C24" s="2"/>
      <c r="D24" s="2"/>
      <c r="E24" s="47"/>
      <c r="F24" s="47"/>
      <c r="G24" s="2"/>
      <c r="H24" s="2"/>
      <c r="I24" s="2"/>
      <c r="J24" s="2"/>
      <c r="K24" s="129"/>
      <c r="L24" s="129"/>
      <c r="M24" s="129"/>
      <c r="N24" s="1"/>
      <c r="O24" s="27"/>
    </row>
    <row r="25" spans="1:15" ht="23.25" customHeight="1">
      <c r="A25" s="2" t="s">
        <v>72</v>
      </c>
      <c r="B25" s="2"/>
      <c r="C25" s="2"/>
      <c r="D25" s="2"/>
      <c r="E25" s="47"/>
      <c r="F25" s="47"/>
      <c r="G25" s="2"/>
      <c r="H25" s="2"/>
      <c r="I25" s="2"/>
      <c r="J25" s="2"/>
      <c r="K25" s="129"/>
      <c r="L25" s="129"/>
      <c r="M25" s="129"/>
      <c r="N25" s="1"/>
      <c r="O25" s="27"/>
    </row>
    <row r="26" spans="1:15" ht="23.25" customHeight="1">
      <c r="A26" s="10"/>
      <c r="B26" s="10"/>
      <c r="C26" s="10"/>
      <c r="D26" s="10"/>
      <c r="E26" s="21"/>
      <c r="F26" s="21"/>
      <c r="G26" s="10"/>
      <c r="H26" s="10"/>
      <c r="I26" s="10"/>
      <c r="J26" s="10"/>
      <c r="K26" s="10"/>
      <c r="L26" s="10"/>
      <c r="M26" s="1"/>
      <c r="N26" s="1"/>
      <c r="O26" s="1"/>
    </row>
    <row r="27" spans="1:15" ht="23.25" customHeight="1">
      <c r="A27" s="10"/>
      <c r="B27" s="10"/>
      <c r="C27" s="10"/>
      <c r="D27" s="10"/>
      <c r="E27" s="21"/>
      <c r="F27" s="21"/>
      <c r="G27" s="28" t="s">
        <v>12</v>
      </c>
      <c r="H27" s="28"/>
      <c r="I27" s="28"/>
      <c r="J27" s="28"/>
      <c r="K27" s="127" t="s">
        <v>13</v>
      </c>
      <c r="L27" s="127"/>
      <c r="M27" s="127"/>
      <c r="N27" s="28"/>
      <c r="O27" s="28"/>
    </row>
    <row r="28" spans="1:15" ht="23.25" customHeight="1">
      <c r="A28" s="10"/>
      <c r="B28" s="10"/>
      <c r="C28" s="10"/>
      <c r="D28" s="10"/>
      <c r="E28" s="21"/>
      <c r="F28" s="21"/>
      <c r="G28" s="28" t="s">
        <v>44</v>
      </c>
      <c r="H28" s="28"/>
      <c r="I28" s="28" t="s">
        <v>42</v>
      </c>
      <c r="J28" s="28"/>
      <c r="K28" s="28" t="s">
        <v>55</v>
      </c>
      <c r="L28" s="28"/>
      <c r="M28" s="28" t="s">
        <v>48</v>
      </c>
      <c r="N28" s="28"/>
      <c r="O28" s="28" t="s">
        <v>38</v>
      </c>
    </row>
    <row r="29" spans="1:15" ht="23.25" customHeight="1">
      <c r="A29" s="10"/>
      <c r="B29" s="10"/>
      <c r="C29" s="10"/>
      <c r="D29" s="10"/>
      <c r="E29" s="21" t="s">
        <v>24</v>
      </c>
      <c r="F29" s="21"/>
      <c r="G29" s="28" t="s">
        <v>45</v>
      </c>
      <c r="H29" s="28"/>
      <c r="I29" s="62" t="s">
        <v>136</v>
      </c>
      <c r="J29" s="28"/>
      <c r="K29" s="28" t="s">
        <v>56</v>
      </c>
      <c r="L29" s="28"/>
      <c r="M29" s="28" t="s">
        <v>49</v>
      </c>
      <c r="N29" s="28"/>
      <c r="O29" s="28" t="s">
        <v>39</v>
      </c>
    </row>
    <row r="30" spans="1:15" ht="23.25" customHeight="1">
      <c r="A30" s="10"/>
      <c r="B30" s="10"/>
      <c r="C30" s="10"/>
      <c r="D30" s="10"/>
      <c r="E30" s="21"/>
      <c r="F30" s="21"/>
      <c r="G30" s="128" t="s">
        <v>46</v>
      </c>
      <c r="H30" s="128"/>
      <c r="I30" s="128"/>
      <c r="J30" s="128"/>
      <c r="K30" s="128"/>
      <c r="L30" s="128"/>
      <c r="M30" s="128"/>
      <c r="N30" s="128"/>
      <c r="O30" s="128"/>
    </row>
    <row r="31" spans="1:15" ht="23.25" customHeight="1">
      <c r="A31" s="10" t="s">
        <v>138</v>
      </c>
      <c r="B31" s="10"/>
      <c r="H31" s="33"/>
      <c r="J31" s="33"/>
      <c r="N31" s="33"/>
    </row>
    <row r="32" spans="1:15" ht="23.25" customHeight="1">
      <c r="A32" s="4" t="s">
        <v>139</v>
      </c>
      <c r="B32" s="4"/>
      <c r="C32" s="4"/>
      <c r="D32" s="1"/>
      <c r="E32" s="21"/>
      <c r="F32" s="21"/>
      <c r="G32" s="93">
        <v>432000</v>
      </c>
      <c r="H32" s="105"/>
      <c r="I32" s="93">
        <v>254000</v>
      </c>
      <c r="J32" s="105"/>
      <c r="K32" s="93">
        <v>43200</v>
      </c>
      <c r="L32" s="92"/>
      <c r="M32" s="93">
        <v>4813858</v>
      </c>
      <c r="N32" s="105"/>
      <c r="O32" s="93">
        <f>SUM(G32:M32)</f>
        <v>5543058</v>
      </c>
    </row>
    <row r="33" spans="1:15" ht="12" customHeight="1">
      <c r="A33" s="4"/>
      <c r="B33" s="4"/>
      <c r="C33" s="4"/>
      <c r="D33" s="1"/>
      <c r="E33" s="21"/>
      <c r="F33" s="21"/>
      <c r="G33" s="93"/>
      <c r="H33" s="105"/>
      <c r="I33" s="93"/>
      <c r="J33" s="105"/>
      <c r="K33" s="93"/>
      <c r="L33" s="92"/>
      <c r="M33" s="93"/>
      <c r="N33" s="105"/>
      <c r="O33" s="93"/>
    </row>
    <row r="34" spans="1:15" ht="23.25" customHeight="1">
      <c r="A34" s="4" t="s">
        <v>86</v>
      </c>
      <c r="B34" s="4"/>
      <c r="C34" s="4"/>
      <c r="D34" s="1"/>
      <c r="E34" s="21"/>
      <c r="F34" s="21"/>
      <c r="G34" s="93"/>
      <c r="H34" s="105"/>
      <c r="I34" s="93"/>
      <c r="J34" s="105"/>
      <c r="K34" s="93"/>
      <c r="L34" s="92"/>
      <c r="M34" s="93"/>
      <c r="N34" s="105"/>
      <c r="O34" s="93"/>
    </row>
    <row r="35" spans="1:15" ht="23.25" customHeight="1">
      <c r="A35" s="4" t="s">
        <v>125</v>
      </c>
      <c r="B35" s="12"/>
      <c r="C35" s="4"/>
      <c r="D35" s="1"/>
      <c r="E35" s="21"/>
      <c r="F35" s="21"/>
      <c r="G35" s="93"/>
      <c r="H35" s="105"/>
      <c r="I35" s="93"/>
      <c r="J35" s="105"/>
      <c r="K35" s="93"/>
      <c r="L35" s="92"/>
      <c r="M35" s="93"/>
      <c r="N35" s="105"/>
      <c r="O35" s="93"/>
    </row>
    <row r="36" spans="1:15" ht="23.25" customHeight="1">
      <c r="A36" s="35" t="s">
        <v>135</v>
      </c>
      <c r="B36" s="35"/>
      <c r="C36" s="4"/>
      <c r="D36" s="1"/>
      <c r="E36" s="86">
        <v>11</v>
      </c>
      <c r="F36" s="21"/>
      <c r="G36" s="106" t="s">
        <v>116</v>
      </c>
      <c r="H36" s="91"/>
      <c r="I36" s="106" t="s">
        <v>116</v>
      </c>
      <c r="J36" s="99"/>
      <c r="K36" s="106" t="s">
        <v>116</v>
      </c>
      <c r="L36" s="91"/>
      <c r="M36" s="91">
        <v>-431999</v>
      </c>
      <c r="N36" s="91"/>
      <c r="O36" s="91">
        <f>SUM(G36:M36)</f>
        <v>-431999</v>
      </c>
    </row>
    <row r="37" spans="1:15" ht="23.25" customHeight="1">
      <c r="A37" s="4" t="s">
        <v>126</v>
      </c>
      <c r="B37" s="12"/>
      <c r="C37" s="4"/>
      <c r="D37" s="1"/>
      <c r="E37" s="9"/>
      <c r="F37" s="9"/>
      <c r="G37" s="107" t="s">
        <v>116</v>
      </c>
      <c r="H37" s="93"/>
      <c r="I37" s="107" t="s">
        <v>116</v>
      </c>
      <c r="J37" s="108"/>
      <c r="K37" s="107" t="s">
        <v>116</v>
      </c>
      <c r="L37" s="93"/>
      <c r="M37" s="90">
        <f>M36</f>
        <v>-431999</v>
      </c>
      <c r="N37" s="93"/>
      <c r="O37" s="90">
        <f>O36</f>
        <v>-431999</v>
      </c>
    </row>
    <row r="38" spans="1:15" ht="23.25" customHeight="1">
      <c r="A38" s="4" t="s">
        <v>90</v>
      </c>
      <c r="B38" s="4"/>
      <c r="C38" s="4"/>
      <c r="D38" s="1"/>
      <c r="E38" s="9"/>
      <c r="F38" s="9"/>
      <c r="G38" s="107" t="s">
        <v>116</v>
      </c>
      <c r="H38" s="93"/>
      <c r="I38" s="107" t="s">
        <v>116</v>
      </c>
      <c r="J38" s="108"/>
      <c r="K38" s="107" t="s">
        <v>116</v>
      </c>
      <c r="L38" s="93"/>
      <c r="M38" s="90">
        <f>M37</f>
        <v>-431999</v>
      </c>
      <c r="N38" s="93"/>
      <c r="O38" s="90">
        <f>O37</f>
        <v>-431999</v>
      </c>
    </row>
    <row r="39" spans="1:15" ht="12" customHeight="1">
      <c r="A39" s="4"/>
      <c r="B39" s="4"/>
      <c r="C39" s="4"/>
      <c r="D39" s="1"/>
      <c r="E39" s="9"/>
      <c r="F39" s="9"/>
      <c r="G39" s="109"/>
      <c r="H39" s="93"/>
      <c r="I39" s="109"/>
      <c r="J39" s="109"/>
      <c r="K39" s="109"/>
      <c r="L39" s="93"/>
      <c r="M39" s="93"/>
      <c r="N39" s="93"/>
      <c r="O39" s="93"/>
    </row>
    <row r="40" spans="1:15" ht="23.25" customHeight="1">
      <c r="A40" s="4" t="s">
        <v>75</v>
      </c>
      <c r="B40" s="4"/>
      <c r="C40" s="4"/>
      <c r="D40" s="1"/>
      <c r="E40" s="21"/>
      <c r="F40" s="21"/>
      <c r="G40" s="93"/>
      <c r="H40" s="105"/>
      <c r="I40" s="93"/>
      <c r="J40" s="105"/>
      <c r="K40" s="93"/>
      <c r="L40" s="92"/>
      <c r="M40" s="93"/>
      <c r="N40" s="105"/>
      <c r="O40" s="93"/>
    </row>
    <row r="41" spans="1:15" ht="23.25" customHeight="1">
      <c r="B41" s="25" t="s">
        <v>133</v>
      </c>
      <c r="C41" s="4"/>
      <c r="D41" s="1"/>
      <c r="E41" s="21"/>
      <c r="F41" s="21"/>
      <c r="G41" s="81" t="s">
        <v>116</v>
      </c>
      <c r="H41" s="91"/>
      <c r="I41" s="81" t="s">
        <v>116</v>
      </c>
      <c r="J41" s="99"/>
      <c r="K41" s="81" t="s">
        <v>116</v>
      </c>
      <c r="L41" s="91"/>
      <c r="M41" s="91">
        <f>'PL-6'!G26</f>
        <v>273714</v>
      </c>
      <c r="N41" s="110"/>
      <c r="O41" s="91">
        <f>SUM(G41:M41)</f>
        <v>273714</v>
      </c>
    </row>
    <row r="42" spans="1:15" ht="23.25" customHeight="1">
      <c r="B42" s="25" t="s">
        <v>74</v>
      </c>
      <c r="C42" s="4"/>
      <c r="D42" s="1"/>
      <c r="E42" s="21"/>
      <c r="F42" s="21"/>
      <c r="G42" s="106" t="s">
        <v>116</v>
      </c>
      <c r="H42" s="91"/>
      <c r="I42" s="106" t="s">
        <v>116</v>
      </c>
      <c r="J42" s="99"/>
      <c r="K42" s="106" t="s">
        <v>116</v>
      </c>
      <c r="L42" s="91"/>
      <c r="M42" s="106" t="s">
        <v>116</v>
      </c>
      <c r="N42" s="110"/>
      <c r="O42" s="106" t="s">
        <v>116</v>
      </c>
    </row>
    <row r="43" spans="1:15" ht="23.25" customHeight="1">
      <c r="A43" s="4" t="s">
        <v>111</v>
      </c>
      <c r="B43" s="35"/>
      <c r="C43" s="4"/>
      <c r="D43" s="1"/>
      <c r="E43" s="21"/>
      <c r="F43" s="21"/>
      <c r="G43" s="107" t="s">
        <v>116</v>
      </c>
      <c r="H43" s="93"/>
      <c r="I43" s="107" t="s">
        <v>116</v>
      </c>
      <c r="J43" s="108"/>
      <c r="K43" s="107" t="s">
        <v>116</v>
      </c>
      <c r="L43" s="93"/>
      <c r="M43" s="90">
        <f>SUM(M41:M42)</f>
        <v>273714</v>
      </c>
      <c r="N43" s="110"/>
      <c r="O43" s="90">
        <f>SUM(O41:O42)</f>
        <v>273714</v>
      </c>
    </row>
    <row r="44" spans="1:15" ht="12" customHeight="1">
      <c r="A44" s="4"/>
      <c r="B44" s="35"/>
      <c r="C44" s="4"/>
      <c r="D44" s="1"/>
      <c r="E44" s="21"/>
      <c r="F44" s="21"/>
      <c r="G44" s="109"/>
      <c r="H44" s="93"/>
      <c r="I44" s="109"/>
      <c r="J44" s="108"/>
      <c r="K44" s="109"/>
      <c r="L44" s="93"/>
      <c r="M44" s="93"/>
      <c r="N44" s="110"/>
      <c r="O44" s="93"/>
    </row>
    <row r="45" spans="1:15" ht="23.25" customHeight="1" thickBot="1">
      <c r="A45" s="4" t="s">
        <v>140</v>
      </c>
      <c r="B45" s="1"/>
      <c r="C45" s="1"/>
      <c r="D45" s="1"/>
      <c r="E45" s="21"/>
      <c r="F45" s="21"/>
      <c r="G45" s="111">
        <f>SUM(G32:G43)</f>
        <v>432000</v>
      </c>
      <c r="H45" s="105"/>
      <c r="I45" s="111">
        <f>SUM(I32:I43)</f>
        <v>254000</v>
      </c>
      <c r="J45" s="112"/>
      <c r="K45" s="111">
        <f>SUM(K32:K43)</f>
        <v>43200</v>
      </c>
      <c r="L45" s="53"/>
      <c r="M45" s="111">
        <f>M32+M37+M43</f>
        <v>4655573</v>
      </c>
      <c r="N45" s="105"/>
      <c r="O45" s="111">
        <f>O32+O37+O43</f>
        <v>5384773</v>
      </c>
    </row>
    <row r="46" spans="1:15" ht="23.25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scale="97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09765625" defaultRowHeight="24" customHeight="1"/>
  <cols>
    <col min="1" max="3" width="2.69921875" style="9" customWidth="1"/>
    <col min="4" max="4" width="43.69921875" style="9" customWidth="1"/>
    <col min="5" max="5" width="8.09765625" style="20" customWidth="1"/>
    <col min="6" max="6" width="1.296875" style="20" customWidth="1"/>
    <col min="7" max="7" width="15.296875" style="9" customWidth="1"/>
    <col min="8" max="8" width="1.296875" style="9" customWidth="1"/>
    <col min="9" max="9" width="15.296875" style="9" customWidth="1"/>
    <col min="10" max="10" width="1.296875" style="9" customWidth="1"/>
    <col min="11" max="11" width="15.296875" style="9" customWidth="1"/>
    <col min="12" max="12" width="1.296875" style="9" customWidth="1"/>
    <col min="13" max="13" width="15.296875" style="9" customWidth="1"/>
    <col min="14" max="14" width="1.296875" style="9" customWidth="1"/>
    <col min="15" max="15" width="15.296875" style="9" customWidth="1"/>
    <col min="16" max="16384" width="9.09765625" style="9"/>
  </cols>
  <sheetData>
    <row r="1" spans="1:15" ht="23.25" customHeight="1">
      <c r="A1" s="2" t="s">
        <v>37</v>
      </c>
      <c r="B1" s="2"/>
      <c r="C1" s="2"/>
      <c r="D1" s="2"/>
      <c r="E1" s="47"/>
      <c r="F1" s="47"/>
      <c r="G1" s="2"/>
      <c r="H1" s="2"/>
      <c r="I1" s="2"/>
      <c r="J1" s="2"/>
      <c r="K1" s="129"/>
      <c r="L1" s="129"/>
      <c r="M1" s="129"/>
      <c r="N1" s="1"/>
      <c r="O1" s="27"/>
    </row>
    <row r="2" spans="1:15" ht="23.25" customHeight="1">
      <c r="A2" s="2" t="s">
        <v>72</v>
      </c>
      <c r="B2" s="2"/>
      <c r="C2" s="2"/>
      <c r="D2" s="2"/>
      <c r="E2" s="47"/>
      <c r="F2" s="47"/>
      <c r="G2" s="2"/>
      <c r="H2" s="2"/>
      <c r="I2" s="2"/>
      <c r="J2" s="2"/>
      <c r="K2" s="129"/>
      <c r="L2" s="129"/>
      <c r="M2" s="129"/>
      <c r="N2" s="1"/>
      <c r="O2" s="27"/>
    </row>
    <row r="3" spans="1:15" ht="23.25" customHeight="1">
      <c r="A3" s="10"/>
      <c r="B3" s="10"/>
      <c r="C3" s="10"/>
      <c r="D3" s="10"/>
      <c r="E3" s="21"/>
      <c r="F3" s="21"/>
      <c r="G3" s="10"/>
      <c r="H3" s="10"/>
      <c r="I3" s="10"/>
      <c r="J3" s="10"/>
      <c r="K3" s="10"/>
      <c r="L3" s="10"/>
      <c r="M3" s="1"/>
      <c r="N3" s="1"/>
      <c r="O3" s="1"/>
    </row>
    <row r="4" spans="1:15" ht="23.25" customHeight="1">
      <c r="A4" s="10"/>
      <c r="B4" s="10"/>
      <c r="C4" s="10"/>
      <c r="D4" s="10"/>
      <c r="E4" s="21"/>
      <c r="F4" s="21"/>
      <c r="G4" s="28" t="s">
        <v>12</v>
      </c>
      <c r="H4" s="28"/>
      <c r="I4" s="46" t="s">
        <v>51</v>
      </c>
      <c r="J4" s="28"/>
      <c r="K4" s="127" t="s">
        <v>13</v>
      </c>
      <c r="L4" s="127"/>
      <c r="M4" s="127"/>
      <c r="N4" s="28"/>
      <c r="O4" s="28"/>
    </row>
    <row r="5" spans="1:15" ht="23.25" customHeight="1">
      <c r="A5" s="10"/>
      <c r="B5" s="10"/>
      <c r="C5" s="10"/>
      <c r="D5" s="10"/>
      <c r="E5" s="21"/>
      <c r="F5" s="21"/>
      <c r="G5" s="28" t="s">
        <v>44</v>
      </c>
      <c r="H5" s="28"/>
      <c r="I5" s="28" t="s">
        <v>42</v>
      </c>
      <c r="J5" s="28"/>
      <c r="K5" s="28" t="s">
        <v>55</v>
      </c>
      <c r="L5" s="28"/>
      <c r="M5" s="28" t="s">
        <v>48</v>
      </c>
      <c r="N5" s="28"/>
      <c r="O5" s="28" t="s">
        <v>38</v>
      </c>
    </row>
    <row r="6" spans="1:15" ht="23.25" customHeight="1">
      <c r="A6" s="10"/>
      <c r="B6" s="10"/>
      <c r="C6" s="10"/>
      <c r="D6" s="10"/>
      <c r="E6" s="21" t="s">
        <v>24</v>
      </c>
      <c r="F6" s="21"/>
      <c r="G6" s="28" t="s">
        <v>45</v>
      </c>
      <c r="H6" s="28"/>
      <c r="I6" s="28" t="s">
        <v>59</v>
      </c>
      <c r="J6" s="28"/>
      <c r="K6" s="28" t="s">
        <v>56</v>
      </c>
      <c r="L6" s="28"/>
      <c r="M6" s="28" t="s">
        <v>49</v>
      </c>
      <c r="N6" s="28"/>
      <c r="O6" s="28" t="s">
        <v>39</v>
      </c>
    </row>
    <row r="7" spans="1:15" ht="23.25" customHeight="1">
      <c r="A7" s="10"/>
      <c r="B7" s="10"/>
      <c r="C7" s="10"/>
      <c r="D7" s="10"/>
      <c r="E7" s="21"/>
      <c r="F7" s="21"/>
      <c r="G7" s="128" t="s">
        <v>46</v>
      </c>
      <c r="H7" s="128"/>
      <c r="I7" s="128"/>
      <c r="J7" s="128"/>
      <c r="K7" s="128"/>
      <c r="L7" s="128"/>
      <c r="M7" s="128"/>
      <c r="N7" s="128"/>
      <c r="O7" s="128"/>
    </row>
    <row r="8" spans="1:15" ht="23.25" customHeight="1">
      <c r="A8" s="10" t="s">
        <v>91</v>
      </c>
      <c r="B8" s="10"/>
      <c r="G8" s="32"/>
      <c r="H8" s="33"/>
      <c r="I8" s="33"/>
      <c r="J8" s="33"/>
      <c r="K8" s="34"/>
      <c r="M8" s="32"/>
      <c r="N8" s="33"/>
      <c r="O8" s="32"/>
    </row>
    <row r="9" spans="1:15" ht="23.25" customHeight="1">
      <c r="A9" s="4" t="s">
        <v>84</v>
      </c>
      <c r="B9" s="4"/>
      <c r="C9" s="4"/>
      <c r="D9" s="1"/>
      <c r="E9" s="21"/>
      <c r="F9" s="21"/>
      <c r="G9" s="16">
        <v>432000</v>
      </c>
      <c r="H9" s="18"/>
      <c r="I9" s="16">
        <v>254000</v>
      </c>
      <c r="J9" s="18"/>
      <c r="K9" s="16">
        <v>43200</v>
      </c>
      <c r="L9" s="8"/>
      <c r="M9" s="16">
        <v>3439024</v>
      </c>
      <c r="N9" s="18"/>
      <c r="O9" s="16">
        <f>SUM(G9:M9)</f>
        <v>4168224</v>
      </c>
    </row>
    <row r="10" spans="1:15" ht="12" customHeight="1">
      <c r="A10" s="4"/>
      <c r="B10" s="4"/>
      <c r="C10" s="4"/>
      <c r="D10" s="1"/>
      <c r="E10" s="21"/>
      <c r="F10" s="21"/>
      <c r="G10" s="16"/>
      <c r="H10" s="18"/>
      <c r="I10" s="16"/>
      <c r="J10" s="18"/>
      <c r="K10" s="16"/>
      <c r="L10" s="8"/>
      <c r="M10" s="16"/>
      <c r="N10" s="18"/>
      <c r="O10" s="16"/>
    </row>
    <row r="11" spans="1:15" ht="23.25" customHeight="1">
      <c r="A11" s="4" t="s">
        <v>86</v>
      </c>
      <c r="B11" s="4"/>
      <c r="C11" s="4"/>
      <c r="D11" s="1"/>
      <c r="E11" s="21"/>
      <c r="F11" s="21"/>
      <c r="G11" s="16"/>
      <c r="H11" s="18"/>
      <c r="I11" s="16"/>
      <c r="J11" s="18"/>
      <c r="K11" s="16"/>
      <c r="L11" s="8"/>
      <c r="M11" s="16"/>
      <c r="N11" s="18"/>
      <c r="O11" s="16"/>
    </row>
    <row r="12" spans="1:15" ht="23.25" customHeight="1">
      <c r="A12" s="4"/>
      <c r="B12" s="12" t="s">
        <v>87</v>
      </c>
      <c r="C12" s="4"/>
      <c r="D12" s="1"/>
      <c r="E12" s="21"/>
      <c r="F12" s="21"/>
      <c r="G12" s="16"/>
      <c r="H12" s="18"/>
      <c r="I12" s="16"/>
      <c r="J12" s="18"/>
      <c r="K12" s="16"/>
      <c r="L12" s="8"/>
      <c r="M12" s="16"/>
      <c r="N12" s="18"/>
      <c r="O12" s="16"/>
    </row>
    <row r="13" spans="1:15" ht="23.25" customHeight="1">
      <c r="A13" s="4"/>
      <c r="B13" s="35" t="s">
        <v>88</v>
      </c>
      <c r="C13" s="4"/>
      <c r="D13" s="1"/>
      <c r="E13" s="21">
        <v>9</v>
      </c>
      <c r="F13" s="21"/>
      <c r="G13" s="41" t="s">
        <v>67</v>
      </c>
      <c r="H13" s="36"/>
      <c r="I13" s="41" t="s">
        <v>67</v>
      </c>
      <c r="J13" s="37"/>
      <c r="K13" s="41" t="s">
        <v>67</v>
      </c>
      <c r="L13" s="36"/>
      <c r="M13" s="44" t="s">
        <v>67</v>
      </c>
      <c r="N13" s="36">
        <v>-345600</v>
      </c>
      <c r="O13" s="44" t="s">
        <v>67</v>
      </c>
    </row>
    <row r="14" spans="1:15" ht="23.25" customHeight="1">
      <c r="A14" s="4"/>
      <c r="B14" s="4" t="s">
        <v>89</v>
      </c>
      <c r="C14" s="4"/>
      <c r="D14" s="1"/>
      <c r="E14" s="9"/>
      <c r="F14" s="9"/>
      <c r="G14" s="48" t="s">
        <v>67</v>
      </c>
      <c r="H14" s="31"/>
      <c r="I14" s="48" t="s">
        <v>67</v>
      </c>
      <c r="J14" s="43"/>
      <c r="K14" s="48" t="s">
        <v>67</v>
      </c>
      <c r="L14" s="31"/>
      <c r="M14" s="48" t="s">
        <v>67</v>
      </c>
      <c r="N14" s="31"/>
      <c r="O14" s="48" t="s">
        <v>67</v>
      </c>
    </row>
    <row r="15" spans="1:15" ht="23.25" customHeight="1">
      <c r="A15" s="4" t="s">
        <v>90</v>
      </c>
      <c r="B15" s="4"/>
      <c r="C15" s="4"/>
      <c r="D15" s="1"/>
      <c r="E15" s="9"/>
      <c r="F15" s="9"/>
      <c r="G15" s="48" t="s">
        <v>67</v>
      </c>
      <c r="H15" s="31"/>
      <c r="I15" s="48" t="s">
        <v>67</v>
      </c>
      <c r="J15" s="43"/>
      <c r="K15" s="48" t="s">
        <v>67</v>
      </c>
      <c r="L15" s="31"/>
      <c r="M15" s="48" t="s">
        <v>67</v>
      </c>
      <c r="N15" s="31"/>
      <c r="O15" s="48" t="s">
        <v>67</v>
      </c>
    </row>
    <row r="16" spans="1:15" ht="12" customHeight="1">
      <c r="A16" s="4"/>
      <c r="B16" s="4"/>
      <c r="C16" s="4"/>
      <c r="D16" s="1"/>
      <c r="E16" s="9"/>
      <c r="F16" s="9"/>
      <c r="G16" s="43"/>
      <c r="H16" s="31"/>
      <c r="I16" s="43"/>
      <c r="J16" s="43"/>
      <c r="K16" s="43"/>
      <c r="L16" s="31"/>
      <c r="M16" s="16"/>
      <c r="N16" s="31"/>
      <c r="O16" s="16"/>
    </row>
    <row r="17" spans="1:15" ht="23.25" customHeight="1">
      <c r="A17" s="4" t="s">
        <v>75</v>
      </c>
      <c r="B17" s="4"/>
      <c r="C17" s="4"/>
      <c r="D17" s="1"/>
      <c r="E17" s="21"/>
      <c r="F17" s="21"/>
      <c r="G17" s="16"/>
      <c r="H17" s="18"/>
      <c r="I17" s="16"/>
      <c r="J17" s="18"/>
      <c r="K17" s="16"/>
      <c r="L17" s="8"/>
      <c r="M17" s="16"/>
      <c r="N17" s="18"/>
      <c r="O17" s="16"/>
    </row>
    <row r="18" spans="1:15" ht="23.25" customHeight="1">
      <c r="B18" s="25" t="s">
        <v>58</v>
      </c>
      <c r="C18" s="4"/>
      <c r="D18" s="1"/>
      <c r="E18" s="21"/>
      <c r="F18" s="21"/>
      <c r="G18" s="41" t="s">
        <v>67</v>
      </c>
      <c r="H18" s="36"/>
      <c r="I18" s="41" t="s">
        <v>67</v>
      </c>
      <c r="J18" s="37"/>
      <c r="K18" s="41" t="s">
        <v>67</v>
      </c>
      <c r="L18" s="36"/>
      <c r="M18" s="36">
        <v>148819</v>
      </c>
      <c r="N18" s="38"/>
      <c r="O18" s="36">
        <f>SUM(G18:M18)</f>
        <v>148819</v>
      </c>
    </row>
    <row r="19" spans="1:15" ht="23.25" customHeight="1">
      <c r="B19" s="25" t="s">
        <v>74</v>
      </c>
      <c r="C19" s="4"/>
      <c r="D19" s="1"/>
      <c r="E19" s="21"/>
      <c r="F19" s="21"/>
      <c r="G19" s="49" t="s">
        <v>67</v>
      </c>
      <c r="H19" s="36"/>
      <c r="I19" s="49" t="s">
        <v>67</v>
      </c>
      <c r="J19" s="37"/>
      <c r="K19" s="49" t="s">
        <v>67</v>
      </c>
      <c r="L19" s="36"/>
      <c r="M19" s="49" t="s">
        <v>67</v>
      </c>
      <c r="N19" s="38"/>
      <c r="O19" s="49" t="s">
        <v>67</v>
      </c>
    </row>
    <row r="20" spans="1:15" ht="23.25" customHeight="1">
      <c r="A20" s="4" t="s">
        <v>76</v>
      </c>
      <c r="B20" s="35"/>
      <c r="C20" s="4"/>
      <c r="D20" s="1"/>
      <c r="E20" s="21"/>
      <c r="F20" s="21"/>
      <c r="G20" s="48" t="s">
        <v>67</v>
      </c>
      <c r="H20" s="16"/>
      <c r="I20" s="48" t="s">
        <v>67</v>
      </c>
      <c r="J20" s="50"/>
      <c r="K20" s="48" t="s">
        <v>67</v>
      </c>
      <c r="L20" s="16"/>
      <c r="M20" s="17">
        <f>SUM(M18:M19)</f>
        <v>148819</v>
      </c>
      <c r="N20" s="38"/>
      <c r="O20" s="17">
        <f>SUM(O18:O19)</f>
        <v>148819</v>
      </c>
    </row>
    <row r="21" spans="1:15" ht="12" customHeight="1">
      <c r="A21" s="4"/>
      <c r="B21" s="35"/>
      <c r="C21" s="4"/>
      <c r="D21" s="1"/>
      <c r="E21" s="21"/>
      <c r="F21" s="21"/>
      <c r="G21" s="43"/>
      <c r="H21" s="16"/>
      <c r="I21" s="43"/>
      <c r="J21" s="50"/>
      <c r="K21" s="43"/>
      <c r="L21" s="16"/>
      <c r="M21" s="16"/>
      <c r="N21" s="38"/>
      <c r="O21" s="16"/>
    </row>
    <row r="22" spans="1:15" ht="23.25" customHeight="1" thickBot="1">
      <c r="A22" s="4" t="s">
        <v>85</v>
      </c>
      <c r="B22" s="1"/>
      <c r="C22" s="1"/>
      <c r="D22" s="1"/>
      <c r="E22" s="21"/>
      <c r="F22" s="21"/>
      <c r="G22" s="51">
        <f>SUM(G9:G20)</f>
        <v>432000</v>
      </c>
      <c r="H22" s="29"/>
      <c r="I22" s="51">
        <f>SUM(I9:I20)</f>
        <v>254000</v>
      </c>
      <c r="J22" s="30"/>
      <c r="K22" s="51">
        <f>SUM(K9:K20)</f>
        <v>43200</v>
      </c>
      <c r="L22" s="15"/>
      <c r="M22" s="51">
        <f>M9+M20</f>
        <v>3587843</v>
      </c>
      <c r="N22" s="29"/>
      <c r="O22" s="51">
        <f>O9+O20</f>
        <v>4317043</v>
      </c>
    </row>
    <row r="23" spans="1:15" ht="23.25" customHeight="1" thickTop="1">
      <c r="E23" s="9"/>
      <c r="F23" s="9"/>
    </row>
    <row r="24" spans="1:15" ht="23.25" customHeight="1">
      <c r="A24" s="2" t="s">
        <v>37</v>
      </c>
      <c r="B24" s="2"/>
      <c r="C24" s="2"/>
      <c r="D24" s="2"/>
      <c r="E24" s="47"/>
      <c r="F24" s="47"/>
      <c r="G24" s="2"/>
      <c r="H24" s="2"/>
      <c r="I24" s="2"/>
      <c r="J24" s="2"/>
      <c r="K24" s="129"/>
      <c r="L24" s="129"/>
      <c r="M24" s="129"/>
      <c r="N24" s="1"/>
      <c r="O24" s="27"/>
    </row>
    <row r="25" spans="1:15" ht="23.25" customHeight="1">
      <c r="A25" s="2" t="s">
        <v>72</v>
      </c>
      <c r="B25" s="2"/>
      <c r="C25" s="2"/>
      <c r="D25" s="2"/>
      <c r="E25" s="47"/>
      <c r="F25" s="47"/>
      <c r="G25" s="2"/>
      <c r="H25" s="2"/>
      <c r="I25" s="2"/>
      <c r="J25" s="2"/>
      <c r="K25" s="129"/>
      <c r="L25" s="129"/>
      <c r="M25" s="129"/>
      <c r="N25" s="1"/>
      <c r="O25" s="27"/>
    </row>
    <row r="26" spans="1:15" ht="23.25" customHeight="1">
      <c r="A26" s="10"/>
      <c r="B26" s="10"/>
      <c r="C26" s="10"/>
      <c r="D26" s="10"/>
      <c r="E26" s="21"/>
      <c r="F26" s="21"/>
      <c r="G26" s="10"/>
      <c r="H26" s="10"/>
      <c r="I26" s="10"/>
      <c r="J26" s="10"/>
      <c r="K26" s="10"/>
      <c r="L26" s="10"/>
      <c r="M26" s="1"/>
      <c r="N26" s="1"/>
      <c r="O26" s="1"/>
    </row>
    <row r="27" spans="1:15" ht="23.25" customHeight="1">
      <c r="A27" s="10"/>
      <c r="B27" s="10"/>
      <c r="C27" s="10"/>
      <c r="D27" s="10"/>
      <c r="E27" s="21"/>
      <c r="F27" s="21"/>
      <c r="G27" s="28" t="s">
        <v>12</v>
      </c>
      <c r="H27" s="28"/>
      <c r="I27" s="46" t="s">
        <v>51</v>
      </c>
      <c r="J27" s="28"/>
      <c r="K27" s="127" t="s">
        <v>13</v>
      </c>
      <c r="L27" s="127"/>
      <c r="M27" s="127"/>
      <c r="N27" s="28"/>
      <c r="O27" s="28"/>
    </row>
    <row r="28" spans="1:15" ht="23.25" customHeight="1">
      <c r="A28" s="10"/>
      <c r="B28" s="10"/>
      <c r="C28" s="10"/>
      <c r="D28" s="10"/>
      <c r="E28" s="21"/>
      <c r="F28" s="21"/>
      <c r="G28" s="28" t="s">
        <v>44</v>
      </c>
      <c r="H28" s="28"/>
      <c r="I28" s="28" t="s">
        <v>42</v>
      </c>
      <c r="J28" s="28"/>
      <c r="K28" s="28" t="s">
        <v>55</v>
      </c>
      <c r="L28" s="28"/>
      <c r="M28" s="28" t="s">
        <v>48</v>
      </c>
      <c r="N28" s="28"/>
      <c r="O28" s="28" t="s">
        <v>38</v>
      </c>
    </row>
    <row r="29" spans="1:15" ht="23.25" customHeight="1">
      <c r="A29" s="10"/>
      <c r="B29" s="10"/>
      <c r="C29" s="10"/>
      <c r="D29" s="10"/>
      <c r="E29" s="21" t="s">
        <v>24</v>
      </c>
      <c r="F29" s="21"/>
      <c r="G29" s="28" t="s">
        <v>45</v>
      </c>
      <c r="H29" s="28"/>
      <c r="I29" s="28" t="s">
        <v>59</v>
      </c>
      <c r="J29" s="28"/>
      <c r="K29" s="28" t="s">
        <v>56</v>
      </c>
      <c r="L29" s="28"/>
      <c r="M29" s="28" t="s">
        <v>49</v>
      </c>
      <c r="N29" s="28"/>
      <c r="O29" s="28" t="s">
        <v>39</v>
      </c>
    </row>
    <row r="30" spans="1:15" ht="23.25" customHeight="1">
      <c r="A30" s="10"/>
      <c r="B30" s="10"/>
      <c r="C30" s="10"/>
      <c r="D30" s="10"/>
      <c r="E30" s="21"/>
      <c r="F30" s="21"/>
      <c r="G30" s="128" t="s">
        <v>46</v>
      </c>
      <c r="H30" s="128"/>
      <c r="I30" s="128"/>
      <c r="J30" s="128"/>
      <c r="K30" s="128"/>
      <c r="L30" s="128"/>
      <c r="M30" s="128"/>
      <c r="N30" s="128"/>
      <c r="O30" s="128"/>
    </row>
    <row r="31" spans="1:15" ht="23.25" customHeight="1">
      <c r="A31" s="10" t="s">
        <v>95</v>
      </c>
      <c r="B31" s="10"/>
      <c r="G31" s="32"/>
      <c r="H31" s="33"/>
      <c r="I31" s="33"/>
      <c r="J31" s="33"/>
      <c r="K31" s="34"/>
      <c r="M31" s="32"/>
      <c r="N31" s="33"/>
      <c r="O31" s="32"/>
    </row>
    <row r="32" spans="1:15" ht="23.25" customHeight="1">
      <c r="A32" s="4" t="s">
        <v>93</v>
      </c>
      <c r="B32" s="4"/>
      <c r="C32" s="4"/>
      <c r="D32" s="1"/>
      <c r="E32" s="21"/>
      <c r="F32" s="21"/>
      <c r="G32" s="16">
        <v>432000</v>
      </c>
      <c r="H32" s="18"/>
      <c r="I32" s="16">
        <v>254000</v>
      </c>
      <c r="J32" s="18"/>
      <c r="K32" s="16">
        <v>43200</v>
      </c>
      <c r="L32" s="8"/>
      <c r="M32" s="16">
        <v>3773680</v>
      </c>
      <c r="N32" s="18"/>
      <c r="O32" s="16">
        <f>SUM(G32:M32)</f>
        <v>4502880</v>
      </c>
    </row>
    <row r="33" spans="1:15" ht="12" customHeight="1">
      <c r="A33" s="4"/>
      <c r="B33" s="4"/>
      <c r="C33" s="4"/>
      <c r="D33" s="1"/>
      <c r="E33" s="21"/>
      <c r="F33" s="21"/>
      <c r="G33" s="16"/>
      <c r="H33" s="18"/>
      <c r="I33" s="16"/>
      <c r="J33" s="18"/>
      <c r="K33" s="16"/>
      <c r="L33" s="8"/>
      <c r="M33" s="16"/>
      <c r="N33" s="18"/>
      <c r="O33" s="16"/>
    </row>
    <row r="34" spans="1:15" ht="23.25" customHeight="1">
      <c r="A34" s="4" t="s">
        <v>86</v>
      </c>
      <c r="B34" s="4"/>
      <c r="C34" s="4"/>
      <c r="D34" s="1"/>
      <c r="E34" s="21"/>
      <c r="F34" s="21"/>
      <c r="G34" s="16"/>
      <c r="H34" s="18"/>
      <c r="I34" s="16"/>
      <c r="J34" s="18"/>
      <c r="K34" s="16"/>
      <c r="L34" s="8"/>
      <c r="M34" s="16"/>
      <c r="N34" s="18"/>
      <c r="O34" s="16"/>
    </row>
    <row r="35" spans="1:15" ht="23.25" customHeight="1">
      <c r="A35" s="4"/>
      <c r="B35" s="12" t="s">
        <v>87</v>
      </c>
      <c r="C35" s="4"/>
      <c r="D35" s="1"/>
      <c r="E35" s="21"/>
      <c r="F35" s="21"/>
      <c r="G35" s="16"/>
      <c r="H35" s="18"/>
      <c r="I35" s="16"/>
      <c r="J35" s="18"/>
      <c r="K35" s="16"/>
      <c r="L35" s="8"/>
      <c r="M35" s="16"/>
      <c r="N35" s="18"/>
      <c r="O35" s="16"/>
    </row>
    <row r="36" spans="1:15" ht="23.25" customHeight="1">
      <c r="A36" s="4"/>
      <c r="B36" s="35" t="s">
        <v>88</v>
      </c>
      <c r="C36" s="4"/>
      <c r="D36" s="1"/>
      <c r="E36" s="21">
        <v>9</v>
      </c>
      <c r="F36" s="21"/>
      <c r="G36" s="41" t="s">
        <v>67</v>
      </c>
      <c r="H36" s="36"/>
      <c r="I36" s="41" t="s">
        <v>67</v>
      </c>
      <c r="J36" s="37"/>
      <c r="K36" s="41" t="s">
        <v>67</v>
      </c>
      <c r="L36" s="36"/>
      <c r="M36" s="44" t="s">
        <v>67</v>
      </c>
      <c r="N36" s="36">
        <v>-345600</v>
      </c>
      <c r="O36" s="44" t="s">
        <v>67</v>
      </c>
    </row>
    <row r="37" spans="1:15" ht="23.25" customHeight="1">
      <c r="A37" s="4"/>
      <c r="B37" s="4" t="s">
        <v>89</v>
      </c>
      <c r="C37" s="4"/>
      <c r="D37" s="1"/>
      <c r="E37" s="9"/>
      <c r="F37" s="9"/>
      <c r="G37" s="48" t="s">
        <v>67</v>
      </c>
      <c r="H37" s="31"/>
      <c r="I37" s="48" t="s">
        <v>67</v>
      </c>
      <c r="J37" s="43"/>
      <c r="K37" s="48" t="s">
        <v>67</v>
      </c>
      <c r="L37" s="31"/>
      <c r="M37" s="48" t="s">
        <v>67</v>
      </c>
      <c r="N37" s="31"/>
      <c r="O37" s="48" t="s">
        <v>67</v>
      </c>
    </row>
    <row r="38" spans="1:15" ht="23.25" customHeight="1">
      <c r="A38" s="4" t="s">
        <v>90</v>
      </c>
      <c r="B38" s="4"/>
      <c r="C38" s="4"/>
      <c r="D38" s="1"/>
      <c r="E38" s="9"/>
      <c r="F38" s="9"/>
      <c r="G38" s="48" t="s">
        <v>67</v>
      </c>
      <c r="H38" s="31"/>
      <c r="I38" s="48" t="s">
        <v>67</v>
      </c>
      <c r="J38" s="43"/>
      <c r="K38" s="48" t="s">
        <v>67</v>
      </c>
      <c r="L38" s="31"/>
      <c r="M38" s="48" t="s">
        <v>67</v>
      </c>
      <c r="N38" s="31"/>
      <c r="O38" s="48" t="s">
        <v>67</v>
      </c>
    </row>
    <row r="39" spans="1:15" ht="12" customHeight="1">
      <c r="A39" s="4"/>
      <c r="B39" s="4"/>
      <c r="C39" s="4"/>
      <c r="D39" s="1"/>
      <c r="E39" s="9"/>
      <c r="F39" s="9"/>
      <c r="G39" s="43"/>
      <c r="H39" s="31"/>
      <c r="I39" s="43"/>
      <c r="J39" s="43"/>
      <c r="K39" s="43"/>
      <c r="L39" s="31"/>
      <c r="M39" s="16"/>
      <c r="N39" s="31"/>
      <c r="O39" s="16"/>
    </row>
    <row r="40" spans="1:15" ht="23.25" customHeight="1">
      <c r="A40" s="4" t="s">
        <v>75</v>
      </c>
      <c r="B40" s="4"/>
      <c r="C40" s="4"/>
      <c r="D40" s="1"/>
      <c r="E40" s="21"/>
      <c r="F40" s="21"/>
      <c r="G40" s="16"/>
      <c r="H40" s="18"/>
      <c r="I40" s="16"/>
      <c r="J40" s="18"/>
      <c r="K40" s="16"/>
      <c r="L40" s="8"/>
      <c r="M40" s="16"/>
      <c r="N40" s="18"/>
      <c r="O40" s="16"/>
    </row>
    <row r="41" spans="1:15" ht="23.25" customHeight="1">
      <c r="B41" s="25" t="s">
        <v>58</v>
      </c>
      <c r="C41" s="4"/>
      <c r="D41" s="1"/>
      <c r="E41" s="21"/>
      <c r="F41" s="21"/>
      <c r="G41" s="41" t="s">
        <v>67</v>
      </c>
      <c r="H41" s="36"/>
      <c r="I41" s="41" t="s">
        <v>67</v>
      </c>
      <c r="J41" s="37"/>
      <c r="K41" s="41" t="s">
        <v>67</v>
      </c>
      <c r="L41" s="36"/>
      <c r="M41" s="36">
        <v>265050</v>
      </c>
      <c r="N41" s="38"/>
      <c r="O41" s="36">
        <f>SUM(G41:M41)</f>
        <v>265050</v>
      </c>
    </row>
    <row r="42" spans="1:15" ht="23.25" customHeight="1">
      <c r="B42" s="25" t="s">
        <v>74</v>
      </c>
      <c r="C42" s="4"/>
      <c r="D42" s="1"/>
      <c r="E42" s="21"/>
      <c r="F42" s="21"/>
      <c r="G42" s="49" t="s">
        <v>67</v>
      </c>
      <c r="H42" s="36"/>
      <c r="I42" s="49" t="s">
        <v>67</v>
      </c>
      <c r="J42" s="37"/>
      <c r="K42" s="49" t="s">
        <v>67</v>
      </c>
      <c r="L42" s="36"/>
      <c r="M42" s="49" t="s">
        <v>67</v>
      </c>
      <c r="N42" s="38"/>
      <c r="O42" s="49" t="s">
        <v>67</v>
      </c>
    </row>
    <row r="43" spans="1:15" ht="23.25" customHeight="1">
      <c r="A43" s="4" t="s">
        <v>76</v>
      </c>
      <c r="B43" s="35"/>
      <c r="C43" s="4"/>
      <c r="D43" s="1"/>
      <c r="E43" s="21"/>
      <c r="F43" s="21"/>
      <c r="G43" s="48" t="s">
        <v>67</v>
      </c>
      <c r="H43" s="16"/>
      <c r="I43" s="48" t="s">
        <v>67</v>
      </c>
      <c r="J43" s="50"/>
      <c r="K43" s="48" t="s">
        <v>67</v>
      </c>
      <c r="L43" s="16"/>
      <c r="M43" s="17">
        <f>SUM(M41:M42)</f>
        <v>265050</v>
      </c>
      <c r="N43" s="38"/>
      <c r="O43" s="17">
        <f>SUM(O41:O42)</f>
        <v>265050</v>
      </c>
    </row>
    <row r="44" spans="1:15" ht="12" customHeight="1">
      <c r="A44" s="4"/>
      <c r="B44" s="35"/>
      <c r="C44" s="4"/>
      <c r="D44" s="1"/>
      <c r="E44" s="21"/>
      <c r="F44" s="21"/>
      <c r="G44" s="43"/>
      <c r="H44" s="16"/>
      <c r="I44" s="43"/>
      <c r="J44" s="50"/>
      <c r="K44" s="43"/>
      <c r="L44" s="16"/>
      <c r="M44" s="16"/>
      <c r="N44" s="38"/>
      <c r="O44" s="16"/>
    </row>
    <row r="45" spans="1:15" ht="23.25" customHeight="1" thickBot="1">
      <c r="A45" s="4" t="s">
        <v>94</v>
      </c>
      <c r="B45" s="1"/>
      <c r="C45" s="1"/>
      <c r="D45" s="1"/>
      <c r="E45" s="21"/>
      <c r="F45" s="21"/>
      <c r="G45" s="51">
        <f>SUM(G32:G43)</f>
        <v>432000</v>
      </c>
      <c r="H45" s="29"/>
      <c r="I45" s="51">
        <f>SUM(I32:I43)</f>
        <v>254000</v>
      </c>
      <c r="J45" s="30"/>
      <c r="K45" s="51">
        <f>SUM(K32:K43)</f>
        <v>43200</v>
      </c>
      <c r="L45" s="15"/>
      <c r="M45" s="51">
        <f>M32+M43</f>
        <v>4038730</v>
      </c>
      <c r="N45" s="29"/>
      <c r="O45" s="51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zoomScaleNormal="100" zoomScaleSheetLayoutView="115" workbookViewId="0"/>
  </sheetViews>
  <sheetFormatPr defaultColWidth="10.8984375" defaultRowHeight="21.75" customHeight="1"/>
  <cols>
    <col min="1" max="3" width="1.8984375" style="35" customWidth="1"/>
    <col min="4" max="4" width="15.8984375" style="35" customWidth="1"/>
    <col min="5" max="5" width="38.69921875" style="35" customWidth="1"/>
    <col min="6" max="6" width="9.59765625" style="14" bestFit="1" customWidth="1"/>
    <col min="7" max="7" width="2.3984375" style="35" customWidth="1"/>
    <col min="8" max="8" width="12" style="35" customWidth="1"/>
    <col min="9" max="9" width="1.8984375" style="35" customWidth="1"/>
    <col min="10" max="10" width="12" style="35" customWidth="1"/>
    <col min="11" max="16384" width="10.8984375" style="35"/>
  </cols>
  <sheetData>
    <row r="1" spans="1:10" s="2" customFormat="1" ht="23">
      <c r="A1" s="11" t="s">
        <v>37</v>
      </c>
      <c r="B1" s="11"/>
      <c r="C1" s="11"/>
      <c r="D1" s="11"/>
      <c r="E1" s="11"/>
      <c r="F1" s="24"/>
      <c r="G1" s="11"/>
      <c r="H1" s="11"/>
      <c r="I1" s="11"/>
      <c r="J1" s="11"/>
    </row>
    <row r="2" spans="1:10" s="2" customFormat="1" ht="23">
      <c r="A2" s="11" t="s">
        <v>73</v>
      </c>
      <c r="B2" s="11"/>
      <c r="C2" s="11"/>
      <c r="D2" s="11"/>
      <c r="E2" s="11"/>
      <c r="F2" s="24"/>
      <c r="G2" s="11"/>
      <c r="H2" s="74"/>
      <c r="I2" s="74"/>
      <c r="J2" s="74"/>
    </row>
    <row r="3" spans="1:10" s="10" customFormat="1" ht="17.149999999999999" customHeight="1">
      <c r="A3" s="26"/>
      <c r="B3" s="26"/>
      <c r="C3" s="26"/>
      <c r="D3" s="26"/>
      <c r="E3" s="26"/>
      <c r="F3" s="75"/>
      <c r="G3" s="26"/>
      <c r="H3" s="76"/>
      <c r="I3" s="76"/>
      <c r="J3" s="76"/>
    </row>
    <row r="4" spans="1:10" s="10" customFormat="1" ht="21" customHeight="1">
      <c r="A4" s="77"/>
      <c r="B4" s="26"/>
      <c r="C4" s="26"/>
      <c r="D4" s="26"/>
      <c r="E4" s="26"/>
      <c r="F4" s="75"/>
      <c r="G4" s="26"/>
      <c r="H4" s="130" t="s">
        <v>120</v>
      </c>
      <c r="I4" s="130"/>
      <c r="J4" s="130"/>
    </row>
    <row r="5" spans="1:10" s="10" customFormat="1" ht="21" customHeight="1">
      <c r="A5" s="77"/>
      <c r="B5" s="26"/>
      <c r="C5" s="26"/>
      <c r="D5" s="26"/>
      <c r="E5" s="26"/>
      <c r="F5" s="75"/>
      <c r="G5" s="26"/>
      <c r="H5" s="131" t="s">
        <v>121</v>
      </c>
      <c r="I5" s="131"/>
      <c r="J5" s="131"/>
    </row>
    <row r="6" spans="1:10" ht="21" customHeight="1">
      <c r="F6" s="117" t="s">
        <v>24</v>
      </c>
      <c r="H6" s="45">
        <v>2562</v>
      </c>
      <c r="I6" s="3"/>
      <c r="J6" s="45">
        <v>2561</v>
      </c>
    </row>
    <row r="7" spans="1:10" ht="21" customHeight="1">
      <c r="F7" s="20"/>
      <c r="H7" s="124" t="s">
        <v>46</v>
      </c>
      <c r="I7" s="124"/>
      <c r="J7" s="124"/>
    </row>
    <row r="8" spans="1:10" ht="21" customHeight="1">
      <c r="A8" s="12" t="s">
        <v>28</v>
      </c>
      <c r="H8" s="40"/>
      <c r="I8" s="40"/>
      <c r="J8" s="40"/>
    </row>
    <row r="9" spans="1:10" ht="21" customHeight="1">
      <c r="A9" s="35" t="s">
        <v>58</v>
      </c>
      <c r="H9" s="89">
        <v>273714</v>
      </c>
      <c r="I9" s="89"/>
      <c r="J9" s="89">
        <v>310334</v>
      </c>
    </row>
    <row r="10" spans="1:10" ht="21" customHeight="1">
      <c r="A10" s="14" t="s">
        <v>112</v>
      </c>
      <c r="H10" s="89"/>
      <c r="I10" s="89"/>
      <c r="J10" s="89"/>
    </row>
    <row r="11" spans="1:10" ht="21" customHeight="1">
      <c r="A11" s="60" t="s">
        <v>31</v>
      </c>
      <c r="H11" s="91">
        <v>64913</v>
      </c>
      <c r="I11" s="91"/>
      <c r="J11" s="91">
        <v>73752</v>
      </c>
    </row>
    <row r="12" spans="1:10" ht="21" customHeight="1">
      <c r="A12" s="35" t="s">
        <v>54</v>
      </c>
      <c r="H12" s="89">
        <v>1240</v>
      </c>
      <c r="I12" s="89"/>
      <c r="J12" s="89">
        <v>548</v>
      </c>
    </row>
    <row r="13" spans="1:10" ht="21" customHeight="1">
      <c r="A13" s="35" t="s">
        <v>65</v>
      </c>
      <c r="H13" s="89">
        <v>228478</v>
      </c>
      <c r="I13" s="89"/>
      <c r="J13" s="89">
        <v>269856</v>
      </c>
    </row>
    <row r="14" spans="1:10" ht="21" customHeight="1">
      <c r="A14" s="35" t="s">
        <v>64</v>
      </c>
      <c r="H14" s="89">
        <v>799</v>
      </c>
      <c r="I14" s="89"/>
      <c r="J14" s="89">
        <v>1313</v>
      </c>
    </row>
    <row r="15" spans="1:10" ht="21" customHeight="1">
      <c r="A15" s="35" t="s">
        <v>149</v>
      </c>
      <c r="H15" s="89"/>
      <c r="I15" s="89"/>
      <c r="J15" s="89"/>
    </row>
    <row r="16" spans="1:10" ht="21" customHeight="1">
      <c r="B16" s="35" t="s">
        <v>150</v>
      </c>
      <c r="H16" s="89">
        <v>59724</v>
      </c>
      <c r="I16" s="89"/>
      <c r="J16" s="89">
        <v>33371</v>
      </c>
    </row>
    <row r="17" spans="1:10" ht="21" customHeight="1">
      <c r="A17" s="35" t="s">
        <v>62</v>
      </c>
      <c r="H17" s="89">
        <v>-2870</v>
      </c>
      <c r="I17" s="89"/>
      <c r="J17" s="89">
        <v>-2870</v>
      </c>
    </row>
    <row r="18" spans="1:10" ht="21" customHeight="1">
      <c r="A18" s="39" t="s">
        <v>134</v>
      </c>
      <c r="H18" s="91">
        <v>10882</v>
      </c>
      <c r="I18" s="91"/>
      <c r="J18" s="91">
        <v>-20108</v>
      </c>
    </row>
    <row r="19" spans="1:10" ht="21" customHeight="1">
      <c r="A19" s="25" t="s">
        <v>146</v>
      </c>
      <c r="F19" s="116">
        <v>5</v>
      </c>
      <c r="H19" s="115">
        <v>-990</v>
      </c>
      <c r="I19" s="89"/>
      <c r="J19" s="115">
        <v>-2385</v>
      </c>
    </row>
    <row r="20" spans="1:10" ht="21" customHeight="1">
      <c r="A20" s="25" t="s">
        <v>96</v>
      </c>
      <c r="H20" s="89">
        <v>-620</v>
      </c>
      <c r="I20" s="89"/>
      <c r="J20" s="89">
        <v>-1658</v>
      </c>
    </row>
    <row r="21" spans="1:10" ht="21" customHeight="1">
      <c r="A21" s="35" t="s">
        <v>40</v>
      </c>
      <c r="H21" s="101">
        <v>-850</v>
      </c>
      <c r="I21" s="89"/>
      <c r="J21" s="101">
        <v>-191</v>
      </c>
    </row>
    <row r="22" spans="1:10" ht="21" customHeight="1">
      <c r="B22" s="78"/>
      <c r="H22" s="91">
        <f>SUM(H9:H21)</f>
        <v>634420</v>
      </c>
      <c r="I22" s="89"/>
      <c r="J22" s="91">
        <f>SUM(J9:J21)</f>
        <v>661962</v>
      </c>
    </row>
    <row r="23" spans="1:10" ht="21" customHeight="1">
      <c r="A23" s="14" t="s">
        <v>29</v>
      </c>
      <c r="H23" s="89"/>
      <c r="I23" s="89"/>
      <c r="J23" s="89"/>
    </row>
    <row r="24" spans="1:10" ht="21" customHeight="1">
      <c r="A24" s="35" t="s">
        <v>52</v>
      </c>
      <c r="H24" s="89">
        <v>107601</v>
      </c>
      <c r="I24" s="89"/>
      <c r="J24" s="89">
        <v>-66771</v>
      </c>
    </row>
    <row r="25" spans="1:10" ht="21" customHeight="1">
      <c r="A25" s="35" t="s">
        <v>34</v>
      </c>
      <c r="H25" s="89">
        <v>566428</v>
      </c>
      <c r="I25" s="89"/>
      <c r="J25" s="89">
        <v>-39838</v>
      </c>
    </row>
    <row r="26" spans="1:10" ht="21" customHeight="1">
      <c r="A26" s="55" t="s">
        <v>41</v>
      </c>
      <c r="H26" s="89">
        <v>12990</v>
      </c>
      <c r="I26" s="89"/>
      <c r="J26" s="89">
        <v>-2383</v>
      </c>
    </row>
    <row r="27" spans="1:10" ht="21" customHeight="1">
      <c r="A27" s="35" t="s">
        <v>3</v>
      </c>
      <c r="H27" s="89">
        <v>-18279</v>
      </c>
      <c r="I27" s="89"/>
      <c r="J27" s="89">
        <v>-2080</v>
      </c>
    </row>
    <row r="28" spans="1:10" ht="21" customHeight="1">
      <c r="A28" s="35" t="s">
        <v>35</v>
      </c>
      <c r="H28" s="79">
        <v>2</v>
      </c>
      <c r="I28" s="89"/>
      <c r="J28" s="79">
        <v>51</v>
      </c>
    </row>
    <row r="29" spans="1:10" ht="21" customHeight="1">
      <c r="A29" s="35" t="s">
        <v>36</v>
      </c>
      <c r="H29" s="89">
        <v>-22654</v>
      </c>
      <c r="I29" s="89"/>
      <c r="J29" s="89">
        <v>29066</v>
      </c>
    </row>
    <row r="30" spans="1:10" ht="21" customHeight="1">
      <c r="A30" s="35" t="s">
        <v>137</v>
      </c>
      <c r="H30" s="89">
        <v>-2366</v>
      </c>
      <c r="I30" s="89"/>
      <c r="J30" s="89">
        <v>-990</v>
      </c>
    </row>
    <row r="31" spans="1:10" ht="21" customHeight="1">
      <c r="A31" s="35" t="s">
        <v>127</v>
      </c>
      <c r="H31" s="89">
        <v>-2671</v>
      </c>
      <c r="I31" s="89"/>
      <c r="J31" s="88">
        <v>-2256</v>
      </c>
    </row>
    <row r="32" spans="1:10" ht="21" customHeight="1">
      <c r="A32" s="35" t="s">
        <v>69</v>
      </c>
      <c r="H32" s="89">
        <v>68988</v>
      </c>
      <c r="I32" s="89"/>
      <c r="J32" s="88">
        <v>62640</v>
      </c>
    </row>
    <row r="33" spans="1:10" ht="21" customHeight="1">
      <c r="A33" s="35" t="s">
        <v>151</v>
      </c>
      <c r="H33" s="89"/>
      <c r="I33" s="89"/>
      <c r="J33" s="88"/>
    </row>
    <row r="34" spans="1:10" ht="21" customHeight="1">
      <c r="B34" s="35" t="s">
        <v>150</v>
      </c>
      <c r="H34" s="89">
        <v>-40593</v>
      </c>
      <c r="I34" s="89"/>
      <c r="J34" s="88">
        <v>-28765</v>
      </c>
    </row>
    <row r="35" spans="1:10" ht="21" customHeight="1">
      <c r="F35" s="35"/>
    </row>
    <row r="36" spans="1:10" ht="21" customHeight="1">
      <c r="F36" s="35"/>
    </row>
    <row r="37" spans="1:10" s="80" customFormat="1" ht="23">
      <c r="A37" s="11" t="s">
        <v>37</v>
      </c>
      <c r="B37" s="11"/>
      <c r="C37" s="11"/>
      <c r="D37" s="11"/>
      <c r="E37" s="11"/>
      <c r="F37" s="24"/>
      <c r="G37" s="11"/>
      <c r="H37" s="11"/>
      <c r="I37" s="11"/>
      <c r="J37" s="11"/>
    </row>
    <row r="38" spans="1:10" s="80" customFormat="1" ht="23">
      <c r="A38" s="11" t="s">
        <v>73</v>
      </c>
      <c r="B38" s="11"/>
      <c r="C38" s="11"/>
      <c r="D38" s="11"/>
      <c r="E38" s="11"/>
      <c r="F38" s="24"/>
      <c r="G38" s="11"/>
      <c r="H38" s="74"/>
      <c r="I38" s="74"/>
      <c r="J38" s="74"/>
    </row>
    <row r="39" spans="1:10" ht="13" customHeight="1">
      <c r="A39" s="26"/>
      <c r="B39" s="26"/>
      <c r="C39" s="26"/>
      <c r="D39" s="26"/>
      <c r="E39" s="26"/>
      <c r="F39" s="75"/>
      <c r="G39" s="26"/>
      <c r="H39" s="76"/>
      <c r="I39" s="76"/>
      <c r="J39" s="76"/>
    </row>
    <row r="40" spans="1:10" ht="21" customHeight="1">
      <c r="A40" s="77"/>
      <c r="B40" s="26"/>
      <c r="C40" s="26"/>
      <c r="D40" s="26"/>
      <c r="E40" s="26"/>
      <c r="F40" s="75"/>
      <c r="G40" s="26"/>
      <c r="H40" s="130" t="s">
        <v>120</v>
      </c>
      <c r="I40" s="130"/>
      <c r="J40" s="130"/>
    </row>
    <row r="41" spans="1:10" ht="21" customHeight="1">
      <c r="A41" s="77"/>
      <c r="B41" s="26"/>
      <c r="C41" s="26"/>
      <c r="D41" s="26"/>
      <c r="E41" s="26"/>
      <c r="F41" s="75"/>
      <c r="G41" s="26"/>
      <c r="H41" s="131" t="s">
        <v>121</v>
      </c>
      <c r="I41" s="131"/>
      <c r="J41" s="131"/>
    </row>
    <row r="42" spans="1:10" ht="21" customHeight="1">
      <c r="A42" s="77"/>
      <c r="B42" s="26"/>
      <c r="C42" s="26"/>
      <c r="D42" s="26"/>
      <c r="E42" s="26"/>
      <c r="F42" s="75"/>
      <c r="G42" s="26"/>
      <c r="H42" s="45">
        <v>2562</v>
      </c>
      <c r="I42" s="3"/>
      <c r="J42" s="45">
        <v>2561</v>
      </c>
    </row>
    <row r="43" spans="1:10" ht="21" customHeight="1">
      <c r="F43" s="20"/>
      <c r="H43" s="124" t="s">
        <v>46</v>
      </c>
      <c r="I43" s="124"/>
      <c r="J43" s="124"/>
    </row>
    <row r="44" spans="1:10" ht="21" customHeight="1">
      <c r="A44" s="12" t="s">
        <v>144</v>
      </c>
      <c r="H44" s="40"/>
      <c r="I44" s="40"/>
      <c r="J44" s="40"/>
    </row>
    <row r="45" spans="1:10" ht="21" customHeight="1">
      <c r="A45" s="35" t="s">
        <v>9</v>
      </c>
      <c r="H45" s="101">
        <v>-6277</v>
      </c>
      <c r="I45" s="91"/>
      <c r="J45" s="101">
        <v>-7038</v>
      </c>
    </row>
    <row r="46" spans="1:10" ht="21" customHeight="1">
      <c r="A46" s="4" t="s">
        <v>106</v>
      </c>
      <c r="B46" s="4"/>
      <c r="C46" s="4"/>
      <c r="D46" s="4"/>
      <c r="E46" s="4"/>
      <c r="F46" s="12"/>
      <c r="G46" s="4"/>
      <c r="H46" s="100">
        <f>SUM(H22:H34)+H45</f>
        <v>1297589</v>
      </c>
      <c r="I46" s="100"/>
      <c r="J46" s="100">
        <f>SUM(J22:J34)+J45</f>
        <v>603598</v>
      </c>
    </row>
    <row r="47" spans="1:10" ht="21" customHeight="1">
      <c r="A47" s="35" t="s">
        <v>100</v>
      </c>
      <c r="H47" s="89">
        <v>-101585</v>
      </c>
      <c r="I47" s="89"/>
      <c r="J47" s="89">
        <v>-73984</v>
      </c>
    </row>
    <row r="48" spans="1:10" ht="21" customHeight="1">
      <c r="A48" s="4" t="s">
        <v>107</v>
      </c>
      <c r="H48" s="90">
        <f>SUM(H46:H46)+H47</f>
        <v>1196004</v>
      </c>
      <c r="I48" s="89"/>
      <c r="J48" s="90">
        <f>SUM(J46:J46)+J47</f>
        <v>529614</v>
      </c>
    </row>
    <row r="49" spans="1:10" ht="12.65" customHeight="1">
      <c r="A49" s="4"/>
      <c r="H49" s="93"/>
      <c r="I49" s="89"/>
      <c r="J49" s="93"/>
    </row>
    <row r="50" spans="1:10" ht="21" customHeight="1">
      <c r="A50" s="12" t="s">
        <v>30</v>
      </c>
      <c r="H50" s="40"/>
      <c r="I50" s="40"/>
      <c r="J50" s="40"/>
    </row>
    <row r="51" spans="1:10" ht="21" customHeight="1">
      <c r="A51" s="35" t="s">
        <v>102</v>
      </c>
      <c r="H51" s="113">
        <v>1715</v>
      </c>
      <c r="I51" s="89"/>
      <c r="J51" s="113">
        <v>1673</v>
      </c>
    </row>
    <row r="52" spans="1:10" ht="21" customHeight="1">
      <c r="A52" s="35" t="s">
        <v>101</v>
      </c>
      <c r="H52" s="91">
        <v>-151667</v>
      </c>
      <c r="I52" s="89"/>
      <c r="J52" s="91">
        <v>-152509</v>
      </c>
    </row>
    <row r="53" spans="1:10" ht="21" customHeight="1">
      <c r="A53" s="35" t="s">
        <v>132</v>
      </c>
      <c r="H53" s="81">
        <v>-286</v>
      </c>
      <c r="I53" s="89"/>
      <c r="J53" s="81">
        <v>-93</v>
      </c>
    </row>
    <row r="54" spans="1:10" ht="21" customHeight="1">
      <c r="A54" s="35" t="s">
        <v>40</v>
      </c>
      <c r="H54" s="114">
        <v>851</v>
      </c>
      <c r="I54" s="89"/>
      <c r="J54" s="114">
        <v>201</v>
      </c>
    </row>
    <row r="55" spans="1:10" ht="21" customHeight="1">
      <c r="A55" s="4" t="s">
        <v>109</v>
      </c>
      <c r="H55" s="90">
        <f>SUM(H51:H54)</f>
        <v>-149387</v>
      </c>
      <c r="I55" s="89"/>
      <c r="J55" s="90">
        <f>SUM(J51:J54)</f>
        <v>-150728</v>
      </c>
    </row>
    <row r="56" spans="1:10" ht="11.5" customHeight="1">
      <c r="H56" s="89"/>
      <c r="I56" s="89"/>
      <c r="J56" s="89"/>
    </row>
    <row r="57" spans="1:10" ht="21" customHeight="1">
      <c r="A57" s="12" t="s">
        <v>32</v>
      </c>
      <c r="H57" s="89"/>
      <c r="I57" s="89"/>
      <c r="J57" s="89"/>
    </row>
    <row r="58" spans="1:10" ht="21" customHeight="1">
      <c r="A58" s="35" t="s">
        <v>141</v>
      </c>
      <c r="H58" s="91">
        <v>184</v>
      </c>
      <c r="I58" s="89"/>
      <c r="J58" s="91">
        <v>-1798</v>
      </c>
    </row>
    <row r="59" spans="1:10" ht="21" customHeight="1">
      <c r="A59" s="35" t="s">
        <v>128</v>
      </c>
      <c r="H59" s="79">
        <v>0</v>
      </c>
      <c r="I59" s="89"/>
      <c r="J59" s="79">
        <v>250000</v>
      </c>
    </row>
    <row r="60" spans="1:10" ht="21" customHeight="1">
      <c r="A60" s="35" t="s">
        <v>104</v>
      </c>
      <c r="H60" s="114">
        <v>-200000</v>
      </c>
      <c r="I60" s="89"/>
      <c r="J60" s="114">
        <v>-56000</v>
      </c>
    </row>
    <row r="61" spans="1:10" ht="21" customHeight="1">
      <c r="A61" s="35" t="s">
        <v>129</v>
      </c>
      <c r="H61" s="114">
        <v>-431999</v>
      </c>
      <c r="I61" s="89"/>
      <c r="J61" s="114">
        <v>-475200</v>
      </c>
    </row>
    <row r="62" spans="1:10" ht="21" customHeight="1">
      <c r="A62" s="35" t="s">
        <v>103</v>
      </c>
      <c r="H62" s="114">
        <v>-1663</v>
      </c>
      <c r="I62" s="89"/>
      <c r="J62" s="114">
        <v>-642</v>
      </c>
    </row>
    <row r="63" spans="1:10" ht="21" customHeight="1">
      <c r="A63" s="4" t="s">
        <v>108</v>
      </c>
      <c r="H63" s="90">
        <f>SUM(H58:H62)</f>
        <v>-633478</v>
      </c>
      <c r="I63" s="93"/>
      <c r="J63" s="90">
        <f>SUM(J58:J62)</f>
        <v>-283640</v>
      </c>
    </row>
    <row r="64" spans="1:10" ht="9.65" customHeight="1">
      <c r="H64" s="89"/>
      <c r="I64" s="89"/>
      <c r="J64" s="89"/>
    </row>
    <row r="65" spans="1:10" ht="22">
      <c r="A65" s="4" t="s">
        <v>142</v>
      </c>
      <c r="H65" s="93">
        <f>H48+H55+H63</f>
        <v>413139</v>
      </c>
      <c r="I65" s="89"/>
      <c r="J65" s="93">
        <f>J48+J55+J63</f>
        <v>95246</v>
      </c>
    </row>
    <row r="66" spans="1:10" ht="21" customHeight="1">
      <c r="A66" s="35" t="s">
        <v>157</v>
      </c>
      <c r="F66" s="86"/>
      <c r="H66" s="89">
        <v>248870</v>
      </c>
      <c r="I66" s="89"/>
      <c r="J66" s="89">
        <v>201907</v>
      </c>
    </row>
    <row r="67" spans="1:10" ht="21" customHeight="1" thickBot="1">
      <c r="A67" s="4" t="s">
        <v>143</v>
      </c>
      <c r="F67" s="86"/>
      <c r="H67" s="104">
        <f>SUM(H65:H66)</f>
        <v>662009</v>
      </c>
      <c r="I67" s="89"/>
      <c r="J67" s="104">
        <f>SUM(J65:J66)</f>
        <v>297153</v>
      </c>
    </row>
    <row r="68" spans="1:10" ht="15" customHeight="1" thickTop="1">
      <c r="H68" s="40"/>
      <c r="I68" s="40"/>
      <c r="J68" s="40"/>
    </row>
    <row r="69" spans="1:10" s="80" customFormat="1" ht="23">
      <c r="A69" s="11" t="s">
        <v>37</v>
      </c>
      <c r="B69" s="11"/>
      <c r="C69" s="11"/>
      <c r="D69" s="11"/>
      <c r="E69" s="11"/>
      <c r="F69" s="24"/>
      <c r="G69" s="11"/>
      <c r="H69" s="11"/>
      <c r="I69" s="11"/>
      <c r="J69" s="11"/>
    </row>
    <row r="70" spans="1:10" s="80" customFormat="1" ht="23">
      <c r="A70" s="11" t="s">
        <v>73</v>
      </c>
      <c r="B70" s="11"/>
      <c r="C70" s="11"/>
      <c r="D70" s="11"/>
      <c r="E70" s="11"/>
      <c r="F70" s="24"/>
      <c r="G70" s="11"/>
      <c r="H70" s="74"/>
      <c r="I70" s="74"/>
      <c r="J70" s="74"/>
    </row>
    <row r="71" spans="1:10" ht="13" customHeight="1">
      <c r="A71" s="26"/>
      <c r="B71" s="26"/>
      <c r="C71" s="26"/>
      <c r="D71" s="26"/>
      <c r="E71" s="26"/>
      <c r="F71" s="75"/>
      <c r="G71" s="26"/>
      <c r="H71" s="76"/>
      <c r="I71" s="76"/>
      <c r="J71" s="76"/>
    </row>
    <row r="72" spans="1:10" ht="21" customHeight="1">
      <c r="A72" s="77"/>
      <c r="B72" s="26"/>
      <c r="C72" s="26"/>
      <c r="D72" s="26"/>
      <c r="E72" s="26"/>
      <c r="F72" s="75"/>
      <c r="G72" s="26"/>
      <c r="H72" s="130" t="s">
        <v>120</v>
      </c>
      <c r="I72" s="130"/>
      <c r="J72" s="130"/>
    </row>
    <row r="73" spans="1:10" ht="21" customHeight="1">
      <c r="A73" s="77"/>
      <c r="B73" s="26"/>
      <c r="C73" s="26"/>
      <c r="D73" s="26"/>
      <c r="E73" s="26"/>
      <c r="F73" s="75"/>
      <c r="G73" s="26"/>
      <c r="H73" s="131" t="s">
        <v>121</v>
      </c>
      <c r="I73" s="131"/>
      <c r="J73" s="131"/>
    </row>
    <row r="74" spans="1:10" ht="21" customHeight="1">
      <c r="A74" s="77"/>
      <c r="B74" s="26"/>
      <c r="C74" s="26"/>
      <c r="D74" s="26"/>
      <c r="E74" s="26"/>
      <c r="F74" s="120" t="s">
        <v>24</v>
      </c>
      <c r="G74" s="26"/>
      <c r="H74" s="45">
        <v>2562</v>
      </c>
      <c r="I74" s="3"/>
      <c r="J74" s="45">
        <v>2561</v>
      </c>
    </row>
    <row r="75" spans="1:10" ht="21" customHeight="1">
      <c r="F75" s="120"/>
      <c r="H75" s="124" t="s">
        <v>46</v>
      </c>
      <c r="I75" s="124"/>
      <c r="J75" s="124"/>
    </row>
    <row r="76" spans="1:10" ht="22">
      <c r="A76" s="4" t="s">
        <v>152</v>
      </c>
      <c r="H76" s="114"/>
      <c r="I76" s="89"/>
      <c r="J76" s="114"/>
    </row>
    <row r="77" spans="1:10" ht="21.5">
      <c r="A77" s="35" t="s">
        <v>155</v>
      </c>
      <c r="H77" s="114"/>
      <c r="I77" s="89"/>
      <c r="J77" s="114"/>
    </row>
    <row r="78" spans="1:10" ht="21.5">
      <c r="A78" s="35" t="s">
        <v>156</v>
      </c>
      <c r="F78" s="119">
        <v>6</v>
      </c>
      <c r="H78" s="114">
        <v>134445</v>
      </c>
      <c r="I78" s="89"/>
      <c r="J78" s="114">
        <v>149118</v>
      </c>
    </row>
    <row r="79" spans="1:10" ht="21.5">
      <c r="A79" s="35" t="s">
        <v>158</v>
      </c>
      <c r="H79" s="114">
        <v>39027</v>
      </c>
      <c r="I79" s="89"/>
      <c r="J79" s="114">
        <v>20412</v>
      </c>
    </row>
    <row r="80" spans="1:10" ht="21.5">
      <c r="A80" s="35" t="s">
        <v>153</v>
      </c>
      <c r="H80" s="114">
        <v>-21805</v>
      </c>
      <c r="I80" s="89"/>
      <c r="J80" s="114">
        <v>-17021</v>
      </c>
    </row>
    <row r="81" spans="1:10" ht="22.5" thickBot="1">
      <c r="A81" s="4" t="s">
        <v>154</v>
      </c>
      <c r="H81" s="122">
        <f>SUM(H78:H80)</f>
        <v>151667</v>
      </c>
      <c r="I81" s="121"/>
      <c r="J81" s="122">
        <f>SUM(J78:J80)</f>
        <v>152509</v>
      </c>
    </row>
    <row r="82" spans="1:10" ht="15" customHeight="1" thickTop="1">
      <c r="H82" s="40"/>
      <c r="I82" s="40"/>
      <c r="J82" s="40"/>
    </row>
    <row r="83" spans="1:10" ht="15" customHeight="1">
      <c r="H83" s="40"/>
      <c r="I83" s="40"/>
      <c r="J83" s="40"/>
    </row>
  </sheetData>
  <mergeCells count="9">
    <mergeCell ref="H43:J43"/>
    <mergeCell ref="H7:J7"/>
    <mergeCell ref="H4:J4"/>
    <mergeCell ref="H5:J5"/>
    <mergeCell ref="H40:J40"/>
    <mergeCell ref="H41:J41"/>
    <mergeCell ref="H72:J72"/>
    <mergeCell ref="H73:J73"/>
    <mergeCell ref="H75:J75"/>
  </mergeCells>
  <phoneticPr fontId="0" type="noConversion"/>
  <pageMargins left="0.8" right="0.8" top="0.48" bottom="0.5" header="0.5" footer="0.5"/>
  <pageSetup paperSize="9" scale="9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2" manualBreakCount="2">
    <brk id="36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3-5</vt:lpstr>
      <vt:lpstr>PL-6</vt:lpstr>
      <vt:lpstr>changes7-8</vt:lpstr>
      <vt:lpstr>changes1</vt:lpstr>
      <vt:lpstr>cash flow-9-11</vt:lpstr>
      <vt:lpstr>'BS 3-5'!Print_Area</vt:lpstr>
      <vt:lpstr>'cash flow-9-11'!Print_Area</vt:lpstr>
      <vt:lpstr>'PL-6'!Print_Area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2019-08-13T03:51:53Z</cp:lastPrinted>
  <dcterms:created xsi:type="dcterms:W3CDTF">2001-01-22T03:58:50Z</dcterms:created>
  <dcterms:modified xsi:type="dcterms:W3CDTF">2019-08-13T06:52:11Z</dcterms:modified>
</cp:coreProperties>
</file>