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19\6) June.2019\FS_Audit\SET\"/>
    </mc:Choice>
  </mc:AlternateContent>
  <bookViews>
    <workbookView xWindow="0" yWindow="0" windowWidth="20490" windowHeight="7905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BS!$A$1:$N$99</definedName>
    <definedName name="_xlnm.Print_Area" localSheetId="2">'CE-Conso'!$A$1:$V$27</definedName>
    <definedName name="_xlnm.Print_Area" localSheetId="3">'CE-Separate'!$A$1:$T$27</definedName>
    <definedName name="_xlnm.Print_Area" localSheetId="4">CF!$A$1:$O$82</definedName>
    <definedName name="_xlnm.Print_Area" localSheetId="1">PL!$A$1:$O$107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โมเดริน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25" i="4" l="1"/>
  <c r="Q25" i="4"/>
  <c r="M25" i="4"/>
  <c r="K25" i="4"/>
  <c r="I25" i="4"/>
  <c r="G25" i="4"/>
  <c r="S25" i="3"/>
  <c r="M25" i="3"/>
  <c r="K25" i="3"/>
  <c r="I25" i="3"/>
  <c r="G25" i="3"/>
  <c r="L105" i="2" l="1"/>
  <c r="H105" i="2"/>
  <c r="L74" i="5" l="1"/>
  <c r="H74" i="5"/>
  <c r="N72" i="5" l="1"/>
  <c r="L72" i="5"/>
  <c r="J72" i="5"/>
  <c r="H72" i="5"/>
  <c r="N61" i="5"/>
  <c r="L61" i="5"/>
  <c r="J61" i="5"/>
  <c r="H61" i="5"/>
  <c r="K24" i="4"/>
  <c r="S23" i="4"/>
  <c r="Q23" i="4"/>
  <c r="K22" i="4"/>
  <c r="I22" i="4"/>
  <c r="I24" i="4" s="1"/>
  <c r="G22" i="4"/>
  <c r="G24" i="4" s="1"/>
  <c r="Q20" i="4"/>
  <c r="S19" i="4"/>
  <c r="Q19" i="4"/>
  <c r="K16" i="4"/>
  <c r="K17" i="4" s="1"/>
  <c r="I16" i="4"/>
  <c r="I17" i="4" s="1"/>
  <c r="G16" i="4"/>
  <c r="Q14" i="4"/>
  <c r="S13" i="4"/>
  <c r="Q13" i="4"/>
  <c r="U23" i="3"/>
  <c r="Q22" i="3"/>
  <c r="Q24" i="3" s="1"/>
  <c r="K22" i="3"/>
  <c r="K24" i="3" s="1"/>
  <c r="I22" i="3"/>
  <c r="I24" i="3" s="1"/>
  <c r="G22" i="3"/>
  <c r="G24" i="3" s="1"/>
  <c r="O21" i="3"/>
  <c r="O22" i="3" s="1"/>
  <c r="O24" i="3" s="1"/>
  <c r="S20" i="3"/>
  <c r="U19" i="3"/>
  <c r="S19" i="3"/>
  <c r="Q17" i="3"/>
  <c r="Q16" i="3"/>
  <c r="K16" i="3"/>
  <c r="K17" i="3" s="1"/>
  <c r="I16" i="3"/>
  <c r="I17" i="3" s="1"/>
  <c r="G16" i="3"/>
  <c r="G17" i="3" s="1"/>
  <c r="U13" i="3"/>
  <c r="S13" i="3"/>
  <c r="N98" i="2"/>
  <c r="O15" i="4" s="1"/>
  <c r="J98" i="2"/>
  <c r="O15" i="3" s="1"/>
  <c r="H98" i="2"/>
  <c r="L98" i="2"/>
  <c r="O21" i="4" s="1"/>
  <c r="N78" i="2"/>
  <c r="N77" i="2"/>
  <c r="J77" i="2"/>
  <c r="L79" i="2"/>
  <c r="H79" i="2"/>
  <c r="N72" i="2"/>
  <c r="J71" i="2"/>
  <c r="J72" i="2" s="1"/>
  <c r="L72" i="2"/>
  <c r="H72" i="2"/>
  <c r="N45" i="2"/>
  <c r="L45" i="2"/>
  <c r="J45" i="2"/>
  <c r="H45" i="2"/>
  <c r="N26" i="2"/>
  <c r="J26" i="2"/>
  <c r="L26" i="2"/>
  <c r="H26" i="2"/>
  <c r="N19" i="2"/>
  <c r="N27" i="2" s="1"/>
  <c r="N29" i="2" s="1"/>
  <c r="N31" i="2" s="1"/>
  <c r="N47" i="2" s="1"/>
  <c r="J19" i="2"/>
  <c r="J27" i="2" s="1"/>
  <c r="J29" i="2" s="1"/>
  <c r="J31" i="2" s="1"/>
  <c r="O18" i="2"/>
  <c r="L19" i="2"/>
  <c r="H19" i="2"/>
  <c r="N91" i="1"/>
  <c r="J91" i="1"/>
  <c r="L91" i="1"/>
  <c r="H91" i="1"/>
  <c r="U25" i="3" s="1"/>
  <c r="N68" i="1"/>
  <c r="J68" i="1"/>
  <c r="L68" i="1"/>
  <c r="H68" i="1"/>
  <c r="N61" i="1"/>
  <c r="N69" i="1" s="1"/>
  <c r="N92" i="1" s="1"/>
  <c r="J61" i="1"/>
  <c r="H61" i="1"/>
  <c r="L61" i="1"/>
  <c r="N34" i="1"/>
  <c r="J34" i="1"/>
  <c r="L34" i="1"/>
  <c r="H34" i="1"/>
  <c r="N21" i="1"/>
  <c r="J21" i="1"/>
  <c r="L21" i="1"/>
  <c r="H21" i="1"/>
  <c r="J47" i="2" l="1"/>
  <c r="J79" i="2"/>
  <c r="J80" i="2" s="1"/>
  <c r="J82" i="2" s="1"/>
  <c r="N35" i="1"/>
  <c r="N79" i="2"/>
  <c r="N80" i="2" s="1"/>
  <c r="N82" i="2" s="1"/>
  <c r="J35" i="1"/>
  <c r="J69" i="1"/>
  <c r="J92" i="1" s="1"/>
  <c r="J93" i="1" s="1"/>
  <c r="H80" i="2"/>
  <c r="H82" i="2" s="1"/>
  <c r="H9" i="5" s="1"/>
  <c r="H27" i="5" s="1"/>
  <c r="H42" i="5" s="1"/>
  <c r="H44" i="5" s="1"/>
  <c r="H73" i="5" s="1"/>
  <c r="H75" i="5" s="1"/>
  <c r="H76" i="5" s="1"/>
  <c r="H35" i="1"/>
  <c r="S21" i="4"/>
  <c r="Q21" i="4"/>
  <c r="O22" i="4"/>
  <c r="L69" i="1"/>
  <c r="L92" i="1" s="1"/>
  <c r="L27" i="2"/>
  <c r="L29" i="2" s="1"/>
  <c r="L31" i="2" s="1"/>
  <c r="L47" i="2" s="1"/>
  <c r="L52" i="2" s="1"/>
  <c r="L80" i="2"/>
  <c r="L82" i="2" s="1"/>
  <c r="L35" i="1"/>
  <c r="N100" i="1"/>
  <c r="N93" i="1"/>
  <c r="S15" i="4"/>
  <c r="Q15" i="4"/>
  <c r="O16" i="4"/>
  <c r="H27" i="2"/>
  <c r="H29" i="2" s="1"/>
  <c r="H31" i="2" s="1"/>
  <c r="H47" i="2" s="1"/>
  <c r="H52" i="2" s="1"/>
  <c r="H69" i="1"/>
  <c r="H92" i="1" s="1"/>
  <c r="J100" i="1"/>
  <c r="O16" i="3"/>
  <c r="U15" i="3"/>
  <c r="S15" i="3"/>
  <c r="S21" i="3"/>
  <c r="S22" i="3" s="1"/>
  <c r="S24" i="3" s="1"/>
  <c r="G17" i="4"/>
  <c r="U21" i="3"/>
  <c r="J84" i="2" l="1"/>
  <c r="J9" i="5"/>
  <c r="J27" i="5" s="1"/>
  <c r="J42" i="5" s="1"/>
  <c r="J44" i="5" s="1"/>
  <c r="J73" i="5" s="1"/>
  <c r="J75" i="5" s="1"/>
  <c r="H84" i="2"/>
  <c r="M20" i="3" s="1"/>
  <c r="H100" i="1"/>
  <c r="H93" i="1"/>
  <c r="J100" i="2"/>
  <c r="M14" i="3"/>
  <c r="O17" i="3"/>
  <c r="S16" i="3"/>
  <c r="S17" i="3" s="1"/>
  <c r="L100" i="1"/>
  <c r="L93" i="1"/>
  <c r="L9" i="5"/>
  <c r="L27" i="5" s="1"/>
  <c r="L42" i="5" s="1"/>
  <c r="L44" i="5" s="1"/>
  <c r="L73" i="5" s="1"/>
  <c r="L75" i="5" s="1"/>
  <c r="L76" i="5" s="1"/>
  <c r="L84" i="2"/>
  <c r="O24" i="4"/>
  <c r="Q22" i="4"/>
  <c r="Q24" i="4" s="1"/>
  <c r="O17" i="4"/>
  <c r="Q16" i="4"/>
  <c r="Q17" i="4" s="1"/>
  <c r="N9" i="5"/>
  <c r="N27" i="5" s="1"/>
  <c r="N42" i="5" s="1"/>
  <c r="N44" i="5" s="1"/>
  <c r="N73" i="5" s="1"/>
  <c r="N75" i="5" s="1"/>
  <c r="N84" i="2"/>
  <c r="H100" i="2" l="1"/>
  <c r="L100" i="2"/>
  <c r="M20" i="4"/>
  <c r="U14" i="3"/>
  <c r="U16" i="3" s="1"/>
  <c r="U17" i="3" s="1"/>
  <c r="M16" i="3"/>
  <c r="M17" i="3" s="1"/>
  <c r="M14" i="4"/>
  <c r="N100" i="2"/>
  <c r="U20" i="3"/>
  <c r="U22" i="3" s="1"/>
  <c r="U24" i="3" s="1"/>
  <c r="M22" i="3"/>
  <c r="M24" i="3" s="1"/>
  <c r="M22" i="4" l="1"/>
  <c r="S20" i="4"/>
  <c r="M16" i="4"/>
  <c r="S14" i="4"/>
  <c r="M17" i="4" l="1"/>
  <c r="S16" i="4"/>
  <c r="S17" i="4" s="1"/>
  <c r="M24" i="4"/>
  <c r="S22" i="4"/>
  <c r="S24" i="4" s="1"/>
</calcChain>
</file>

<file path=xl/sharedStrings.xml><?xml version="1.0" encoding="utf-8"?>
<sst xmlns="http://schemas.openxmlformats.org/spreadsheetml/2006/main" count="412" uniqueCount="206">
  <si>
    <t>บริษัท น้ำตาลครบุรี จำกัด (มหาชน) และบริษัทย่อย</t>
  </si>
  <si>
    <t>งบแสดงฐานะการเงิน</t>
  </si>
  <si>
    <t>ณ วันที่ 30 มิถุนายน 2562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</si>
  <si>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</si>
  <si>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</si>
  <si>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</si>
  <si>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</si>
  <si>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2562</t>
  </si>
  <si>
    <t>31 ธันวาคม 2561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</si>
  <si>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</si>
  <si>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</si>
  <si>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</si>
  <si>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</si>
  <si>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</si>
  <si>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</si>
  <si>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</si>
  <si>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5,6</t>
  </si>
  <si>
    <t>ลูกหนี้ชาวไร่ส่งเสริมปลูกอ้อย - ส่วนที่จะได้รับชำระ</t>
  </si>
  <si>
    <t>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</si>
  <si>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</si>
  <si>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</si>
  <si>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</si>
  <si>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 xml:space="preserve">   ที่จะได้รับชำระภายในหนึ่งปี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</si>
  <si>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</si>
  <si>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</si>
  <si>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</si>
  <si>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</si>
  <si>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</si>
  <si>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</si>
  <si>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 xml:space="preserve">ลูกหนี้ชาวไร่ส่งเสริมปลูกอ้อย - ส่วนที่จะได้รับ </t>
  </si>
  <si>
    <t>ชำระเกินหนึ่งปี</t>
  </si>
  <si>
    <t xml:space="preserve">ลูกหนี้สำนักงานกองทุนอ้อยและน้ำตาลทราย - </t>
  </si>
  <si>
    <t xml:space="preserve">   สุทธิจากส่วนที่จะได้รับชำระภายในหนึ่งปี</t>
  </si>
  <si>
    <t xml:space="preserve">ที่ดิน อาคารและอุปกรณ์ </t>
  </si>
  <si>
    <t xml:space="preserve">สินทรัพย์ไม่มีตัวตน </t>
  </si>
  <si>
    <t>เงินจ่ายล่วงหน้าค่าสินทรัพย์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</si>
  <si>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</si>
  <si>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</si>
  <si>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</si>
  <si>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</si>
  <si>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</si>
  <si>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</si>
  <si>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</si>
  <si>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</si>
  <si>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</si>
  <si>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</si>
  <si>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เงินกู้ยืมระยะสั้นจากสำนักงานกองทุนอ้อยและน้ำตาลทราย</t>
  </si>
  <si>
    <t>เจ้าหนี้การค้าและเจ้าหนี้อื่น</t>
  </si>
  <si>
    <t>5,17</t>
  </si>
  <si>
    <t>เงินทดรองรับจากโครงการช่วยเหลือจากสำนักงาน</t>
  </si>
  <si>
    <t xml:space="preserve">   กองทุนอ้อยและน้ำตาลทราย</t>
  </si>
  <si>
    <t>ส่วนของหนี้สินระยะยาวที่ถึงกำหนดชำระภายในหนึ่งปี</t>
  </si>
  <si>
    <t>- หนี้สินตามสัญญาเช่าการเงิน</t>
  </si>
  <si>
    <t>- เงินกู้ยืมจากธนาคาร</t>
  </si>
  <si>
    <t>ภาษีเงินได้ค้างจ่าย</t>
  </si>
  <si>
    <t>เจ้าหนี้สำนักงานกองทุนอ้อยและน้ำตาลทราย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</si>
  <si>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</si>
  <si>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</si>
  <si>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</si>
  <si>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</si>
  <si>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</si>
  <si>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</si>
  <si>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</si>
  <si>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</si>
  <si>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</si>
  <si>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</si>
  <si>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</si>
  <si>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</si>
  <si>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</si>
  <si>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</si>
  <si>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</si>
  <si>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</si>
  <si>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</si>
  <si>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</si>
  <si>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</si>
  <si>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</si>
  <si>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</si>
  <si>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</si>
  <si>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</si>
  <si>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</si>
  <si>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2562</t>
  </si>
  <si>
    <t>2562</t>
  </si>
  <si>
    <t>2561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</si>
  <si>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</si>
  <si>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</si>
  <si>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</si>
  <si>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</si>
  <si>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</si>
  <si>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ดอกเบี้ยรับ</t>
  </si>
  <si>
    <t>กำไรจากอัตราแลกเปลี่ยน</t>
  </si>
  <si>
    <t>กำไรจากเครื่องมือทางการเงิน</t>
  </si>
  <si>
    <t>เงินปันผลรับ</t>
  </si>
  <si>
    <t>อื่น ๆ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</si>
  <si>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</si>
  <si>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</si>
  <si>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</si>
  <si>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</si>
  <si>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</si>
  <si>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</si>
  <si>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กำไรก่อนค่าใช้จ่ายทางการเงินและภาษีเงินได้</t>
  </si>
  <si>
    <t>ค่าใช้จ่ายทางการเงิน</t>
  </si>
  <si>
    <t>รายได้ (ค่าใช้จ่าย) ภาษีเงินได้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</si>
  <si>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</si>
  <si>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</si>
  <si>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</si>
  <si>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ผลขาดทุนที่ยังไม่เกิดขึ้นจากการเปลี่ยนแปลงมูลค่า</t>
  </si>
  <si>
    <t xml:space="preserve">   สัญญาอนุพันธ์ทางการเงิน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</si>
  <si>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</si>
  <si>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</si>
  <si>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</si>
  <si>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สำหรับงวดหกเดือนสิ้นสุดวันที่ 30 มิถุนายน 2562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</si>
  <si>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</si>
  <si>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</si>
  <si>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</si>
  <si>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</t>
  </si>
  <si>
    <t>กำไรต่อหุ้นขั้นพื้นฐาน</t>
  </si>
  <si>
    <t>งบแสดงการเปลี่ยนแปลงส่วนของผู้ถือหุ้น</t>
  </si>
  <si>
    <t>กำไรขาดทุนเบ็ดเสร็จอื่น</t>
  </si>
  <si>
    <t>ผลกำไร (ขาดทุน)</t>
  </si>
  <si>
    <t>ที่ยังไม่เกิดขึ้น</t>
  </si>
  <si>
    <t>ส่วนเกินทุนจาก</t>
  </si>
  <si>
    <t>รวม</t>
  </si>
  <si>
    <t>ทุนเรือนหุ้นที่ออก</t>
  </si>
  <si>
    <t>ส่วนเกิน</t>
  </si>
  <si>
    <t>จัดสรรแล้ว -</t>
  </si>
  <si>
    <t>จากสัญญาอนุพันธ์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</si>
  <si>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</si>
  <si>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</si>
  <si>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</si>
  <si>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</si>
  <si>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</si>
  <si>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ทางการเงิน</t>
  </si>
  <si>
    <t>การควบคุมเดียวกัน</t>
  </si>
  <si>
    <t>ของส่วนของผู้ถือหุ้น</t>
  </si>
  <si>
    <t>ยอดคงเหลือ ณ วันที่ 1 มกราคม 2561</t>
  </si>
  <si>
    <t xml:space="preserve">เงินปันผลจ่าย </t>
  </si>
  <si>
    <t>ยอดคงเหลือ ณ วันที่ 30 มิถุนายน 2561</t>
  </si>
  <si>
    <t>ยอดคงเหลือ ณ วันที่ 1 มกราคม 2562</t>
  </si>
  <si>
    <t>ยอดคงเหลือ ณ วันที่ 30 มิถุนายน 2562</t>
  </si>
  <si>
    <t xml:space="preserve">งบแสดงการเปลี่ยนแปลงส่วนของผู้ถือหุ้น (ต่อ) </t>
  </si>
  <si>
    <t>ส่วนเกินมูลค่า</t>
  </si>
  <si>
    <t>หุ้นสามัญ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</si>
  <si>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</si>
  <si>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</si>
  <si>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</si>
  <si>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</si>
  <si>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จากกิจกรรมดำเนินงาน</t>
  </si>
  <si>
    <t>ค่าเสื่อมราคาและค่าตัดจำหน่าย</t>
  </si>
  <si>
    <t>ขาดทุน (กำไร) จากการจำหน่ายอุปกรณ์</t>
  </si>
  <si>
    <t>ตัดจำหน่ายหนี้สูญ</t>
  </si>
  <si>
    <t>ค่าเผื่อหนี้สงสัยจะสูญ</t>
  </si>
  <si>
    <t>การปรับลดสินค้าคงเหลือเป็นมูลค่าสุทธิที่จะได้รับ</t>
  </si>
  <si>
    <t>เงินชดเชยรับจากราคาอ้อยขั้นสุดท้าย</t>
  </si>
  <si>
    <t>ค่าใช้จ่ายผลประโยชน์ระยะยาวของพนักงาน</t>
  </si>
  <si>
    <t>ขาดทุนที่ยังไม่เกิดขึ้นจากการเปลี่ยนแปลงมูลค่าของ</t>
  </si>
  <si>
    <t xml:space="preserve">   </t>
  </si>
  <si>
    <t>รายได้เงินปันผล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</si>
  <si>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</si>
  <si>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</si>
  <si>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</si>
  <si>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</si>
  <si>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</si>
  <si>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</si>
  <si>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</si>
  <si>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</si>
  <si>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เงินสดใช้ไปในกิจกรรมดำเนินงาน</t>
  </si>
  <si>
    <t>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</si>
  <si>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</si>
  <si>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</si>
  <si>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</si>
  <si>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</si>
  <si>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</si>
  <si>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</si>
  <si>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</si>
  <si>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</si>
  <si>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</si>
  <si>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</si>
  <si>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</t>
  </si>
  <si>
    <t>เงินกู้ยืมระยะสั้นจากกิจการที่เกี่ยวข้องกันเพิ่มขึ้น</t>
  </si>
  <si>
    <t>ชำระคืนหนี้สินตามสัญญาเช่าการเงิน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</si>
  <si>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</si>
  <si>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</si>
  <si>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</si>
  <si>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จ่ายเงินปันผล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</si>
  <si>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</si>
  <si>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</si>
  <si>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</si>
  <si>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</si>
  <si>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</si>
  <si>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</si>
  <si>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ซื้ออุปกรณ์ตามสัญญาเช่าการเงิน</t>
  </si>
  <si>
    <t>กองทุนอ้อยและน้ำตาลทราย</t>
  </si>
  <si>
    <t>จ่ายเงินสำรองผลประโยชน์ระยะยาวของพนักงาน</t>
  </si>
  <si>
    <t>22, 25</t>
  </si>
  <si>
    <t>11, 12</t>
  </si>
  <si>
    <t>ค่าใช้จ่ายในการขายและจัดจำหน่าย</t>
  </si>
  <si>
    <t>โอนกลับค่าเผื่อด้อยค่าเครื่องจักร</t>
  </si>
  <si>
    <t>กำไรจากอัตราแลกเปลี่ยนที่ยังไม่เกิดขึ้นจริง</t>
  </si>
  <si>
    <t>เงินกู้ยืมระยะสั้นจากสำนักงานกองทุนอ้อยและ</t>
  </si>
  <si>
    <t xml:space="preserve">   น้ำตาลทรายเพิ่มขึ้น</t>
  </si>
  <si>
    <t>เงินรับค่าสินไหมทดแทน</t>
  </si>
  <si>
    <t>เงินรับคืนภาษีมูลค่าเพิ่ม</t>
  </si>
  <si>
    <t>เงินสดจ่ายซื้อที่ดิน อาคารและอุปกรณ์</t>
  </si>
  <si>
    <t>เจ้าหนี้ค่าซื้อสินทรัพย์ถาวรเพิ่มขึ้น (ลดลง)</t>
  </si>
  <si>
    <t>ขาดทุนจากตราสารอนุพันธ์ทางการเงิน</t>
  </si>
  <si>
    <t>ตราสารอนุพันธ์ทางการเงิน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</si>
</sst>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2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.5"/>
      <name val="Angsana New"/>
      <family val="1"/>
    </font>
    <font>
      <b/>
      <sz val="14.5"/>
      <color rgb="FF990000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sz val="14.5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8"/>
      <color rgb="FFFF0000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0" fontId="7" fillId="0" borderId="0"/>
  </cellStyleXfs>
  <cellXfs count="174">
    <xf numFmtId="0" fontId="0" fillId="0" borderId="0" xfId="0"/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1" xfId="1" applyNumberFormat="1" applyFont="1" applyFill="1" applyBorder="1" applyAlignment="1">
      <alignment horizontal="centerContinuous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0" fontId="4" fillId="0" borderId="0" xfId="1" quotePrefix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166" fontId="4" fillId="0" borderId="0" xfId="2" applyNumberFormat="1" applyFont="1" applyFill="1" applyBorder="1" applyAlignment="1" applyProtection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37" fontId="6" fillId="0" borderId="0" xfId="3" applyNumberFormat="1" applyFont="1" applyFill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 applyProtection="1">
      <alignment vertical="center"/>
    </xf>
    <xf numFmtId="0" fontId="6" fillId="0" borderId="0" xfId="3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66" fontId="4" fillId="0" borderId="3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166" fontId="4" fillId="0" borderId="0" xfId="3" applyNumberFormat="1" applyFont="1" applyFill="1" applyBorder="1" applyAlignment="1">
      <alignment horizontal="right" vertical="center"/>
    </xf>
    <xf numFmtId="0" fontId="6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37" fontId="4" fillId="0" borderId="0" xfId="3" quotePrefix="1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0" fontId="4" fillId="0" borderId="0" xfId="1" quotePrefix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4" fillId="0" borderId="0" xfId="3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horizontal="left" vertical="center"/>
    </xf>
    <xf numFmtId="166" fontId="4" fillId="0" borderId="0" xfId="3" applyNumberFormat="1" applyFont="1" applyFill="1" applyAlignment="1">
      <alignment vertical="center"/>
    </xf>
    <xf numFmtId="166" fontId="4" fillId="0" borderId="2" xfId="3" applyNumberFormat="1" applyFont="1" applyFill="1" applyBorder="1" applyAlignment="1">
      <alignment horizontal="right" vertical="center"/>
    </xf>
    <xf numFmtId="166" fontId="4" fillId="0" borderId="2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0" fontId="4" fillId="0" borderId="0" xfId="1" applyFont="1" applyFill="1" applyAlignment="1">
      <alignment horizontal="right" vertical="center"/>
    </xf>
    <xf numFmtId="37" fontId="6" fillId="0" borderId="0" xfId="3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2" applyNumberFormat="1" applyFont="1" applyFill="1" applyBorder="1" applyAlignment="1" applyProtection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0" fontId="4" fillId="0" borderId="4" xfId="1" applyFont="1" applyFill="1" applyBorder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left" vertical="center"/>
    </xf>
    <xf numFmtId="0" fontId="4" fillId="0" borderId="0" xfId="1" applyNumberFormat="1" applyFont="1" applyFill="1" applyBorder="1" applyAlignment="1">
      <alignment vertical="center"/>
    </xf>
    <xf numFmtId="0" fontId="5" fillId="0" borderId="0" xfId="1" quotePrefix="1" applyNumberFormat="1" applyFont="1" applyFill="1" applyAlignment="1">
      <alignment horizontal="center" vertical="center"/>
    </xf>
    <xf numFmtId="0" fontId="4" fillId="0" borderId="2" xfId="1" quotePrefix="1" applyNumberFormat="1" applyFont="1" applyFill="1" applyBorder="1" applyAlignment="1">
      <alignment horizontal="center" vertical="center"/>
    </xf>
    <xf numFmtId="4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Border="1" applyAlignment="1">
      <alignment horizontal="right" vertical="center"/>
    </xf>
    <xf numFmtId="166" fontId="4" fillId="0" borderId="5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0" fontId="6" fillId="0" borderId="0" xfId="1" applyFont="1" applyFill="1" applyAlignment="1">
      <alignment horizontal="left" vertical="center"/>
    </xf>
    <xf numFmtId="166" fontId="4" fillId="0" borderId="5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43" fontId="4" fillId="0" borderId="0" xfId="1" applyNumberFormat="1" applyFont="1" applyFill="1" applyAlignment="1">
      <alignment vertical="center"/>
    </xf>
    <xf numFmtId="2" fontId="4" fillId="0" borderId="3" xfId="2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right" vertical="center"/>
    </xf>
    <xf numFmtId="37" fontId="10" fillId="0" borderId="0" xfId="1" applyNumberFormat="1" applyFont="1" applyFill="1" applyAlignment="1">
      <alignment vertical="center"/>
    </xf>
    <xf numFmtId="0" fontId="9" fillId="0" borderId="0" xfId="1" applyFont="1" applyFill="1"/>
    <xf numFmtId="37" fontId="11" fillId="0" borderId="0" xfId="1" applyNumberFormat="1" applyFont="1" applyFill="1" applyAlignment="1">
      <alignment horizontal="centerContinuous" vertical="center"/>
    </xf>
    <xf numFmtId="37" fontId="11" fillId="0" borderId="0" xfId="1" applyNumberFormat="1" applyFont="1" applyFill="1" applyBorder="1" applyAlignment="1">
      <alignment horizontal="centerContinuous" vertical="center"/>
    </xf>
    <xf numFmtId="0" fontId="11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9" fillId="0" borderId="6" xfId="1" applyNumberFormat="1" applyFont="1" applyFill="1" applyBorder="1" applyAlignment="1">
      <alignment vertical="center"/>
    </xf>
    <xf numFmtId="0" fontId="9" fillId="0" borderId="0" xfId="5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37" fontId="9" fillId="0" borderId="1" xfId="1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horizontal="left"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Alignment="1">
      <alignment vertical="center"/>
    </xf>
    <xf numFmtId="164" fontId="9" fillId="0" borderId="6" xfId="1" applyNumberFormat="1" applyFont="1" applyFill="1" applyBorder="1" applyAlignment="1">
      <alignment horizontal="right" vertical="center"/>
    </xf>
    <xf numFmtId="166" fontId="9" fillId="0" borderId="6" xfId="1" applyNumberFormat="1" applyFont="1" applyFill="1" applyBorder="1" applyAlignment="1">
      <alignment horizontal="right" vertical="center"/>
    </xf>
    <xf numFmtId="164" fontId="9" fillId="0" borderId="1" xfId="1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9" fillId="0" borderId="3" xfId="1" applyNumberFormat="1" applyFont="1" applyFill="1" applyBorder="1" applyAlignment="1">
      <alignment vertical="center"/>
    </xf>
    <xf numFmtId="164" fontId="9" fillId="0" borderId="5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horizontal="right" vertical="center"/>
    </xf>
    <xf numFmtId="37" fontId="13" fillId="0" borderId="0" xfId="1" applyNumberFormat="1" applyFont="1" applyFill="1" applyBorder="1" applyAlignment="1">
      <alignment vertical="center"/>
    </xf>
    <xf numFmtId="0" fontId="13" fillId="0" borderId="0" xfId="1" applyFont="1" applyFill="1" applyAlignment="1">
      <alignment vertical="center"/>
    </xf>
    <xf numFmtId="37" fontId="15" fillId="0" borderId="0" xfId="1" applyNumberFormat="1" applyFont="1" applyFill="1" applyAlignment="1">
      <alignment horizontal="centerContinuous" vertical="center"/>
    </xf>
    <xf numFmtId="37" fontId="15" fillId="0" borderId="0" xfId="1" applyNumberFormat="1" applyFont="1" applyFill="1" applyBorder="1" applyAlignment="1">
      <alignment horizontal="centerContinuous" vertical="center"/>
    </xf>
    <xf numFmtId="37" fontId="15" fillId="0" borderId="0" xfId="1" applyNumberFormat="1" applyFont="1" applyFill="1" applyBorder="1" applyAlignment="1">
      <alignment horizontal="center" vertical="center"/>
    </xf>
    <xf numFmtId="0" fontId="15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6" xfId="1" applyNumberFormat="1" applyFont="1" applyFill="1" applyBorder="1" applyAlignment="1">
      <alignment vertical="center"/>
    </xf>
    <xf numFmtId="37" fontId="13" fillId="0" borderId="1" xfId="1" applyNumberFormat="1" applyFont="1" applyFill="1" applyBorder="1" applyAlignment="1">
      <alignment vertical="center"/>
    </xf>
    <xf numFmtId="0" fontId="13" fillId="0" borderId="0" xfId="5" applyFont="1" applyFill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8" fontId="13" fillId="0" borderId="0" xfId="3" applyNumberFormat="1" applyFont="1" applyFill="1" applyAlignment="1">
      <alignment horizontal="center"/>
    </xf>
    <xf numFmtId="38" fontId="13" fillId="0" borderId="0" xfId="3" applyNumberFormat="1" applyFont="1" applyFill="1" applyBorder="1" applyAlignment="1">
      <alignment horizontal="center"/>
    </xf>
    <xf numFmtId="37" fontId="13" fillId="0" borderId="1" xfId="1" applyNumberFormat="1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/>
    </xf>
    <xf numFmtId="37" fontId="14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horizontal="right" vertical="center"/>
    </xf>
    <xf numFmtId="164" fontId="13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0" fontId="13" fillId="0" borderId="0" xfId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horizontal="left" vertical="center"/>
    </xf>
    <xf numFmtId="164" fontId="13" fillId="0" borderId="0" xfId="1" applyNumberFormat="1" applyFont="1" applyFill="1" applyBorder="1" applyAlignment="1">
      <alignment horizontal="right" vertical="center"/>
    </xf>
    <xf numFmtId="164" fontId="13" fillId="0" borderId="1" xfId="1" applyNumberFormat="1" applyFont="1" applyFill="1" applyBorder="1" applyAlignment="1">
      <alignment horizontal="right" vertical="center"/>
    </xf>
    <xf numFmtId="164" fontId="13" fillId="0" borderId="0" xfId="1" applyNumberFormat="1" applyFont="1" applyFill="1" applyBorder="1" applyAlignment="1">
      <alignment vertical="center"/>
    </xf>
    <xf numFmtId="164" fontId="13" fillId="0" borderId="6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vertical="center"/>
    </xf>
    <xf numFmtId="0" fontId="13" fillId="0" borderId="0" xfId="3" applyFont="1" applyFill="1" applyBorder="1" applyAlignment="1">
      <alignment horizontal="center" vertical="center"/>
    </xf>
    <xf numFmtId="164" fontId="13" fillId="0" borderId="5" xfId="1" applyNumberFormat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37" fontId="16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6" fontId="16" fillId="0" borderId="0" xfId="1" applyNumberFormat="1" applyFont="1" applyFill="1" applyAlignment="1">
      <alignment vertical="center"/>
    </xf>
    <xf numFmtId="0" fontId="16" fillId="0" borderId="0" xfId="1" applyFont="1" applyFill="1" applyAlignment="1">
      <alignment vertical="center"/>
    </xf>
    <xf numFmtId="0" fontId="17" fillId="0" borderId="0" xfId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9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Continuous" vertical="center"/>
    </xf>
    <xf numFmtId="0" fontId="17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40" fontId="4" fillId="0" borderId="0" xfId="1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43" fontId="4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Alignment="1">
      <alignment horizontal="center" vertical="center"/>
    </xf>
    <xf numFmtId="37" fontId="19" fillId="0" borderId="0" xfId="1" applyNumberFormat="1" applyFont="1" applyFill="1" applyAlignment="1">
      <alignment horizontal="center" vertical="center"/>
    </xf>
    <xf numFmtId="37" fontId="19" fillId="0" borderId="0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37" fontId="4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37" fontId="9" fillId="0" borderId="1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left" vertical="center"/>
    </xf>
    <xf numFmtId="37" fontId="9" fillId="0" borderId="2" xfId="1" applyNumberFormat="1" applyFont="1" applyFill="1" applyBorder="1" applyAlignment="1">
      <alignment horizontal="center" vertical="center"/>
    </xf>
    <xf numFmtId="37" fontId="13" fillId="0" borderId="1" xfId="1" applyNumberFormat="1" applyFont="1" applyFill="1" applyBorder="1" applyAlignment="1">
      <alignment horizontal="center" vertical="center"/>
    </xf>
    <xf numFmtId="37" fontId="14" fillId="0" borderId="0" xfId="1" applyNumberFormat="1" applyFont="1" applyFill="1" applyAlignment="1">
      <alignment horizontal="left" vertical="center"/>
    </xf>
    <xf numFmtId="37" fontId="13" fillId="0" borderId="2" xfId="1" applyNumberFormat="1" applyFont="1" applyFill="1" applyBorder="1" applyAlignment="1">
      <alignment horizontal="center" vertical="center"/>
    </xf>
  </cellXfs>
  <cellStyles count="6">
    <cellStyle name="Comma 4" xfId="2"/>
    <cellStyle name="Comma 4 2" xfId="4"/>
    <cellStyle name="Normal" xfId="0" builtinId="0"/>
    <cellStyle name="Normal 4" xfId="1"/>
    <cellStyle name="Normal_B&amp;P" xfId="3"/>
    <cellStyle name="Normal_CET - M137 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ata2001/My%20Documents/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001/My%20Documents/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ata2001/My%20Documents/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STD5253_new/Documents%20and%20Settings/sedthakarnm/Local%20Settings/Temp/Data2001/My%20Documents/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ocuments%20and%20Settings/sedthakarnm/Local%20Settings/Temp/DOCUME~1/samerr/LOCALS~1/Temp/Rar$DI00.250/Data2001/My%20Documents/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7/MPV/QA/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ata2001/My%20Documents/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OCUME~1/SEDTHA~1/LOCALS~1/Temp/Rar$DI00.141/Data2001/My%20Documents/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My%20Documents/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0"/>
  <sheetViews>
    <sheetView showGridLines="0" tabSelected="1" view="pageBreakPreview" topLeftCell="A34" zoomScale="96" zoomScaleNormal="90" zoomScaleSheetLayoutView="96" workbookViewId="0">
      <selection activeCell="N91" sqref="N91"/>
    </sheetView>
  </sheetViews>
  <sheetFormatPr defaultColWidth="10.7109375" defaultRowHeight="21.75" customHeight="1"/>
  <cols>
    <col min="1" max="3" width="2.28515625" style="2" customWidth="1"/>
    <col min="4" max="4" width="32.7109375" style="2" customWidth="1"/>
    <col min="5" max="5" width="1.28515625" style="2" customWidth="1"/>
    <col min="6" max="6" width="6.28515625" style="2" customWidth="1"/>
    <col min="7" max="7" width="1.28515625" style="2" customWidth="1"/>
    <col min="8" max="8" width="13.7109375" style="2" customWidth="1"/>
    <col min="9" max="9" width="1.28515625" style="2" customWidth="1"/>
    <col min="10" max="10" width="13.7109375" style="34" customWidth="1"/>
    <col min="11" max="11" width="1.28515625" style="34" customWidth="1"/>
    <col min="12" max="12" width="13.7109375" style="34" customWidth="1"/>
    <col min="13" max="13" width="1.28515625" style="2" customWidth="1"/>
    <col min="14" max="14" width="13.7109375" style="34" customWidth="1"/>
    <col min="15" max="16384" width="10.7109375" style="2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.7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3" customFormat="1" ht="21.75" customHeight="1">
      <c r="G4" s="4"/>
      <c r="H4" s="4"/>
      <c r="I4" s="4"/>
      <c r="J4" s="5"/>
      <c r="K4" s="5"/>
      <c r="L4" s="5"/>
      <c r="N4" s="6" t="s">
        <v>3</v>
      </c>
    </row>
    <row r="5" spans="1:14" s="3" customFormat="1" ht="21.75" customHeight="1">
      <c r="G5" s="4"/>
      <c r="H5" s="7" t="s">
        <v>4</v>
      </c>
      <c r="I5" s="7"/>
      <c r="J5" s="7"/>
      <c r="K5" s="5"/>
      <c r="L5" s="7" t="s">
        <v>5</v>
      </c>
      <c r="M5" s="7"/>
      <c r="N5" s="7"/>
    </row>
    <row r="6" spans="1:14" s="3" customFormat="1" ht="21.75" customHeight="1">
      <c r="F6" s="8" t="s">
        <v>6</v>
      </c>
      <c r="G6" s="4"/>
      <c r="H6" s="9" t="s">
        <v>7</v>
      </c>
      <c r="I6" s="4"/>
      <c r="J6" s="9" t="s">
        <v>8</v>
      </c>
      <c r="K6" s="4"/>
      <c r="L6" s="9" t="s">
        <v>7</v>
      </c>
      <c r="M6" s="4"/>
      <c r="N6" s="9" t="s">
        <v>8</v>
      </c>
    </row>
    <row r="7" spans="1:14" s="3" customFormat="1" ht="21.75" customHeight="1">
      <c r="F7" s="4"/>
      <c r="G7" s="4"/>
      <c r="H7" s="10" t="s">
        <v>9</v>
      </c>
      <c r="I7" s="11"/>
      <c r="J7" s="11" t="s">
        <v>10</v>
      </c>
      <c r="K7" s="11"/>
      <c r="L7" s="10" t="s">
        <v>9</v>
      </c>
      <c r="M7" s="11"/>
      <c r="N7" s="11" t="s">
        <v>10</v>
      </c>
    </row>
    <row r="8" spans="1:14" s="3" customFormat="1" ht="21.75" customHeight="1">
      <c r="F8" s="4"/>
      <c r="G8" s="4"/>
      <c r="H8" s="10" t="s">
        <v>11</v>
      </c>
      <c r="I8" s="11"/>
      <c r="J8" s="11"/>
      <c r="K8" s="11"/>
      <c r="L8" s="10" t="s">
        <v>11</v>
      </c>
      <c r="M8" s="11"/>
      <c r="N8" s="11"/>
    </row>
    <row r="9" spans="1:14" ht="21.75" customHeight="1">
      <c r="A9" s="12" t="s">
        <v>12</v>
      </c>
      <c r="H9" s="13"/>
      <c r="I9" s="13"/>
      <c r="J9" s="13"/>
      <c r="K9" s="13"/>
      <c r="L9" s="13"/>
      <c r="M9" s="13"/>
      <c r="N9" s="13"/>
    </row>
    <row r="10" spans="1:14" ht="21.75" customHeight="1">
      <c r="A10" s="12" t="s">
        <v>13</v>
      </c>
      <c r="D10" s="14"/>
      <c r="E10" s="14"/>
      <c r="H10" s="13"/>
      <c r="I10" s="13"/>
      <c r="J10" s="15"/>
      <c r="K10" s="15"/>
      <c r="L10" s="15"/>
      <c r="M10" s="15"/>
      <c r="N10" s="15"/>
    </row>
    <row r="11" spans="1:14" ht="21.75" customHeight="1">
      <c r="A11" s="16" t="s">
        <v>14</v>
      </c>
      <c r="D11" s="14"/>
      <c r="E11" s="14"/>
      <c r="F11" s="17">
        <v>4</v>
      </c>
      <c r="H11" s="18">
        <v>83452</v>
      </c>
      <c r="I11" s="13"/>
      <c r="J11" s="19">
        <v>63739</v>
      </c>
      <c r="K11" s="19"/>
      <c r="L11" s="19">
        <v>41378</v>
      </c>
      <c r="M11" s="19"/>
      <c r="N11" s="19">
        <v>46383</v>
      </c>
    </row>
    <row r="12" spans="1:14" ht="21.75" customHeight="1">
      <c r="A12" s="2" t="s">
        <v>15</v>
      </c>
      <c r="D12" s="14"/>
      <c r="E12" s="14"/>
      <c r="F12" s="17" t="s">
        <v>16</v>
      </c>
      <c r="H12" s="18">
        <v>674568</v>
      </c>
      <c r="I12" s="13"/>
      <c r="J12" s="19">
        <v>463186</v>
      </c>
      <c r="K12" s="19"/>
      <c r="L12" s="19">
        <v>809301</v>
      </c>
      <c r="M12" s="19"/>
      <c r="N12" s="19">
        <v>486555</v>
      </c>
    </row>
    <row r="13" spans="1:14" ht="21.75" customHeight="1">
      <c r="A13" s="20" t="s">
        <v>17</v>
      </c>
      <c r="D13" s="14"/>
      <c r="E13" s="14"/>
      <c r="F13" s="17"/>
      <c r="H13" s="18"/>
      <c r="I13" s="13"/>
      <c r="J13" s="19"/>
      <c r="K13" s="19"/>
      <c r="L13" s="19"/>
      <c r="M13" s="19"/>
      <c r="N13" s="19"/>
    </row>
    <row r="14" spans="1:14" s="20" customFormat="1" ht="21.75" customHeight="1">
      <c r="B14" s="20" t="s">
        <v>18</v>
      </c>
      <c r="D14" s="21"/>
      <c r="E14" s="21"/>
      <c r="F14" s="22">
        <v>7</v>
      </c>
      <c r="G14" s="23"/>
      <c r="H14" s="18">
        <v>430287</v>
      </c>
      <c r="I14" s="24"/>
      <c r="J14" s="19">
        <v>566393</v>
      </c>
      <c r="K14" s="19"/>
      <c r="L14" s="19">
        <v>430287</v>
      </c>
      <c r="M14" s="19"/>
      <c r="N14" s="19">
        <v>566393</v>
      </c>
    </row>
    <row r="15" spans="1:14" ht="21.75" customHeight="1">
      <c r="A15" s="20" t="s">
        <v>19</v>
      </c>
      <c r="D15" s="14"/>
      <c r="E15" s="14"/>
      <c r="F15" s="22">
        <v>5</v>
      </c>
      <c r="G15" s="23"/>
      <c r="H15" s="25">
        <v>0</v>
      </c>
      <c r="I15" s="26"/>
      <c r="J15" s="25">
        <v>0</v>
      </c>
      <c r="K15" s="19"/>
      <c r="L15" s="25">
        <v>479000</v>
      </c>
      <c r="M15" s="19"/>
      <c r="N15" s="19">
        <v>576000</v>
      </c>
    </row>
    <row r="16" spans="1:14" ht="21.75" customHeight="1">
      <c r="A16" s="2" t="s">
        <v>20</v>
      </c>
      <c r="F16" s="17">
        <v>8</v>
      </c>
      <c r="H16" s="18">
        <v>2571821</v>
      </c>
      <c r="I16" s="13"/>
      <c r="J16" s="19">
        <v>1535856</v>
      </c>
      <c r="K16" s="19"/>
      <c r="L16" s="19">
        <v>2450786</v>
      </c>
      <c r="M16" s="19"/>
      <c r="N16" s="19">
        <v>1478035</v>
      </c>
    </row>
    <row r="17" spans="1:14" ht="21.75" customHeight="1">
      <c r="A17" s="20" t="s">
        <v>21</v>
      </c>
      <c r="F17" s="17"/>
      <c r="H17" s="18"/>
      <c r="I17" s="13"/>
      <c r="J17" s="19"/>
      <c r="K17" s="19"/>
      <c r="L17" s="19"/>
      <c r="M17" s="19"/>
      <c r="N17" s="19"/>
    </row>
    <row r="18" spans="1:14" ht="21.75" customHeight="1">
      <c r="A18" s="20" t="s">
        <v>22</v>
      </c>
      <c r="F18" s="17">
        <v>9</v>
      </c>
      <c r="H18" s="18">
        <v>410631</v>
      </c>
      <c r="I18" s="13"/>
      <c r="J18" s="19">
        <v>410631</v>
      </c>
      <c r="K18" s="19"/>
      <c r="L18" s="19">
        <v>410631</v>
      </c>
      <c r="M18" s="19"/>
      <c r="N18" s="19">
        <v>410631</v>
      </c>
    </row>
    <row r="19" spans="1:14" ht="21.75" customHeight="1">
      <c r="A19" s="2" t="s">
        <v>23</v>
      </c>
      <c r="F19" s="17">
        <v>28</v>
      </c>
      <c r="H19" s="18">
        <v>4369</v>
      </c>
      <c r="I19" s="13"/>
      <c r="J19" s="25">
        <v>17236</v>
      </c>
      <c r="K19" s="19"/>
      <c r="L19" s="19">
        <v>4369</v>
      </c>
      <c r="M19" s="19"/>
      <c r="N19" s="25">
        <v>17236</v>
      </c>
    </row>
    <row r="20" spans="1:14" s="20" customFormat="1" ht="21.75" customHeight="1">
      <c r="A20" s="2" t="s">
        <v>24</v>
      </c>
      <c r="D20" s="21"/>
      <c r="E20" s="21"/>
      <c r="F20" s="17">
        <v>10</v>
      </c>
      <c r="G20" s="14"/>
      <c r="H20" s="18">
        <v>227500</v>
      </c>
      <c r="I20" s="27"/>
      <c r="J20" s="19">
        <v>253780</v>
      </c>
      <c r="K20" s="19"/>
      <c r="L20" s="25">
        <v>207614</v>
      </c>
      <c r="M20" s="19"/>
      <c r="N20" s="19">
        <v>242664</v>
      </c>
    </row>
    <row r="21" spans="1:14" ht="21.75" customHeight="1">
      <c r="A21" s="12" t="s">
        <v>25</v>
      </c>
      <c r="F21" s="17"/>
      <c r="G21" s="14"/>
      <c r="H21" s="28">
        <f>SUM(H11:H20)</f>
        <v>4402628</v>
      </c>
      <c r="I21" s="27"/>
      <c r="J21" s="28">
        <f>SUM(J11:J20)</f>
        <v>3310821</v>
      </c>
      <c r="K21" s="19"/>
      <c r="L21" s="28">
        <f>SUM(L11:L20)</f>
        <v>4833366</v>
      </c>
      <c r="M21" s="19"/>
      <c r="N21" s="28">
        <f>SUM(N11:N20)</f>
        <v>3823897</v>
      </c>
    </row>
    <row r="22" spans="1:14" ht="21.75" customHeight="1">
      <c r="A22" s="12" t="s">
        <v>26</v>
      </c>
      <c r="F22" s="17"/>
      <c r="G22" s="14"/>
      <c r="H22" s="27"/>
      <c r="I22" s="27"/>
      <c r="J22" s="27"/>
      <c r="K22" s="15"/>
      <c r="L22" s="15"/>
      <c r="M22" s="15"/>
      <c r="N22" s="15"/>
    </row>
    <row r="23" spans="1:14" ht="21.75" customHeight="1">
      <c r="A23" s="2" t="s">
        <v>27</v>
      </c>
      <c r="F23" s="17">
        <v>11</v>
      </c>
      <c r="G23" s="14"/>
      <c r="H23" s="29">
        <v>0</v>
      </c>
      <c r="I23" s="29"/>
      <c r="J23" s="25">
        <v>0</v>
      </c>
      <c r="K23" s="30"/>
      <c r="L23" s="25">
        <v>687979</v>
      </c>
      <c r="M23" s="30"/>
      <c r="N23" s="30">
        <v>687979</v>
      </c>
    </row>
    <row r="24" spans="1:14" ht="21.75" customHeight="1">
      <c r="A24" s="20" t="s">
        <v>28</v>
      </c>
      <c r="F24" s="31">
        <v>12</v>
      </c>
      <c r="G24" s="23"/>
      <c r="H24" s="18">
        <v>2995</v>
      </c>
      <c r="I24" s="24"/>
      <c r="J24" s="30">
        <v>2995</v>
      </c>
      <c r="K24" s="30"/>
      <c r="L24" s="30">
        <v>2995</v>
      </c>
      <c r="M24" s="30"/>
      <c r="N24" s="30">
        <v>2995</v>
      </c>
    </row>
    <row r="25" spans="1:14" ht="21.75" customHeight="1">
      <c r="A25" s="20" t="s">
        <v>29</v>
      </c>
      <c r="F25" s="31"/>
      <c r="G25" s="23"/>
      <c r="H25" s="25"/>
      <c r="I25" s="24"/>
      <c r="J25" s="13"/>
      <c r="K25" s="13"/>
      <c r="L25" s="25"/>
      <c r="M25" s="13"/>
      <c r="N25" s="13"/>
    </row>
    <row r="26" spans="1:14" ht="21.75" customHeight="1">
      <c r="B26" s="20" t="s">
        <v>30</v>
      </c>
      <c r="F26" s="31">
        <v>7</v>
      </c>
      <c r="G26" s="23"/>
      <c r="H26" s="30">
        <v>40531</v>
      </c>
      <c r="I26" s="24"/>
      <c r="J26" s="30">
        <v>108503</v>
      </c>
      <c r="K26" s="30"/>
      <c r="L26" s="30">
        <v>40531</v>
      </c>
      <c r="M26" s="30"/>
      <c r="N26" s="30">
        <v>108503</v>
      </c>
    </row>
    <row r="27" spans="1:14" ht="21.75" customHeight="1">
      <c r="A27" s="20" t="s">
        <v>31</v>
      </c>
      <c r="B27" s="20"/>
      <c r="F27" s="31"/>
      <c r="G27" s="23"/>
      <c r="H27" s="30"/>
      <c r="I27" s="24"/>
      <c r="J27" s="30"/>
      <c r="K27" s="30"/>
      <c r="L27" s="30"/>
      <c r="M27" s="30"/>
      <c r="N27" s="30"/>
    </row>
    <row r="28" spans="1:14" ht="21.75" customHeight="1">
      <c r="A28" s="20" t="s">
        <v>32</v>
      </c>
      <c r="B28" s="20"/>
      <c r="F28" s="31">
        <v>9</v>
      </c>
      <c r="G28" s="23"/>
      <c r="H28" s="30">
        <v>164354</v>
      </c>
      <c r="I28" s="24"/>
      <c r="J28" s="30">
        <v>164354</v>
      </c>
      <c r="K28" s="30"/>
      <c r="L28" s="30">
        <v>164354</v>
      </c>
      <c r="M28" s="30"/>
      <c r="N28" s="30">
        <v>164354</v>
      </c>
    </row>
    <row r="29" spans="1:14" ht="21.75" customHeight="1">
      <c r="A29" s="2" t="s">
        <v>33</v>
      </c>
      <c r="F29" s="17">
        <v>13</v>
      </c>
      <c r="G29" s="14"/>
      <c r="H29" s="18">
        <v>6095606</v>
      </c>
      <c r="I29" s="27"/>
      <c r="J29" s="30">
        <v>6119317</v>
      </c>
      <c r="K29" s="30"/>
      <c r="L29" s="30">
        <v>4571668</v>
      </c>
      <c r="M29" s="30"/>
      <c r="N29" s="30">
        <v>4563420</v>
      </c>
    </row>
    <row r="30" spans="1:14" ht="21.75" customHeight="1">
      <c r="A30" s="2" t="s">
        <v>34</v>
      </c>
      <c r="F30" s="17">
        <v>14</v>
      </c>
      <c r="G30" s="14"/>
      <c r="H30" s="18">
        <v>129811</v>
      </c>
      <c r="I30" s="24"/>
      <c r="J30" s="30">
        <v>131634</v>
      </c>
      <c r="K30" s="30"/>
      <c r="L30" s="30">
        <v>2944</v>
      </c>
      <c r="M30" s="30"/>
      <c r="N30" s="30">
        <v>1556</v>
      </c>
    </row>
    <row r="31" spans="1:14" ht="21.75" customHeight="1">
      <c r="A31" s="2" t="s">
        <v>35</v>
      </c>
      <c r="F31" s="17"/>
      <c r="G31" s="14"/>
      <c r="H31" s="25">
        <v>0</v>
      </c>
      <c r="I31" s="24"/>
      <c r="J31" s="30">
        <v>1000</v>
      </c>
      <c r="K31" s="30"/>
      <c r="L31" s="25">
        <v>0</v>
      </c>
      <c r="M31" s="30"/>
      <c r="N31" s="25">
        <v>1000</v>
      </c>
    </row>
    <row r="32" spans="1:14" ht="21.75" customHeight="1">
      <c r="A32" s="2" t="s">
        <v>36</v>
      </c>
      <c r="F32" s="17"/>
      <c r="G32" s="14"/>
      <c r="H32" s="18">
        <v>39517</v>
      </c>
      <c r="I32" s="24"/>
      <c r="J32" s="30">
        <v>68003</v>
      </c>
      <c r="K32" s="30"/>
      <c r="L32" s="25">
        <v>23644</v>
      </c>
      <c r="M32" s="30"/>
      <c r="N32" s="30">
        <v>37016</v>
      </c>
    </row>
    <row r="33" spans="1:14" ht="21.75" customHeight="1">
      <c r="A33" s="2" t="s">
        <v>37</v>
      </c>
      <c r="F33" s="17"/>
      <c r="G33" s="14"/>
      <c r="H33" s="18">
        <v>10808</v>
      </c>
      <c r="I33" s="27"/>
      <c r="J33" s="30">
        <v>8677</v>
      </c>
      <c r="K33" s="30"/>
      <c r="L33" s="30">
        <v>10685</v>
      </c>
      <c r="M33" s="30"/>
      <c r="N33" s="30">
        <v>8554</v>
      </c>
    </row>
    <row r="34" spans="1:14" ht="21.75" customHeight="1">
      <c r="A34" s="12" t="s">
        <v>38</v>
      </c>
      <c r="F34" s="32"/>
      <c r="G34" s="14"/>
      <c r="H34" s="28">
        <f>SUM(H23:H33)</f>
        <v>6483622</v>
      </c>
      <c r="I34" s="27"/>
      <c r="J34" s="28">
        <f>SUM(J23:J33)</f>
        <v>6604483</v>
      </c>
      <c r="K34" s="19"/>
      <c r="L34" s="28">
        <f>SUM(L23:L33)</f>
        <v>5504800</v>
      </c>
      <c r="M34" s="15"/>
      <c r="N34" s="28">
        <f>SUM(N23:N33)</f>
        <v>5575377</v>
      </c>
    </row>
    <row r="35" spans="1:14" ht="21.75" customHeight="1" thickBot="1">
      <c r="A35" s="12" t="s">
        <v>39</v>
      </c>
      <c r="D35" s="14"/>
      <c r="E35" s="14"/>
      <c r="H35" s="33">
        <f>SUM(H34,H21)</f>
        <v>10886250</v>
      </c>
      <c r="I35" s="13"/>
      <c r="J35" s="33">
        <f>SUM(J34,J21)</f>
        <v>9915304</v>
      </c>
      <c r="K35" s="19"/>
      <c r="L35" s="33">
        <f>SUM(L34,L21)</f>
        <v>10338166</v>
      </c>
      <c r="M35" s="15"/>
      <c r="N35" s="33">
        <f>SUM(N34,N21)</f>
        <v>9399274</v>
      </c>
    </row>
    <row r="36" spans="1:14" ht="21.75" customHeight="1" thickTop="1">
      <c r="D36" s="14"/>
      <c r="E36" s="14"/>
      <c r="H36" s="13"/>
      <c r="I36" s="13"/>
      <c r="J36" s="13"/>
      <c r="K36" s="13"/>
      <c r="L36" s="13"/>
      <c r="M36" s="13"/>
      <c r="N36" s="13"/>
    </row>
    <row r="37" spans="1:14" ht="21.75" customHeight="1">
      <c r="A37" s="2" t="s">
        <v>40</v>
      </c>
      <c r="D37" s="14"/>
      <c r="E37" s="14"/>
    </row>
    <row r="38" spans="1:14" ht="21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21.75" customHeight="1">
      <c r="A39" s="1" t="s">
        <v>41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21.75" customHeight="1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s="3" customFormat="1" ht="21.75" customHeight="1">
      <c r="G41" s="4"/>
      <c r="H41" s="4"/>
      <c r="I41" s="4"/>
      <c r="J41" s="5"/>
      <c r="K41" s="5"/>
      <c r="L41" s="5"/>
      <c r="N41" s="6" t="s">
        <v>3</v>
      </c>
    </row>
    <row r="42" spans="1:14" s="3" customFormat="1" ht="21.75" customHeight="1">
      <c r="G42" s="4"/>
      <c r="H42" s="7" t="s">
        <v>4</v>
      </c>
      <c r="I42" s="7"/>
      <c r="J42" s="7"/>
      <c r="K42" s="5"/>
      <c r="L42" s="7" t="s">
        <v>5</v>
      </c>
      <c r="M42" s="7"/>
      <c r="N42" s="7"/>
    </row>
    <row r="43" spans="1:14" s="3" customFormat="1" ht="21.75" customHeight="1">
      <c r="F43" s="8" t="s">
        <v>6</v>
      </c>
      <c r="G43" s="4"/>
      <c r="H43" s="9" t="s">
        <v>7</v>
      </c>
      <c r="I43" s="4"/>
      <c r="J43" s="9" t="s">
        <v>8</v>
      </c>
      <c r="K43" s="4"/>
      <c r="L43" s="9" t="s">
        <v>7</v>
      </c>
      <c r="M43" s="4"/>
      <c r="N43" s="9" t="s">
        <v>8</v>
      </c>
    </row>
    <row r="44" spans="1:14" s="3" customFormat="1" ht="21.75" customHeight="1">
      <c r="F44" s="4"/>
      <c r="G44" s="4"/>
      <c r="H44" s="10" t="s">
        <v>9</v>
      </c>
      <c r="I44" s="11"/>
      <c r="J44" s="11" t="s">
        <v>10</v>
      </c>
      <c r="K44" s="11"/>
      <c r="L44" s="10" t="s">
        <v>9</v>
      </c>
      <c r="M44" s="11"/>
      <c r="N44" s="11" t="s">
        <v>10</v>
      </c>
    </row>
    <row r="45" spans="1:14" s="3" customFormat="1" ht="21.75" customHeight="1">
      <c r="F45" s="4"/>
      <c r="G45" s="4"/>
      <c r="H45" s="10" t="s">
        <v>11</v>
      </c>
      <c r="I45" s="11"/>
      <c r="J45" s="11"/>
      <c r="K45" s="11"/>
      <c r="L45" s="10" t="s">
        <v>11</v>
      </c>
      <c r="M45" s="11"/>
      <c r="N45" s="11"/>
    </row>
    <row r="46" spans="1:14" ht="21.75" customHeight="1">
      <c r="A46" s="1" t="s">
        <v>42</v>
      </c>
      <c r="J46" s="35"/>
      <c r="K46" s="35"/>
      <c r="L46" s="35"/>
      <c r="N46" s="35"/>
    </row>
    <row r="47" spans="1:14" ht="21.75" customHeight="1">
      <c r="A47" s="12" t="s">
        <v>43</v>
      </c>
      <c r="D47" s="14"/>
      <c r="E47" s="14"/>
      <c r="H47" s="13"/>
      <c r="I47" s="13"/>
      <c r="J47" s="13"/>
      <c r="K47" s="13"/>
      <c r="L47" s="13"/>
      <c r="M47" s="13"/>
      <c r="N47" s="13"/>
    </row>
    <row r="48" spans="1:14" ht="21.75" customHeight="1">
      <c r="A48" s="2" t="s">
        <v>44</v>
      </c>
      <c r="D48" s="14"/>
      <c r="E48" s="14"/>
      <c r="F48" s="17">
        <v>15</v>
      </c>
      <c r="H48" s="18">
        <v>3195100</v>
      </c>
      <c r="I48" s="13"/>
      <c r="J48" s="30">
        <v>2676280</v>
      </c>
      <c r="K48" s="30"/>
      <c r="L48" s="30">
        <v>3074600</v>
      </c>
      <c r="M48" s="30"/>
      <c r="N48" s="30">
        <v>2604500</v>
      </c>
    </row>
    <row r="49" spans="1:14" ht="21.75" customHeight="1">
      <c r="A49" s="2" t="s">
        <v>45</v>
      </c>
      <c r="D49" s="14"/>
      <c r="E49" s="14"/>
      <c r="F49" s="17">
        <v>5</v>
      </c>
      <c r="H49" s="36">
        <v>1165476</v>
      </c>
      <c r="I49" s="36"/>
      <c r="J49" s="25">
        <v>302604</v>
      </c>
      <c r="K49" s="30"/>
      <c r="L49" s="30">
        <v>1313476</v>
      </c>
      <c r="M49" s="30"/>
      <c r="N49" s="30">
        <v>561604</v>
      </c>
    </row>
    <row r="50" spans="1:14" ht="21.75" customHeight="1">
      <c r="A50" s="2" t="s">
        <v>46</v>
      </c>
      <c r="D50" s="14"/>
      <c r="E50" s="14"/>
      <c r="F50" s="17">
        <v>16</v>
      </c>
      <c r="H50" s="36">
        <v>410731</v>
      </c>
      <c r="I50" s="36"/>
      <c r="J50" s="25">
        <v>150773</v>
      </c>
      <c r="K50" s="30"/>
      <c r="L50" s="30">
        <v>410731</v>
      </c>
      <c r="M50" s="30"/>
      <c r="N50" s="25">
        <v>150773</v>
      </c>
    </row>
    <row r="51" spans="1:14" ht="21.75" customHeight="1">
      <c r="A51" s="2" t="s">
        <v>47</v>
      </c>
      <c r="D51" s="14"/>
      <c r="E51" s="14"/>
      <c r="F51" s="17" t="s">
        <v>48</v>
      </c>
      <c r="H51" s="36">
        <v>681284</v>
      </c>
      <c r="I51" s="36"/>
      <c r="J51" s="30">
        <v>1226418</v>
      </c>
      <c r="K51" s="30"/>
      <c r="L51" s="30">
        <v>580153</v>
      </c>
      <c r="M51" s="30"/>
      <c r="N51" s="30">
        <v>968669</v>
      </c>
    </row>
    <row r="52" spans="1:14" ht="21.75" customHeight="1">
      <c r="A52" s="20" t="s">
        <v>49</v>
      </c>
      <c r="D52" s="14"/>
      <c r="E52" s="14"/>
      <c r="F52" s="17"/>
      <c r="H52" s="36"/>
      <c r="I52" s="36"/>
      <c r="J52" s="30"/>
      <c r="K52" s="30"/>
      <c r="L52" s="30"/>
      <c r="M52" s="30"/>
      <c r="N52" s="30"/>
    </row>
    <row r="53" spans="1:14" s="20" customFormat="1" ht="21.75" customHeight="1">
      <c r="A53" s="20" t="s">
        <v>50</v>
      </c>
      <c r="D53" s="21"/>
      <c r="E53" s="21"/>
      <c r="F53" s="17">
        <v>18</v>
      </c>
      <c r="G53" s="2"/>
      <c r="H53" s="18">
        <v>130650</v>
      </c>
      <c r="I53" s="13"/>
      <c r="J53" s="25">
        <v>55733</v>
      </c>
      <c r="K53" s="30"/>
      <c r="L53" s="18">
        <v>130650</v>
      </c>
      <c r="M53" s="30"/>
      <c r="N53" s="25">
        <v>55733</v>
      </c>
    </row>
    <row r="54" spans="1:14" ht="21.75" customHeight="1">
      <c r="A54" s="2" t="s">
        <v>51</v>
      </c>
      <c r="D54" s="14"/>
      <c r="E54" s="14"/>
      <c r="F54" s="37"/>
      <c r="G54" s="38"/>
      <c r="H54" s="36"/>
      <c r="I54" s="36"/>
      <c r="J54" s="25"/>
      <c r="K54" s="30"/>
      <c r="L54" s="30"/>
      <c r="M54" s="30"/>
      <c r="N54" s="25"/>
    </row>
    <row r="55" spans="1:14" s="20" customFormat="1" ht="21.75" customHeight="1">
      <c r="A55" s="2"/>
      <c r="B55" s="39" t="s">
        <v>52</v>
      </c>
      <c r="D55" s="21"/>
      <c r="E55" s="21"/>
      <c r="F55" s="31">
        <v>19</v>
      </c>
      <c r="G55" s="40"/>
      <c r="H55" s="36">
        <v>21452</v>
      </c>
      <c r="I55" s="36"/>
      <c r="J55" s="30">
        <v>34084</v>
      </c>
      <c r="K55" s="30"/>
      <c r="L55" s="30">
        <v>21452</v>
      </c>
      <c r="M55" s="30"/>
      <c r="N55" s="30">
        <v>33912</v>
      </c>
    </row>
    <row r="56" spans="1:14" ht="21.75" customHeight="1">
      <c r="B56" s="41" t="s">
        <v>53</v>
      </c>
      <c r="D56" s="14"/>
      <c r="E56" s="14"/>
      <c r="F56" s="17">
        <v>20</v>
      </c>
      <c r="H56" s="36">
        <v>723025</v>
      </c>
      <c r="I56" s="36"/>
      <c r="J56" s="30">
        <v>990920</v>
      </c>
      <c r="K56" s="30"/>
      <c r="L56" s="30">
        <v>573500</v>
      </c>
      <c r="M56" s="30"/>
      <c r="N56" s="30">
        <v>688395</v>
      </c>
    </row>
    <row r="57" spans="1:14" s="20" customFormat="1" ht="21.75" customHeight="1">
      <c r="A57" s="20" t="s">
        <v>54</v>
      </c>
      <c r="D57" s="21"/>
      <c r="E57" s="21"/>
      <c r="F57" s="17"/>
      <c r="G57" s="2"/>
      <c r="H57" s="36">
        <v>6915</v>
      </c>
      <c r="I57" s="36"/>
      <c r="J57" s="30">
        <v>170</v>
      </c>
      <c r="K57" s="30"/>
      <c r="L57" s="25">
        <v>0</v>
      </c>
      <c r="M57" s="30"/>
      <c r="N57" s="25">
        <v>0</v>
      </c>
    </row>
    <row r="58" spans="1:14" s="20" customFormat="1" ht="21.75" customHeight="1">
      <c r="A58" s="20" t="s">
        <v>55</v>
      </c>
      <c r="D58" s="21"/>
      <c r="E58" s="21"/>
      <c r="F58" s="17"/>
      <c r="G58" s="2"/>
      <c r="H58" s="18">
        <v>113340</v>
      </c>
      <c r="I58" s="13"/>
      <c r="J58" s="30">
        <v>78566</v>
      </c>
      <c r="K58" s="30"/>
      <c r="L58" s="30">
        <v>113340</v>
      </c>
      <c r="M58" s="30"/>
      <c r="N58" s="30">
        <v>78566</v>
      </c>
    </row>
    <row r="59" spans="1:14" s="20" customFormat="1" ht="21.75" customHeight="1">
      <c r="A59" s="2" t="s">
        <v>56</v>
      </c>
      <c r="D59" s="21"/>
      <c r="E59" s="21"/>
      <c r="F59" s="17">
        <v>28</v>
      </c>
      <c r="G59" s="2"/>
      <c r="H59" s="29">
        <v>19058</v>
      </c>
      <c r="I59" s="13"/>
      <c r="J59" s="30">
        <v>9064</v>
      </c>
      <c r="K59" s="30"/>
      <c r="L59" s="30">
        <v>19058</v>
      </c>
      <c r="M59" s="30"/>
      <c r="N59" s="25">
        <v>9064</v>
      </c>
    </row>
    <row r="60" spans="1:14" s="20" customFormat="1" ht="21.75" customHeight="1">
      <c r="A60" s="20" t="s">
        <v>57</v>
      </c>
      <c r="F60" s="17"/>
      <c r="G60" s="2"/>
      <c r="H60" s="18">
        <v>37466</v>
      </c>
      <c r="I60" s="13"/>
      <c r="J60" s="30">
        <v>28913</v>
      </c>
      <c r="K60" s="30"/>
      <c r="L60" s="30">
        <v>6595</v>
      </c>
      <c r="M60" s="30"/>
      <c r="N60" s="30">
        <v>12925</v>
      </c>
    </row>
    <row r="61" spans="1:14" s="20" customFormat="1" ht="21.75" customHeight="1">
      <c r="A61" s="12" t="s">
        <v>58</v>
      </c>
      <c r="F61" s="17"/>
      <c r="G61" s="2"/>
      <c r="H61" s="28">
        <f>SUM(H48:H60)</f>
        <v>6504497</v>
      </c>
      <c r="I61" s="13"/>
      <c r="J61" s="28">
        <f>SUM(J48:J60)</f>
        <v>5553525</v>
      </c>
      <c r="K61" s="19"/>
      <c r="L61" s="28">
        <f>SUM(L48:L60)</f>
        <v>6243555</v>
      </c>
      <c r="M61" s="19"/>
      <c r="N61" s="28">
        <f>SUM(N48:N60)</f>
        <v>5164141</v>
      </c>
    </row>
    <row r="62" spans="1:14" s="20" customFormat="1" ht="21.75" customHeight="1">
      <c r="A62" s="42" t="s">
        <v>59</v>
      </c>
      <c r="F62" s="22"/>
      <c r="G62" s="43"/>
      <c r="H62" s="36"/>
      <c r="I62" s="36"/>
      <c r="J62" s="36"/>
      <c r="K62" s="36"/>
      <c r="L62" s="36"/>
      <c r="M62" s="24"/>
      <c r="N62" s="36"/>
    </row>
    <row r="63" spans="1:14" s="20" customFormat="1" ht="21.75" customHeight="1">
      <c r="A63" s="44" t="s">
        <v>60</v>
      </c>
      <c r="H63" s="45"/>
      <c r="I63" s="45"/>
      <c r="J63" s="45"/>
      <c r="K63" s="45"/>
      <c r="L63" s="45"/>
      <c r="M63" s="45"/>
      <c r="N63" s="45"/>
    </row>
    <row r="64" spans="1:14" s="20" customFormat="1" ht="21.75" customHeight="1">
      <c r="A64" s="20" t="s">
        <v>61</v>
      </c>
      <c r="F64" s="31"/>
      <c r="H64" s="18"/>
      <c r="I64" s="45"/>
      <c r="J64" s="45"/>
      <c r="K64" s="45"/>
      <c r="L64" s="45"/>
      <c r="M64" s="45"/>
      <c r="N64" s="45"/>
    </row>
    <row r="65" spans="1:14" s="20" customFormat="1" ht="21.75" customHeight="1">
      <c r="A65" s="2"/>
      <c r="B65" s="39" t="s">
        <v>52</v>
      </c>
      <c r="D65" s="21"/>
      <c r="E65" s="21"/>
      <c r="F65" s="22">
        <v>19</v>
      </c>
      <c r="G65" s="43"/>
      <c r="H65" s="36">
        <v>25358</v>
      </c>
      <c r="I65" s="36"/>
      <c r="J65" s="30">
        <v>31700</v>
      </c>
      <c r="K65" s="30"/>
      <c r="L65" s="30">
        <v>25358</v>
      </c>
      <c r="M65" s="30"/>
      <c r="N65" s="30">
        <v>31700</v>
      </c>
    </row>
    <row r="66" spans="1:14" s="20" customFormat="1" ht="21.75" customHeight="1">
      <c r="A66" s="2"/>
      <c r="B66" s="41" t="s">
        <v>53</v>
      </c>
      <c r="F66" s="31">
        <v>20</v>
      </c>
      <c r="H66" s="18">
        <v>630158</v>
      </c>
      <c r="I66" s="45"/>
      <c r="J66" s="30">
        <v>849658</v>
      </c>
      <c r="K66" s="30"/>
      <c r="L66" s="30">
        <v>630158</v>
      </c>
      <c r="M66" s="30"/>
      <c r="N66" s="30">
        <v>849658</v>
      </c>
    </row>
    <row r="67" spans="1:14" s="20" customFormat="1" ht="21.75" customHeight="1">
      <c r="A67" s="20" t="s">
        <v>62</v>
      </c>
      <c r="D67" s="21"/>
      <c r="E67" s="21"/>
      <c r="F67" s="22">
        <v>21</v>
      </c>
      <c r="G67" s="43"/>
      <c r="H67" s="18">
        <v>48761</v>
      </c>
      <c r="I67" s="36"/>
      <c r="J67" s="30">
        <v>36262</v>
      </c>
      <c r="K67" s="30"/>
      <c r="L67" s="30">
        <v>42633</v>
      </c>
      <c r="M67" s="30"/>
      <c r="N67" s="30">
        <v>31629</v>
      </c>
    </row>
    <row r="68" spans="1:14" s="20" customFormat="1" ht="21.75" customHeight="1">
      <c r="A68" s="42" t="s">
        <v>63</v>
      </c>
      <c r="D68" s="21"/>
      <c r="E68" s="21"/>
      <c r="F68" s="43"/>
      <c r="H68" s="46">
        <f>SUM(H64:H67)</f>
        <v>704277</v>
      </c>
      <c r="I68" s="45"/>
      <c r="J68" s="46">
        <f>SUM(J64:J67)</f>
        <v>917620</v>
      </c>
      <c r="K68" s="36"/>
      <c r="L68" s="46">
        <f>SUM(L64:L67)</f>
        <v>698149</v>
      </c>
      <c r="M68" s="36"/>
      <c r="N68" s="46">
        <f>SUM(N64:N67)</f>
        <v>912987</v>
      </c>
    </row>
    <row r="69" spans="1:14" s="20" customFormat="1" ht="21.75" customHeight="1">
      <c r="A69" s="42" t="s">
        <v>64</v>
      </c>
      <c r="D69" s="21"/>
      <c r="E69" s="21"/>
      <c r="F69" s="43"/>
      <c r="G69" s="23"/>
      <c r="H69" s="46">
        <f>SUM(H61,H68)</f>
        <v>7208774</v>
      </c>
      <c r="I69" s="24"/>
      <c r="J69" s="47">
        <f>SUM(J61,J68)</f>
        <v>6471145</v>
      </c>
      <c r="K69" s="48"/>
      <c r="L69" s="46">
        <f>SUM(L61,L68)</f>
        <v>6941704</v>
      </c>
      <c r="M69" s="48"/>
      <c r="N69" s="47">
        <f>SUM(N61,N68)</f>
        <v>6077128</v>
      </c>
    </row>
    <row r="70" spans="1:14" s="20" customFormat="1" ht="21.75" customHeight="1">
      <c r="A70" s="42"/>
      <c r="D70" s="21"/>
      <c r="E70" s="21"/>
      <c r="F70" s="43"/>
      <c r="G70" s="23"/>
      <c r="H70" s="24"/>
      <c r="I70" s="24"/>
      <c r="J70" s="48"/>
      <c r="K70" s="48"/>
      <c r="L70" s="48"/>
      <c r="M70" s="48"/>
      <c r="N70" s="48"/>
    </row>
    <row r="71" spans="1:14" ht="21.75" customHeight="1">
      <c r="A71" s="2" t="s">
        <v>40</v>
      </c>
      <c r="D71" s="14"/>
      <c r="E71" s="14"/>
    </row>
    <row r="72" spans="1:14" ht="21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21.75" customHeight="1">
      <c r="A73" s="1" t="s">
        <v>41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21.75" customHeight="1">
      <c r="A74" s="1" t="s">
        <v>2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3" customFormat="1" ht="21.75" customHeight="1">
      <c r="G75" s="4"/>
      <c r="H75" s="4"/>
      <c r="I75" s="4"/>
      <c r="J75" s="5"/>
      <c r="K75" s="5"/>
      <c r="L75" s="5"/>
      <c r="N75" s="6" t="s">
        <v>3</v>
      </c>
    </row>
    <row r="76" spans="1:14" s="3" customFormat="1" ht="21.75" customHeight="1">
      <c r="G76" s="4"/>
      <c r="H76" s="166" t="s">
        <v>4</v>
      </c>
      <c r="I76" s="166"/>
      <c r="J76" s="166"/>
      <c r="K76" s="5"/>
      <c r="L76" s="166" t="s">
        <v>5</v>
      </c>
      <c r="M76" s="166"/>
      <c r="N76" s="166"/>
    </row>
    <row r="77" spans="1:14" s="3" customFormat="1" ht="21.75" customHeight="1">
      <c r="F77" s="4"/>
      <c r="G77" s="4"/>
      <c r="H77" s="9" t="s">
        <v>7</v>
      </c>
      <c r="I77" s="4"/>
      <c r="J77" s="9" t="s">
        <v>8</v>
      </c>
      <c r="K77" s="4"/>
      <c r="L77" s="9" t="s">
        <v>7</v>
      </c>
      <c r="M77" s="4"/>
      <c r="N77" s="9" t="s">
        <v>8</v>
      </c>
    </row>
    <row r="78" spans="1:14" s="3" customFormat="1" ht="21.75" customHeight="1">
      <c r="F78" s="4"/>
      <c r="G78" s="4"/>
      <c r="H78" s="10" t="s">
        <v>9</v>
      </c>
      <c r="I78" s="11"/>
      <c r="J78" s="11" t="s">
        <v>10</v>
      </c>
      <c r="K78" s="11"/>
      <c r="L78" s="10" t="s">
        <v>9</v>
      </c>
      <c r="M78" s="11"/>
      <c r="N78" s="11" t="s">
        <v>10</v>
      </c>
    </row>
    <row r="79" spans="1:14" s="3" customFormat="1" ht="21.75" customHeight="1">
      <c r="F79" s="4"/>
      <c r="G79" s="4"/>
      <c r="H79" s="10" t="s">
        <v>11</v>
      </c>
      <c r="I79" s="11"/>
      <c r="J79" s="11"/>
      <c r="K79" s="11"/>
      <c r="L79" s="10" t="s">
        <v>11</v>
      </c>
      <c r="M79" s="11"/>
      <c r="N79" s="11"/>
    </row>
    <row r="80" spans="1:14" ht="21.75" customHeight="1">
      <c r="A80" s="12" t="s">
        <v>65</v>
      </c>
      <c r="D80" s="14"/>
      <c r="E80" s="14"/>
      <c r="J80" s="49"/>
      <c r="K80" s="49"/>
      <c r="L80" s="49"/>
      <c r="M80" s="49"/>
      <c r="N80" s="49"/>
    </row>
    <row r="81" spans="1:14" ht="21.75" customHeight="1">
      <c r="A81" s="12" t="s">
        <v>66</v>
      </c>
      <c r="D81" s="14"/>
      <c r="E81" s="14"/>
      <c r="F81" s="32"/>
      <c r="H81" s="13"/>
      <c r="I81" s="13"/>
      <c r="J81" s="15"/>
      <c r="K81" s="15"/>
      <c r="L81" s="15"/>
      <c r="M81" s="15"/>
      <c r="N81" s="15"/>
    </row>
    <row r="82" spans="1:14" ht="21.75" customHeight="1">
      <c r="A82" s="2" t="s">
        <v>67</v>
      </c>
      <c r="D82" s="14"/>
      <c r="E82" s="14"/>
      <c r="H82" s="13"/>
      <c r="I82" s="13"/>
      <c r="J82" s="15"/>
      <c r="K82" s="15"/>
      <c r="L82" s="15"/>
      <c r="M82" s="15"/>
      <c r="N82" s="15"/>
    </row>
    <row r="83" spans="1:14" ht="21.75" customHeight="1" thickBot="1">
      <c r="B83" s="20" t="s">
        <v>68</v>
      </c>
      <c r="D83" s="14"/>
      <c r="E83" s="14"/>
      <c r="F83" s="32"/>
      <c r="H83" s="33">
        <v>600000</v>
      </c>
      <c r="I83" s="13"/>
      <c r="J83" s="33">
        <v>600000</v>
      </c>
      <c r="K83" s="13"/>
      <c r="L83" s="33">
        <v>600000</v>
      </c>
      <c r="M83" s="19"/>
      <c r="N83" s="33">
        <v>600000</v>
      </c>
    </row>
    <row r="84" spans="1:14" ht="21.75" customHeight="1" thickTop="1">
      <c r="A84" s="2" t="s">
        <v>69</v>
      </c>
      <c r="D84" s="14"/>
      <c r="E84" s="14"/>
      <c r="F84" s="23"/>
      <c r="G84" s="23"/>
      <c r="H84" s="24"/>
      <c r="I84" s="24"/>
      <c r="J84" s="24"/>
      <c r="K84" s="24"/>
      <c r="L84" s="24"/>
      <c r="M84" s="24"/>
      <c r="N84" s="24"/>
    </row>
    <row r="85" spans="1:14" s="20" customFormat="1" ht="21.75" customHeight="1">
      <c r="A85" s="2"/>
      <c r="B85" s="20" t="s">
        <v>68</v>
      </c>
      <c r="D85" s="21"/>
      <c r="E85" s="21"/>
      <c r="F85" s="21"/>
      <c r="G85" s="23"/>
      <c r="H85" s="19">
        <v>600000</v>
      </c>
      <c r="I85" s="19"/>
      <c r="J85" s="19">
        <v>600000</v>
      </c>
      <c r="K85" s="19"/>
      <c r="L85" s="19">
        <v>600000</v>
      </c>
      <c r="M85" s="19"/>
      <c r="N85" s="19">
        <v>600000</v>
      </c>
    </row>
    <row r="86" spans="1:14" s="20" customFormat="1" ht="21.75" customHeight="1">
      <c r="A86" s="20" t="s">
        <v>70</v>
      </c>
      <c r="D86" s="21"/>
      <c r="E86" s="21"/>
      <c r="F86" s="43"/>
      <c r="H86" s="18">
        <v>2230175</v>
      </c>
      <c r="I86" s="45"/>
      <c r="J86" s="18">
        <v>2230175</v>
      </c>
      <c r="K86" s="19"/>
      <c r="L86" s="18">
        <v>2230175</v>
      </c>
      <c r="M86" s="19"/>
      <c r="N86" s="18">
        <v>2230175</v>
      </c>
    </row>
    <row r="87" spans="1:14" s="20" customFormat="1" ht="21.75" customHeight="1">
      <c r="A87" s="2" t="s">
        <v>71</v>
      </c>
      <c r="D87" s="50"/>
      <c r="E87" s="50"/>
      <c r="F87" s="50"/>
      <c r="G87" s="43"/>
      <c r="H87" s="18"/>
      <c r="I87" s="36"/>
      <c r="J87" s="19"/>
      <c r="K87" s="19"/>
      <c r="L87" s="19"/>
      <c r="M87" s="19"/>
      <c r="N87" s="19"/>
    </row>
    <row r="88" spans="1:14" ht="21.75" customHeight="1">
      <c r="B88" s="2" t="s">
        <v>72</v>
      </c>
      <c r="D88" s="14"/>
      <c r="E88" s="14"/>
      <c r="F88" s="50"/>
      <c r="G88" s="43"/>
      <c r="H88" s="18">
        <v>60000</v>
      </c>
      <c r="I88" s="36"/>
      <c r="J88" s="19">
        <v>60000</v>
      </c>
      <c r="K88" s="19"/>
      <c r="L88" s="19">
        <v>60000</v>
      </c>
      <c r="M88" s="19"/>
      <c r="N88" s="19">
        <v>60000</v>
      </c>
    </row>
    <row r="89" spans="1:14" ht="21.75" customHeight="1">
      <c r="B89" s="2" t="s">
        <v>73</v>
      </c>
      <c r="D89" s="14"/>
      <c r="E89" s="14"/>
      <c r="H89" s="18">
        <v>794972</v>
      </c>
      <c r="I89" s="51"/>
      <c r="J89" s="18">
        <v>553599</v>
      </c>
      <c r="K89" s="51"/>
      <c r="L89" s="18">
        <v>510273</v>
      </c>
      <c r="M89" s="19"/>
      <c r="N89" s="15">
        <v>427901</v>
      </c>
    </row>
    <row r="90" spans="1:14" ht="21.75" customHeight="1">
      <c r="A90" s="2" t="s">
        <v>74</v>
      </c>
      <c r="D90" s="14"/>
      <c r="E90" s="14"/>
      <c r="H90" s="52">
        <v>-7671</v>
      </c>
      <c r="I90" s="13"/>
      <c r="J90" s="52">
        <v>385</v>
      </c>
      <c r="K90" s="13"/>
      <c r="L90" s="53">
        <v>-3986</v>
      </c>
      <c r="M90" s="19"/>
      <c r="N90" s="54">
        <v>4070</v>
      </c>
    </row>
    <row r="91" spans="1:14" ht="21.75" customHeight="1">
      <c r="A91" s="12" t="s">
        <v>75</v>
      </c>
      <c r="D91" s="14"/>
      <c r="E91" s="14"/>
      <c r="H91" s="54">
        <f>SUM(H85:H90)</f>
        <v>3677476</v>
      </c>
      <c r="I91" s="13"/>
      <c r="J91" s="54">
        <f>SUM(J85:J90)</f>
        <v>3444159</v>
      </c>
      <c r="K91" s="19"/>
      <c r="L91" s="54">
        <f>SUM(L85:L90)</f>
        <v>3396462</v>
      </c>
      <c r="M91" s="15"/>
      <c r="N91" s="54">
        <f>SUM(N85:N90)</f>
        <v>3322146</v>
      </c>
    </row>
    <row r="92" spans="1:14" ht="21.75" customHeight="1" thickBot="1">
      <c r="A92" s="12" t="s">
        <v>76</v>
      </c>
      <c r="D92" s="14"/>
      <c r="E92" s="14"/>
      <c r="H92" s="33">
        <f>SUM(H69,H91)</f>
        <v>10886250</v>
      </c>
      <c r="I92" s="13"/>
      <c r="J92" s="33">
        <f>SUM(J69,J91)</f>
        <v>9915304</v>
      </c>
      <c r="K92" s="19"/>
      <c r="L92" s="33">
        <f>SUM(L69,L91)</f>
        <v>10338166</v>
      </c>
      <c r="M92" s="19"/>
      <c r="N92" s="33">
        <f>SUM(N69,N91)</f>
        <v>9399274</v>
      </c>
    </row>
    <row r="93" spans="1:14" ht="21.75" customHeight="1" thickTop="1">
      <c r="D93" s="14"/>
      <c r="E93" s="14"/>
      <c r="H93" s="13">
        <f>SUM(H92-H35)</f>
        <v>0</v>
      </c>
      <c r="I93" s="13"/>
      <c r="J93" s="13">
        <f>SUM(J92-J35)</f>
        <v>0</v>
      </c>
      <c r="K93" s="13"/>
      <c r="L93" s="55">
        <f>SUM(L92-L35)</f>
        <v>0</v>
      </c>
      <c r="M93" s="13"/>
      <c r="N93" s="13">
        <f>SUM(N92-N35)</f>
        <v>0</v>
      </c>
    </row>
    <row r="94" spans="1:14" ht="21.75" customHeight="1">
      <c r="A94" s="2" t="s">
        <v>40</v>
      </c>
      <c r="D94" s="14"/>
      <c r="E94" s="14"/>
      <c r="H94" s="13"/>
      <c r="I94" s="13"/>
      <c r="J94" s="13"/>
      <c r="K94" s="13"/>
      <c r="L94" s="13"/>
      <c r="M94" s="13"/>
      <c r="N94" s="13"/>
    </row>
    <row r="95" spans="1:14" ht="21.75" customHeight="1">
      <c r="D95" s="14"/>
      <c r="E95" s="14"/>
      <c r="H95" s="13"/>
      <c r="J95" s="13"/>
      <c r="K95" s="2"/>
      <c r="L95" s="13"/>
      <c r="N95" s="13"/>
    </row>
    <row r="96" spans="1:14" ht="21.75" customHeight="1">
      <c r="A96" s="56"/>
      <c r="B96" s="56"/>
      <c r="C96" s="56"/>
      <c r="D96" s="56"/>
      <c r="E96" s="56"/>
    </row>
    <row r="97" spans="1:14" ht="21.75" customHeight="1">
      <c r="D97" s="14"/>
      <c r="E97" s="14"/>
    </row>
    <row r="98" spans="1:14" ht="21.75" customHeight="1">
      <c r="E98" s="14"/>
      <c r="F98" s="16" t="s">
        <v>77</v>
      </c>
    </row>
    <row r="99" spans="1:14" ht="21.75" customHeight="1">
      <c r="A99" s="56"/>
      <c r="B99" s="56"/>
      <c r="C99" s="56"/>
      <c r="D99" s="56"/>
      <c r="E99" s="56"/>
    </row>
    <row r="100" spans="1:14" ht="21.75" customHeight="1">
      <c r="H100" s="57">
        <f>SUM(H92-H35)</f>
        <v>0</v>
      </c>
      <c r="I100" s="58"/>
      <c r="J100" s="57">
        <f>SUM(J92-J35)</f>
        <v>0</v>
      </c>
      <c r="K100" s="57"/>
      <c r="L100" s="57">
        <f>SUM(L92-L35)</f>
        <v>0</v>
      </c>
      <c r="M100" s="57"/>
      <c r="N100" s="57">
        <f>SUM(N92-N35)</f>
        <v>0</v>
      </c>
    </row>
  </sheetData>
  <mergeCells count="2">
    <mergeCell ref="H76:J76"/>
    <mergeCell ref="L76:N76"/>
  </mergeCells>
  <pageMargins left="0.63" right="0.19685039370078741" top="0.78740157480314965" bottom="0.19685039370078741" header="0.19685039370078741" footer="0.19685039370078741"/>
  <pageSetup paperSize="9" scale="85" fitToHeight="3" orientation="portrait" r:id="rId1"/>
  <rowBreaks count="2" manualBreakCount="2">
    <brk id="37" max="14" man="1"/>
    <brk id="7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07"/>
  <sheetViews>
    <sheetView showGridLines="0" view="pageBreakPreview" topLeftCell="A53" zoomScaleNormal="115" zoomScaleSheetLayoutView="100" workbookViewId="0">
      <selection activeCell="R56" sqref="R56"/>
    </sheetView>
  </sheetViews>
  <sheetFormatPr defaultColWidth="10.7109375" defaultRowHeight="21.75" customHeight="1"/>
  <cols>
    <col min="1" max="3" width="2.28515625" style="2" customWidth="1"/>
    <col min="4" max="4" width="30.28515625" style="2" customWidth="1"/>
    <col min="5" max="5" width="1.28515625" style="2" customWidth="1"/>
    <col min="6" max="6" width="7.28515625" style="2" customWidth="1"/>
    <col min="7" max="7" width="1.28515625" style="2" customWidth="1"/>
    <col min="8" max="8" width="13.7109375" style="2" customWidth="1"/>
    <col min="9" max="9" width="1.28515625" style="2" customWidth="1"/>
    <col min="10" max="10" width="13.7109375" style="34" customWidth="1"/>
    <col min="11" max="11" width="1.28515625" style="2" customWidth="1"/>
    <col min="12" max="12" width="13.7109375" style="34" customWidth="1"/>
    <col min="13" max="13" width="1.28515625" style="2" customWidth="1"/>
    <col min="14" max="14" width="13.7109375" style="34" customWidth="1"/>
    <col min="15" max="15" width="0.140625" style="2" customWidth="1"/>
    <col min="16" max="16" width="4.85546875" style="59" customWidth="1"/>
    <col min="17" max="17" width="5" style="38" customWidth="1"/>
    <col min="18" max="19" width="14.140625" style="38" customWidth="1"/>
    <col min="20" max="20" width="13.28515625" style="38" bestFit="1" customWidth="1"/>
    <col min="21" max="21" width="10.7109375" style="38"/>
    <col min="22" max="22" width="17.85546875" style="38" bestFit="1" customWidth="1"/>
    <col min="23" max="16384" width="10.7109375" style="2"/>
  </cols>
  <sheetData>
    <row r="1" spans="1:22" ht="21.75" customHeight="1">
      <c r="A1" s="38"/>
      <c r="B1" s="38"/>
      <c r="C1" s="38"/>
      <c r="D1" s="38"/>
      <c r="E1" s="38"/>
      <c r="N1" s="6" t="s">
        <v>78</v>
      </c>
    </row>
    <row r="2" spans="1:22" ht="21.75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22" ht="21.75" customHeight="1">
      <c r="A3" s="167" t="s">
        <v>79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22" ht="21.75" customHeight="1">
      <c r="A4" s="1" t="s">
        <v>80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22" ht="21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6" t="s">
        <v>3</v>
      </c>
    </row>
    <row r="6" spans="1:22" s="3" customFormat="1" ht="21.75" customHeight="1">
      <c r="G6" s="4"/>
      <c r="H6" s="166" t="s">
        <v>4</v>
      </c>
      <c r="I6" s="166"/>
      <c r="J6" s="166"/>
      <c r="K6" s="5"/>
      <c r="L6" s="166" t="s">
        <v>5</v>
      </c>
      <c r="M6" s="166"/>
      <c r="N6" s="166"/>
      <c r="P6" s="60"/>
      <c r="Q6" s="61"/>
      <c r="R6" s="61"/>
      <c r="S6" s="61"/>
      <c r="T6" s="61"/>
      <c r="U6" s="61"/>
      <c r="V6" s="61"/>
    </row>
    <row r="7" spans="1:22" s="3" customFormat="1" ht="21.75" customHeight="1">
      <c r="E7" s="62"/>
      <c r="F7" s="8" t="s">
        <v>6</v>
      </c>
      <c r="G7" s="4"/>
      <c r="H7" s="63" t="s">
        <v>81</v>
      </c>
      <c r="I7" s="4"/>
      <c r="J7" s="63" t="s">
        <v>82</v>
      </c>
      <c r="K7" s="4"/>
      <c r="L7" s="63" t="s">
        <v>81</v>
      </c>
      <c r="M7" s="4"/>
      <c r="N7" s="63" t="s">
        <v>82</v>
      </c>
      <c r="P7" s="60"/>
      <c r="Q7" s="61"/>
      <c r="R7" s="61"/>
      <c r="S7" s="61"/>
      <c r="T7" s="61"/>
      <c r="U7" s="61"/>
      <c r="V7" s="61"/>
    </row>
    <row r="8" spans="1:22" s="3" customFormat="1" ht="21.75" customHeight="1">
      <c r="A8" s="12" t="s">
        <v>83</v>
      </c>
      <c r="F8" s="4"/>
      <c r="G8" s="4"/>
      <c r="H8" s="62"/>
      <c r="I8" s="4"/>
      <c r="J8" s="10"/>
      <c r="K8" s="4"/>
      <c r="L8" s="10"/>
      <c r="M8" s="4"/>
      <c r="N8" s="10"/>
      <c r="P8" s="60"/>
      <c r="Q8" s="61"/>
      <c r="R8" s="61"/>
      <c r="S8" s="61"/>
      <c r="T8" s="61"/>
      <c r="U8" s="61"/>
      <c r="V8" s="61"/>
    </row>
    <row r="9" spans="1:22" ht="21.75" customHeight="1">
      <c r="A9" s="12" t="s">
        <v>84</v>
      </c>
      <c r="D9" s="14"/>
      <c r="E9" s="14"/>
      <c r="H9" s="13"/>
      <c r="I9" s="13"/>
      <c r="J9" s="15"/>
      <c r="K9" s="13"/>
      <c r="L9" s="13"/>
      <c r="M9" s="13"/>
      <c r="N9" s="13"/>
    </row>
    <row r="10" spans="1:22" ht="21.75" customHeight="1">
      <c r="A10" s="2" t="s">
        <v>85</v>
      </c>
      <c r="D10" s="14"/>
      <c r="E10" s="32"/>
      <c r="F10" s="32" t="s">
        <v>193</v>
      </c>
      <c r="H10" s="15">
        <v>1606852</v>
      </c>
      <c r="I10" s="15"/>
      <c r="J10" s="15">
        <v>2339990</v>
      </c>
      <c r="K10" s="15"/>
      <c r="L10" s="15">
        <v>1220283</v>
      </c>
      <c r="M10" s="15"/>
      <c r="N10" s="15">
        <v>1955548</v>
      </c>
      <c r="R10" s="64"/>
      <c r="T10" s="64"/>
      <c r="V10" s="64"/>
    </row>
    <row r="11" spans="1:22" ht="21.75" customHeight="1">
      <c r="A11" s="2" t="s">
        <v>86</v>
      </c>
      <c r="D11" s="14"/>
      <c r="E11" s="32"/>
      <c r="F11" s="32" t="s">
        <v>193</v>
      </c>
      <c r="H11" s="15">
        <v>2722</v>
      </c>
      <c r="I11" s="15"/>
      <c r="J11" s="15">
        <v>7945</v>
      </c>
      <c r="K11" s="15"/>
      <c r="L11" s="15">
        <v>2782</v>
      </c>
      <c r="M11" s="15"/>
      <c r="N11" s="15">
        <v>7986</v>
      </c>
      <c r="R11" s="64"/>
      <c r="T11" s="64"/>
      <c r="V11" s="64"/>
    </row>
    <row r="12" spans="1:22" ht="21.75" customHeight="1">
      <c r="A12" s="2" t="s">
        <v>87</v>
      </c>
      <c r="D12" s="14"/>
      <c r="E12" s="32"/>
      <c r="F12" s="32"/>
      <c r="H12" s="65"/>
      <c r="I12" s="13"/>
      <c r="J12" s="65"/>
      <c r="K12" s="13"/>
      <c r="L12" s="15"/>
      <c r="M12" s="13"/>
      <c r="N12" s="15"/>
      <c r="T12" s="64"/>
    </row>
    <row r="13" spans="1:22" ht="21.75" customHeight="1">
      <c r="B13" s="2" t="s">
        <v>88</v>
      </c>
      <c r="D13" s="14"/>
      <c r="E13" s="32"/>
      <c r="F13" s="32"/>
      <c r="H13" s="15">
        <v>5672</v>
      </c>
      <c r="I13" s="15"/>
      <c r="J13" s="15">
        <v>16555</v>
      </c>
      <c r="K13" s="15"/>
      <c r="L13" s="15">
        <v>8740</v>
      </c>
      <c r="M13" s="15"/>
      <c r="N13" s="15">
        <v>21718</v>
      </c>
      <c r="R13" s="64"/>
      <c r="T13" s="64"/>
      <c r="V13" s="64"/>
    </row>
    <row r="14" spans="1:22" ht="21.75" customHeight="1">
      <c r="B14" s="2" t="s">
        <v>89</v>
      </c>
      <c r="D14" s="14"/>
      <c r="E14" s="32"/>
      <c r="F14" s="32"/>
      <c r="H14" s="15">
        <v>17239</v>
      </c>
      <c r="I14" s="15"/>
      <c r="J14" s="15">
        <v>19017</v>
      </c>
      <c r="K14" s="15"/>
      <c r="L14" s="15">
        <v>17245</v>
      </c>
      <c r="M14" s="15"/>
      <c r="N14" s="15">
        <v>18881</v>
      </c>
      <c r="R14" s="64"/>
      <c r="T14" s="64"/>
      <c r="V14" s="64"/>
    </row>
    <row r="15" spans="1:22" ht="21.75" customHeight="1">
      <c r="B15" s="2" t="s">
        <v>90</v>
      </c>
      <c r="D15" s="14"/>
      <c r="E15" s="32"/>
      <c r="F15" s="32"/>
      <c r="H15" s="65">
        <v>0</v>
      </c>
      <c r="I15" s="15"/>
      <c r="J15" s="15">
        <v>3451</v>
      </c>
      <c r="K15" s="15"/>
      <c r="L15" s="65">
        <v>0</v>
      </c>
      <c r="M15" s="15"/>
      <c r="N15" s="15">
        <v>2322</v>
      </c>
      <c r="R15" s="64"/>
      <c r="T15" s="64"/>
      <c r="V15" s="64"/>
    </row>
    <row r="16" spans="1:22" ht="21.75" customHeight="1">
      <c r="B16" s="2" t="s">
        <v>91</v>
      </c>
      <c r="D16" s="14"/>
      <c r="E16" s="32"/>
      <c r="F16" s="32" t="s">
        <v>194</v>
      </c>
      <c r="H16" s="65">
        <v>350</v>
      </c>
      <c r="I16" s="15"/>
      <c r="J16" s="65">
        <v>350</v>
      </c>
      <c r="K16" s="15"/>
      <c r="L16" s="65">
        <v>90350</v>
      </c>
      <c r="M16" s="15"/>
      <c r="N16" s="65">
        <v>350</v>
      </c>
      <c r="R16" s="64"/>
      <c r="T16" s="64"/>
      <c r="V16" s="64"/>
    </row>
    <row r="17" spans="1:22" ht="21.75" customHeight="1">
      <c r="B17" s="2" t="s">
        <v>200</v>
      </c>
      <c r="D17" s="14"/>
      <c r="E17" s="32"/>
      <c r="F17" s="32"/>
      <c r="H17" s="65">
        <v>12240</v>
      </c>
      <c r="I17" s="65"/>
      <c r="J17" s="65">
        <v>0</v>
      </c>
      <c r="K17" s="65"/>
      <c r="L17" s="65">
        <v>12240</v>
      </c>
      <c r="M17" s="65"/>
      <c r="N17" s="65">
        <v>0</v>
      </c>
      <c r="R17" s="64"/>
      <c r="T17" s="64"/>
      <c r="V17" s="64"/>
    </row>
    <row r="18" spans="1:22" ht="21.75" customHeight="1">
      <c r="B18" s="2" t="s">
        <v>92</v>
      </c>
      <c r="D18" s="14"/>
      <c r="E18" s="32"/>
      <c r="F18" s="32"/>
      <c r="H18" s="54">
        <v>10550</v>
      </c>
      <c r="I18" s="65"/>
      <c r="J18" s="54">
        <v>5721</v>
      </c>
      <c r="K18" s="65"/>
      <c r="L18" s="54">
        <v>18700</v>
      </c>
      <c r="M18" s="65"/>
      <c r="N18" s="54">
        <v>17965</v>
      </c>
      <c r="O18" s="54" t="e">
        <f>O71-#REF!</f>
        <v>#REF!</v>
      </c>
      <c r="R18" s="64"/>
      <c r="T18" s="64"/>
      <c r="V18" s="64"/>
    </row>
    <row r="19" spans="1:22" ht="21.75" customHeight="1">
      <c r="A19" s="12" t="s">
        <v>93</v>
      </c>
      <c r="D19" s="14"/>
      <c r="E19" s="32"/>
      <c r="F19" s="32"/>
      <c r="H19" s="54">
        <f>SUM(H10:H18)</f>
        <v>1655625</v>
      </c>
      <c r="I19" s="13"/>
      <c r="J19" s="54">
        <f>SUM(J10:J18)</f>
        <v>2393029</v>
      </c>
      <c r="K19" s="13"/>
      <c r="L19" s="54">
        <f>SUM(L10:L18)</f>
        <v>1370340</v>
      </c>
      <c r="M19" s="13"/>
      <c r="N19" s="54">
        <f>SUM(N10:N18)</f>
        <v>2024770</v>
      </c>
      <c r="R19" s="66"/>
      <c r="T19" s="64"/>
      <c r="V19" s="66"/>
    </row>
    <row r="20" spans="1:22" ht="21.75" customHeight="1">
      <c r="A20" s="12" t="s">
        <v>94</v>
      </c>
      <c r="D20" s="14"/>
      <c r="E20" s="32"/>
      <c r="F20" s="32"/>
      <c r="H20" s="15"/>
      <c r="I20" s="13"/>
      <c r="J20" s="15"/>
      <c r="K20" s="13"/>
      <c r="L20" s="15"/>
      <c r="M20" s="13"/>
      <c r="N20" s="15"/>
      <c r="T20" s="64"/>
    </row>
    <row r="21" spans="1:22" ht="21.75" customHeight="1">
      <c r="A21" s="2" t="s">
        <v>95</v>
      </c>
      <c r="D21" s="14"/>
      <c r="E21" s="32"/>
      <c r="F21" s="32"/>
      <c r="H21" s="65">
        <v>1407089</v>
      </c>
      <c r="I21" s="19"/>
      <c r="J21" s="19">
        <v>2024326</v>
      </c>
      <c r="K21" s="19"/>
      <c r="L21" s="19">
        <v>1144560</v>
      </c>
      <c r="M21" s="19"/>
      <c r="N21" s="19">
        <v>1707508</v>
      </c>
      <c r="R21" s="64"/>
      <c r="T21" s="64"/>
      <c r="V21" s="64"/>
    </row>
    <row r="22" spans="1:22" ht="21.75" customHeight="1">
      <c r="A22" s="2" t="s">
        <v>96</v>
      </c>
      <c r="D22" s="14"/>
      <c r="E22" s="32"/>
      <c r="F22" s="32"/>
      <c r="H22" s="19">
        <v>15088</v>
      </c>
      <c r="I22" s="19"/>
      <c r="J22" s="19">
        <v>10821</v>
      </c>
      <c r="K22" s="19"/>
      <c r="L22" s="19">
        <v>15065</v>
      </c>
      <c r="M22" s="19"/>
      <c r="N22" s="19">
        <v>16115</v>
      </c>
      <c r="R22" s="64"/>
      <c r="T22" s="64"/>
      <c r="V22" s="64"/>
    </row>
    <row r="23" spans="1:22" ht="21.75" customHeight="1">
      <c r="A23" s="2" t="s">
        <v>195</v>
      </c>
      <c r="D23" s="14"/>
      <c r="E23" s="32"/>
      <c r="F23" s="32"/>
      <c r="H23" s="19">
        <v>86500</v>
      </c>
      <c r="I23" s="19"/>
      <c r="J23" s="19">
        <v>126960</v>
      </c>
      <c r="K23" s="19"/>
      <c r="L23" s="19">
        <v>74733</v>
      </c>
      <c r="M23" s="19"/>
      <c r="N23" s="19">
        <v>117214</v>
      </c>
      <c r="R23" s="64"/>
      <c r="T23" s="64"/>
      <c r="V23" s="64"/>
    </row>
    <row r="24" spans="1:22" ht="21.75" customHeight="1">
      <c r="A24" s="2" t="s">
        <v>97</v>
      </c>
      <c r="D24" s="14"/>
      <c r="E24" s="14"/>
      <c r="H24" s="19">
        <v>64068</v>
      </c>
      <c r="I24" s="19"/>
      <c r="J24" s="19">
        <v>102490</v>
      </c>
      <c r="K24" s="19"/>
      <c r="L24" s="19">
        <v>56267</v>
      </c>
      <c r="M24" s="19"/>
      <c r="N24" s="19">
        <v>87432</v>
      </c>
      <c r="R24" s="64"/>
      <c r="T24" s="64"/>
      <c r="V24" s="64"/>
    </row>
    <row r="25" spans="1:22" ht="21.75" customHeight="1">
      <c r="A25" s="2" t="s">
        <v>204</v>
      </c>
      <c r="D25" s="14"/>
      <c r="E25" s="14"/>
      <c r="H25" s="65">
        <v>1268</v>
      </c>
      <c r="I25" s="15"/>
      <c r="J25" s="65">
        <v>0</v>
      </c>
      <c r="K25" s="15"/>
      <c r="L25" s="29">
        <v>1268</v>
      </c>
      <c r="M25" s="15"/>
      <c r="N25" s="29">
        <v>0</v>
      </c>
      <c r="R25" s="64"/>
      <c r="T25" s="64"/>
      <c r="V25" s="64"/>
    </row>
    <row r="26" spans="1:22" ht="21.75" customHeight="1">
      <c r="A26" s="1" t="s">
        <v>98</v>
      </c>
      <c r="D26" s="14"/>
      <c r="E26" s="14"/>
      <c r="H26" s="28">
        <f>SUM(H21:H25)</f>
        <v>1574013</v>
      </c>
      <c r="I26" s="13"/>
      <c r="J26" s="28">
        <f>SUM(J21:J25)</f>
        <v>2264597</v>
      </c>
      <c r="K26" s="13"/>
      <c r="L26" s="28">
        <f>SUM(L21:L25)</f>
        <v>1291893</v>
      </c>
      <c r="M26" s="13"/>
      <c r="N26" s="28">
        <f>SUM(N21:N25)</f>
        <v>1928269</v>
      </c>
      <c r="R26" s="66"/>
      <c r="T26" s="64"/>
      <c r="V26" s="66"/>
    </row>
    <row r="27" spans="1:22" ht="21.75" customHeight="1">
      <c r="A27" s="1" t="s">
        <v>99</v>
      </c>
      <c r="D27" s="14"/>
      <c r="E27" s="14"/>
      <c r="H27" s="19">
        <f>H19-H26</f>
        <v>81612</v>
      </c>
      <c r="I27" s="13"/>
      <c r="J27" s="19">
        <f>J19-J26</f>
        <v>128432</v>
      </c>
      <c r="K27" s="13"/>
      <c r="L27" s="19">
        <f>L19-L26</f>
        <v>78447</v>
      </c>
      <c r="M27" s="13"/>
      <c r="N27" s="19">
        <f>N19-N26</f>
        <v>96501</v>
      </c>
      <c r="R27" s="66"/>
      <c r="T27" s="64"/>
      <c r="V27" s="66"/>
    </row>
    <row r="28" spans="1:22" ht="21.75" customHeight="1">
      <c r="A28" s="16" t="s">
        <v>100</v>
      </c>
      <c r="D28" s="14"/>
      <c r="E28" s="14"/>
      <c r="F28" s="32"/>
      <c r="H28" s="54">
        <v>-45735</v>
      </c>
      <c r="I28" s="13"/>
      <c r="J28" s="54">
        <v>-50117</v>
      </c>
      <c r="K28" s="13"/>
      <c r="L28" s="54">
        <v>-43220</v>
      </c>
      <c r="M28" s="13"/>
      <c r="N28" s="54">
        <v>-44238</v>
      </c>
      <c r="R28" s="64"/>
      <c r="T28" s="64"/>
      <c r="V28" s="64"/>
    </row>
    <row r="29" spans="1:22" ht="21.75" customHeight="1">
      <c r="A29" s="1" t="s">
        <v>111</v>
      </c>
      <c r="D29" s="14"/>
      <c r="E29" s="14"/>
      <c r="H29" s="19">
        <f>SUM(H27:H28)</f>
        <v>35877</v>
      </c>
      <c r="I29" s="13"/>
      <c r="J29" s="19">
        <f>SUM(J27:J28)</f>
        <v>78315</v>
      </c>
      <c r="K29" s="13"/>
      <c r="L29" s="19">
        <f>SUM(L27:L28)</f>
        <v>35227</v>
      </c>
      <c r="M29" s="13"/>
      <c r="N29" s="19">
        <f>SUM(N27:N28)</f>
        <v>52263</v>
      </c>
      <c r="R29" s="66"/>
      <c r="T29" s="64"/>
      <c r="V29" s="66"/>
    </row>
    <row r="30" spans="1:22" ht="21.75" customHeight="1">
      <c r="A30" s="2" t="s">
        <v>101</v>
      </c>
      <c r="D30" s="14"/>
      <c r="E30" s="14"/>
      <c r="F30" s="32">
        <v>23</v>
      </c>
      <c r="H30" s="54">
        <v>6178</v>
      </c>
      <c r="I30" s="54"/>
      <c r="J30" s="54">
        <v>-4603</v>
      </c>
      <c r="K30" s="54"/>
      <c r="L30" s="54">
        <v>7333</v>
      </c>
      <c r="M30" s="54"/>
      <c r="N30" s="54">
        <v>-8296</v>
      </c>
      <c r="R30" s="66"/>
      <c r="T30" s="64"/>
      <c r="V30" s="66"/>
    </row>
    <row r="31" spans="1:22" ht="21.75" customHeight="1" thickBot="1">
      <c r="A31" s="1" t="s">
        <v>113</v>
      </c>
      <c r="D31" s="14"/>
      <c r="E31" s="14"/>
      <c r="F31" s="32"/>
      <c r="H31" s="67">
        <f>SUM(H29:H30)</f>
        <v>42055</v>
      </c>
      <c r="I31" s="13"/>
      <c r="J31" s="67">
        <f>SUM(J29:J30)</f>
        <v>73712</v>
      </c>
      <c r="K31" s="13"/>
      <c r="L31" s="67">
        <f>SUM(L29:L30)</f>
        <v>42560</v>
      </c>
      <c r="M31" s="13"/>
      <c r="N31" s="67">
        <f>SUM(N29:N30)</f>
        <v>43967</v>
      </c>
      <c r="R31" s="66"/>
      <c r="T31" s="64"/>
      <c r="V31" s="66"/>
    </row>
    <row r="32" spans="1:22" ht="21.75" customHeight="1" thickTop="1">
      <c r="A32" s="16"/>
      <c r="D32" s="14"/>
      <c r="E32" s="14"/>
      <c r="F32" s="32"/>
      <c r="H32" s="19"/>
      <c r="I32" s="19"/>
      <c r="J32" s="19"/>
      <c r="K32" s="19"/>
      <c r="L32" s="19"/>
      <c r="M32" s="19"/>
      <c r="N32" s="19"/>
    </row>
    <row r="33" spans="1:22" ht="21.75" customHeight="1">
      <c r="A33" s="2" t="s">
        <v>40</v>
      </c>
      <c r="D33" s="14"/>
      <c r="E33" s="14"/>
      <c r="H33" s="68"/>
      <c r="J33" s="38"/>
      <c r="L33" s="38"/>
      <c r="N33" s="38"/>
    </row>
    <row r="34" spans="1:22" ht="21.75" customHeight="1">
      <c r="A34" s="38"/>
      <c r="B34" s="38"/>
      <c r="C34" s="38"/>
      <c r="D34" s="38"/>
      <c r="E34" s="38"/>
      <c r="N34" s="6" t="s">
        <v>78</v>
      </c>
    </row>
    <row r="35" spans="1:22" ht="21.75" customHeight="1">
      <c r="A35" s="167" t="s">
        <v>0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</row>
    <row r="36" spans="1:22" ht="21.75" customHeight="1">
      <c r="A36" s="167" t="s">
        <v>102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</row>
    <row r="37" spans="1:22" ht="21.75" customHeight="1">
      <c r="A37" s="1" t="s">
        <v>80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22" ht="21.7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6" t="s">
        <v>3</v>
      </c>
    </row>
    <row r="39" spans="1:22" s="3" customFormat="1" ht="21.75" customHeight="1">
      <c r="G39" s="4"/>
      <c r="H39" s="166" t="s">
        <v>4</v>
      </c>
      <c r="I39" s="166"/>
      <c r="J39" s="166"/>
      <c r="K39" s="5"/>
      <c r="L39" s="166" t="s">
        <v>5</v>
      </c>
      <c r="M39" s="166"/>
      <c r="N39" s="166"/>
      <c r="P39" s="60"/>
      <c r="Q39" s="61"/>
      <c r="R39" s="61"/>
      <c r="S39" s="61"/>
      <c r="T39" s="61"/>
      <c r="U39" s="61"/>
      <c r="V39" s="61"/>
    </row>
    <row r="40" spans="1:22" s="3" customFormat="1" ht="21.75" customHeight="1">
      <c r="F40" s="8" t="s">
        <v>6</v>
      </c>
      <c r="G40" s="4"/>
      <c r="H40" s="63" t="s">
        <v>81</v>
      </c>
      <c r="I40" s="4"/>
      <c r="J40" s="63" t="s">
        <v>82</v>
      </c>
      <c r="K40" s="4"/>
      <c r="L40" s="63" t="s">
        <v>81</v>
      </c>
      <c r="M40" s="4"/>
      <c r="N40" s="63" t="s">
        <v>82</v>
      </c>
      <c r="P40" s="60"/>
      <c r="Q40" s="61"/>
      <c r="R40" s="61"/>
      <c r="S40" s="61"/>
      <c r="T40" s="61"/>
      <c r="U40" s="61"/>
      <c r="V40" s="61"/>
    </row>
    <row r="41" spans="1:22" ht="21.75" customHeight="1">
      <c r="A41" s="1" t="s">
        <v>103</v>
      </c>
      <c r="D41" s="14"/>
      <c r="E41" s="14"/>
      <c r="F41" s="32"/>
      <c r="H41" s="38"/>
      <c r="J41" s="38"/>
      <c r="L41" s="38"/>
      <c r="N41" s="38"/>
    </row>
    <row r="42" spans="1:22" ht="21.75" customHeight="1">
      <c r="A42" s="69" t="s">
        <v>104</v>
      </c>
      <c r="D42" s="14"/>
      <c r="E42" s="14"/>
      <c r="F42" s="32"/>
      <c r="H42" s="38"/>
      <c r="J42" s="38"/>
      <c r="L42" s="38"/>
      <c r="N42" s="38"/>
    </row>
    <row r="43" spans="1:22" ht="21.75" customHeight="1">
      <c r="A43" s="16" t="s">
        <v>105</v>
      </c>
      <c r="D43" s="14"/>
      <c r="E43" s="14"/>
      <c r="F43" s="32"/>
      <c r="H43" s="51"/>
      <c r="I43" s="13"/>
      <c r="J43" s="51"/>
      <c r="K43" s="13"/>
      <c r="L43" s="51"/>
      <c r="M43" s="13"/>
      <c r="N43" s="51"/>
    </row>
    <row r="44" spans="1:22" ht="21.75" customHeight="1">
      <c r="A44" s="2" t="s">
        <v>106</v>
      </c>
      <c r="B44" s="41"/>
      <c r="D44" s="14"/>
      <c r="E44" s="14"/>
      <c r="F44" s="32"/>
      <c r="H44" s="51">
        <v>-7923</v>
      </c>
      <c r="I44" s="13"/>
      <c r="J44" s="51">
        <v>-4071</v>
      </c>
      <c r="K44" s="13"/>
      <c r="L44" s="51">
        <v>-7923</v>
      </c>
      <c r="M44" s="13"/>
      <c r="N44" s="51">
        <v>-4071</v>
      </c>
    </row>
    <row r="45" spans="1:22" ht="21.75" customHeight="1" thickBot="1">
      <c r="A45" s="1" t="s">
        <v>107</v>
      </c>
      <c r="D45" s="14"/>
      <c r="E45" s="14"/>
      <c r="F45" s="32"/>
      <c r="H45" s="70">
        <f>SUM(H44:H44)</f>
        <v>-7923</v>
      </c>
      <c r="I45" s="13"/>
      <c r="J45" s="70">
        <f>SUM(J44:J44)</f>
        <v>-4071</v>
      </c>
      <c r="K45" s="13"/>
      <c r="L45" s="70">
        <f>SUM(L44:L44)</f>
        <v>-7923</v>
      </c>
      <c r="M45" s="13"/>
      <c r="N45" s="70">
        <f>SUM(N44:N44)</f>
        <v>-4071</v>
      </c>
    </row>
    <row r="46" spans="1:22" ht="21.75" customHeight="1" thickTop="1">
      <c r="A46" s="1"/>
      <c r="D46" s="14"/>
      <c r="E46" s="14"/>
      <c r="F46" s="32"/>
      <c r="H46" s="51"/>
      <c r="I46" s="13"/>
      <c r="J46" s="51"/>
      <c r="K46" s="13"/>
      <c r="L46" s="51"/>
      <c r="M46" s="13"/>
      <c r="N46" s="51"/>
    </row>
    <row r="47" spans="1:22" ht="21.75" customHeight="1" thickBot="1">
      <c r="A47" s="1" t="s">
        <v>108</v>
      </c>
      <c r="D47" s="14"/>
      <c r="E47" s="14"/>
      <c r="F47" s="32"/>
      <c r="H47" s="71">
        <f>H31+H45</f>
        <v>34132</v>
      </c>
      <c r="I47" s="13"/>
      <c r="J47" s="71">
        <f>J31+J45</f>
        <v>69641</v>
      </c>
      <c r="K47" s="13"/>
      <c r="L47" s="71">
        <f>L31+L45</f>
        <v>34637</v>
      </c>
      <c r="M47" s="13"/>
      <c r="N47" s="71">
        <f>N31+N45</f>
        <v>39896</v>
      </c>
    </row>
    <row r="48" spans="1:22" ht="21.75" customHeight="1" thickTop="1">
      <c r="A48" s="1"/>
      <c r="D48" s="14"/>
      <c r="E48" s="14"/>
      <c r="F48" s="32"/>
      <c r="H48" s="51"/>
      <c r="I48" s="13"/>
      <c r="J48" s="51"/>
      <c r="K48" s="13"/>
      <c r="L48" s="51"/>
      <c r="M48" s="13"/>
      <c r="N48" s="51"/>
    </row>
    <row r="49" spans="1:22" ht="21.75" customHeight="1">
      <c r="A49" s="1"/>
      <c r="D49" s="14"/>
      <c r="E49" s="14"/>
      <c r="F49" s="32"/>
      <c r="H49" s="51"/>
      <c r="I49" s="13"/>
      <c r="J49" s="51"/>
      <c r="K49" s="13"/>
      <c r="L49" s="51"/>
      <c r="M49" s="13"/>
      <c r="N49" s="6" t="s">
        <v>109</v>
      </c>
    </row>
    <row r="50" spans="1:22" ht="21.75" customHeight="1">
      <c r="A50" s="1" t="s">
        <v>114</v>
      </c>
      <c r="D50" s="14"/>
      <c r="E50" s="14"/>
      <c r="F50" s="32">
        <v>24</v>
      </c>
      <c r="H50" s="38"/>
      <c r="J50" s="38"/>
      <c r="L50" s="38"/>
      <c r="N50" s="38"/>
    </row>
    <row r="51" spans="1:22" ht="21.75" customHeight="1">
      <c r="A51" s="2" t="s">
        <v>115</v>
      </c>
      <c r="D51" s="14"/>
      <c r="E51" s="14"/>
      <c r="H51" s="72"/>
      <c r="I51" s="72"/>
      <c r="J51" s="72"/>
      <c r="K51" s="72"/>
      <c r="L51" s="72"/>
      <c r="M51" s="72"/>
      <c r="N51" s="72"/>
    </row>
    <row r="52" spans="1:22" ht="21.75" customHeight="1" thickBot="1">
      <c r="B52" s="2" t="s">
        <v>113</v>
      </c>
      <c r="D52" s="14"/>
      <c r="E52" s="14"/>
      <c r="H52" s="73">
        <f>H47/BS!H83+0.01</f>
        <v>6.6886666666666664E-2</v>
      </c>
      <c r="I52" s="72"/>
      <c r="J52" s="73">
        <v>0.12285333333333333</v>
      </c>
      <c r="K52" s="72"/>
      <c r="L52" s="73">
        <f>L47/BS!L83+0.01</f>
        <v>6.7728333333333335E-2</v>
      </c>
      <c r="M52" s="72"/>
      <c r="N52" s="73">
        <v>7.3278333333333334E-2</v>
      </c>
    </row>
    <row r="53" spans="1:22" ht="21.75" customHeight="1" thickTop="1">
      <c r="D53" s="14"/>
      <c r="E53" s="14"/>
      <c r="J53" s="74"/>
    </row>
    <row r="54" spans="1:22" ht="21.75" customHeight="1">
      <c r="A54" s="2" t="s">
        <v>40</v>
      </c>
      <c r="D54" s="14"/>
      <c r="E54" s="14"/>
    </row>
    <row r="55" spans="1:22" ht="21.75" customHeight="1">
      <c r="A55" s="38"/>
      <c r="B55" s="38"/>
      <c r="C55" s="38"/>
      <c r="D55" s="38"/>
      <c r="E55" s="38"/>
      <c r="N55" s="6" t="s">
        <v>78</v>
      </c>
    </row>
    <row r="56" spans="1:22" ht="21.75" customHeight="1">
      <c r="A56" s="167" t="s">
        <v>0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</row>
    <row r="57" spans="1:22" ht="21.75" customHeight="1">
      <c r="A57" s="167" t="s">
        <v>79</v>
      </c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</row>
    <row r="58" spans="1:22" ht="21.75" customHeight="1">
      <c r="A58" s="1" t="s">
        <v>110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22" ht="21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6" t="s">
        <v>3</v>
      </c>
    </row>
    <row r="60" spans="1:22" s="3" customFormat="1" ht="21.75" customHeight="1">
      <c r="G60" s="4"/>
      <c r="H60" s="166" t="s">
        <v>4</v>
      </c>
      <c r="I60" s="166"/>
      <c r="J60" s="166"/>
      <c r="K60" s="5"/>
      <c r="L60" s="166" t="s">
        <v>5</v>
      </c>
      <c r="M60" s="166"/>
      <c r="N60" s="166"/>
      <c r="P60" s="60"/>
      <c r="Q60" s="61"/>
      <c r="R60" s="61"/>
      <c r="S60" s="61"/>
      <c r="T60" s="61"/>
      <c r="U60" s="61"/>
      <c r="V60" s="61"/>
    </row>
    <row r="61" spans="1:22" s="3" customFormat="1" ht="21.75" customHeight="1">
      <c r="E61" s="62"/>
      <c r="F61" s="8" t="s">
        <v>6</v>
      </c>
      <c r="G61" s="4"/>
      <c r="H61" s="63" t="s">
        <v>81</v>
      </c>
      <c r="I61" s="4"/>
      <c r="J61" s="63" t="s">
        <v>82</v>
      </c>
      <c r="K61" s="4"/>
      <c r="L61" s="63" t="s">
        <v>81</v>
      </c>
      <c r="M61" s="4"/>
      <c r="N61" s="63" t="s">
        <v>82</v>
      </c>
      <c r="P61" s="60"/>
      <c r="Q61" s="61"/>
      <c r="R61" s="61"/>
      <c r="S61" s="61"/>
      <c r="T61" s="61"/>
      <c r="U61" s="61"/>
      <c r="V61" s="61"/>
    </row>
    <row r="62" spans="1:22" s="3" customFormat="1" ht="21.75" customHeight="1">
      <c r="A62" s="12" t="s">
        <v>83</v>
      </c>
      <c r="F62" s="4"/>
      <c r="G62" s="4"/>
      <c r="H62" s="62"/>
      <c r="I62" s="4"/>
      <c r="J62" s="10"/>
      <c r="K62" s="4"/>
      <c r="L62" s="10"/>
      <c r="M62" s="4"/>
      <c r="N62" s="10"/>
      <c r="P62" s="60"/>
      <c r="Q62" s="61"/>
      <c r="R62" s="61"/>
      <c r="S62" s="61"/>
      <c r="T62" s="61"/>
      <c r="U62" s="61"/>
      <c r="V62" s="61"/>
    </row>
    <row r="63" spans="1:22" ht="21.75" customHeight="1">
      <c r="A63" s="12" t="s">
        <v>84</v>
      </c>
      <c r="D63" s="14"/>
      <c r="E63" s="14"/>
      <c r="H63" s="13"/>
      <c r="I63" s="13"/>
      <c r="J63" s="15"/>
      <c r="K63" s="13"/>
      <c r="L63" s="13"/>
      <c r="M63" s="13"/>
      <c r="N63" s="13"/>
    </row>
    <row r="64" spans="1:22" ht="21.75" customHeight="1">
      <c r="A64" s="2" t="s">
        <v>85</v>
      </c>
      <c r="D64" s="14"/>
      <c r="E64" s="32"/>
      <c r="F64" s="32" t="s">
        <v>193</v>
      </c>
      <c r="H64" s="15">
        <v>3176137</v>
      </c>
      <c r="I64" s="13"/>
      <c r="J64" s="15">
        <v>4646536</v>
      </c>
      <c r="K64" s="13"/>
      <c r="L64" s="15">
        <v>2328876</v>
      </c>
      <c r="M64" s="13"/>
      <c r="N64" s="15">
        <v>3598094</v>
      </c>
      <c r="R64" s="64"/>
      <c r="T64" s="64"/>
      <c r="V64" s="64"/>
    </row>
    <row r="65" spans="1:22" ht="21.75" customHeight="1">
      <c r="A65" s="2" t="s">
        <v>86</v>
      </c>
      <c r="D65" s="14"/>
      <c r="E65" s="32"/>
      <c r="F65" s="32" t="s">
        <v>193</v>
      </c>
      <c r="H65" s="19">
        <v>44780</v>
      </c>
      <c r="I65" s="13"/>
      <c r="J65" s="19">
        <v>47013</v>
      </c>
      <c r="K65" s="13"/>
      <c r="L65" s="15">
        <v>44864</v>
      </c>
      <c r="M65" s="13"/>
      <c r="N65" s="15">
        <v>47100</v>
      </c>
      <c r="R65" s="64"/>
      <c r="T65" s="64"/>
      <c r="V65" s="64"/>
    </row>
    <row r="66" spans="1:22" ht="21.75" customHeight="1">
      <c r="A66" s="2" t="s">
        <v>87</v>
      </c>
      <c r="D66" s="14"/>
      <c r="E66" s="32"/>
      <c r="F66" s="32"/>
      <c r="H66" s="19"/>
      <c r="I66" s="13"/>
      <c r="J66" s="19"/>
      <c r="K66" s="13"/>
      <c r="L66" s="15"/>
      <c r="M66" s="13"/>
      <c r="N66" s="15"/>
      <c r="T66" s="64"/>
    </row>
    <row r="67" spans="1:22" ht="21.75" customHeight="1">
      <c r="B67" s="2" t="s">
        <v>88</v>
      </c>
      <c r="D67" s="14"/>
      <c r="E67" s="32"/>
      <c r="F67" s="32"/>
      <c r="H67" s="15">
        <v>16283</v>
      </c>
      <c r="I67" s="15"/>
      <c r="J67" s="15">
        <v>37623</v>
      </c>
      <c r="K67" s="15"/>
      <c r="L67" s="15">
        <v>22802</v>
      </c>
      <c r="M67" s="15"/>
      <c r="N67" s="15">
        <v>48319</v>
      </c>
      <c r="R67" s="64"/>
      <c r="T67" s="64"/>
      <c r="V67" s="64"/>
    </row>
    <row r="68" spans="1:22" ht="21.75" customHeight="1">
      <c r="B68" s="2" t="s">
        <v>89</v>
      </c>
      <c r="D68" s="14"/>
      <c r="E68" s="32"/>
      <c r="F68" s="32"/>
      <c r="H68" s="15">
        <v>34702</v>
      </c>
      <c r="I68" s="15"/>
      <c r="J68" s="15">
        <v>15548</v>
      </c>
      <c r="K68" s="15"/>
      <c r="L68" s="15">
        <v>34730</v>
      </c>
      <c r="M68" s="15"/>
      <c r="N68" s="15">
        <v>15948</v>
      </c>
      <c r="R68" s="64"/>
      <c r="T68" s="64"/>
      <c r="V68" s="64"/>
    </row>
    <row r="69" spans="1:22" ht="21.75" customHeight="1">
      <c r="B69" s="2" t="s">
        <v>91</v>
      </c>
      <c r="D69" s="14"/>
      <c r="E69" s="32"/>
      <c r="F69" s="32" t="s">
        <v>194</v>
      </c>
      <c r="H69" s="15">
        <v>350</v>
      </c>
      <c r="I69" s="15"/>
      <c r="J69" s="15">
        <v>350</v>
      </c>
      <c r="K69" s="15"/>
      <c r="L69" s="65">
        <v>90350</v>
      </c>
      <c r="M69" s="15"/>
      <c r="N69" s="65">
        <v>350</v>
      </c>
      <c r="R69" s="64"/>
      <c r="T69" s="64"/>
      <c r="V69" s="64"/>
    </row>
    <row r="70" spans="1:22" ht="21.75" customHeight="1">
      <c r="B70" s="2" t="s">
        <v>200</v>
      </c>
      <c r="D70" s="14"/>
      <c r="E70" s="32"/>
      <c r="F70" s="32"/>
      <c r="H70" s="65">
        <v>12240</v>
      </c>
      <c r="I70" s="15"/>
      <c r="J70" s="65">
        <v>0</v>
      </c>
      <c r="K70" s="15"/>
      <c r="L70" s="65">
        <v>12240</v>
      </c>
      <c r="M70" s="15"/>
      <c r="N70" s="65">
        <v>0</v>
      </c>
      <c r="R70" s="64"/>
      <c r="T70" s="64"/>
      <c r="V70" s="64"/>
    </row>
    <row r="71" spans="1:22" ht="21.75" customHeight="1">
      <c r="B71" s="2" t="s">
        <v>92</v>
      </c>
      <c r="D71" s="14"/>
      <c r="E71" s="32"/>
      <c r="F71" s="32"/>
      <c r="H71" s="54">
        <v>24289</v>
      </c>
      <c r="I71" s="13"/>
      <c r="J71" s="54">
        <f>12852</f>
        <v>12852</v>
      </c>
      <c r="K71" s="13"/>
      <c r="L71" s="54">
        <v>48472</v>
      </c>
      <c r="M71" s="13"/>
      <c r="N71" s="54">
        <v>61948</v>
      </c>
      <c r="R71" s="64"/>
      <c r="T71" s="64"/>
      <c r="V71" s="64"/>
    </row>
    <row r="72" spans="1:22" ht="21.75" customHeight="1">
      <c r="A72" s="12" t="s">
        <v>93</v>
      </c>
      <c r="D72" s="14"/>
      <c r="E72" s="32"/>
      <c r="F72" s="32"/>
      <c r="H72" s="54">
        <f>SUM(H64:H71)</f>
        <v>3308781</v>
      </c>
      <c r="I72" s="13"/>
      <c r="J72" s="54">
        <f>SUM(J64:J71)</f>
        <v>4759922</v>
      </c>
      <c r="K72" s="13"/>
      <c r="L72" s="54">
        <f>SUM(L64:L71)</f>
        <v>2582334</v>
      </c>
      <c r="M72" s="13"/>
      <c r="N72" s="54">
        <f>SUM(N64:N71)</f>
        <v>3771759</v>
      </c>
      <c r="R72" s="66"/>
      <c r="T72" s="64"/>
      <c r="V72" s="66"/>
    </row>
    <row r="73" spans="1:22" ht="21.75" customHeight="1">
      <c r="A73" s="12" t="s">
        <v>94</v>
      </c>
      <c r="D73" s="14"/>
      <c r="E73" s="32"/>
      <c r="F73" s="32"/>
      <c r="H73" s="15"/>
      <c r="I73" s="13"/>
      <c r="J73" s="15"/>
      <c r="K73" s="13"/>
      <c r="L73" s="15"/>
      <c r="M73" s="13"/>
      <c r="N73" s="15"/>
      <c r="T73" s="64"/>
    </row>
    <row r="74" spans="1:22" ht="21.75" customHeight="1">
      <c r="A74" s="2" t="s">
        <v>95</v>
      </c>
      <c r="D74" s="14"/>
      <c r="E74" s="32"/>
      <c r="F74" s="32"/>
      <c r="H74" s="19">
        <v>2476889</v>
      </c>
      <c r="I74" s="13"/>
      <c r="J74" s="19">
        <v>3650365</v>
      </c>
      <c r="K74" s="13"/>
      <c r="L74" s="15">
        <v>1988207</v>
      </c>
      <c r="M74" s="13"/>
      <c r="N74" s="15">
        <v>2824392</v>
      </c>
      <c r="R74" s="64"/>
      <c r="T74" s="64"/>
      <c r="V74" s="64"/>
    </row>
    <row r="75" spans="1:22" ht="21.75" customHeight="1">
      <c r="A75" s="2" t="s">
        <v>96</v>
      </c>
      <c r="D75" s="14"/>
      <c r="E75" s="32"/>
      <c r="F75" s="32"/>
      <c r="H75" s="19">
        <v>47981</v>
      </c>
      <c r="I75" s="13"/>
      <c r="J75" s="19">
        <v>46761</v>
      </c>
      <c r="K75" s="13"/>
      <c r="L75" s="15">
        <v>47981</v>
      </c>
      <c r="M75" s="13"/>
      <c r="N75" s="15">
        <v>46848</v>
      </c>
      <c r="R75" s="64"/>
      <c r="T75" s="64"/>
      <c r="V75" s="64"/>
    </row>
    <row r="76" spans="1:22" ht="21.75" customHeight="1">
      <c r="A76" s="2" t="s">
        <v>195</v>
      </c>
      <c r="D76" s="14"/>
      <c r="E76" s="32"/>
      <c r="F76" s="32"/>
      <c r="H76" s="19">
        <v>186709</v>
      </c>
      <c r="I76" s="51"/>
      <c r="J76" s="19">
        <v>236269</v>
      </c>
      <c r="K76" s="51"/>
      <c r="L76" s="15">
        <v>161193</v>
      </c>
      <c r="M76" s="51"/>
      <c r="N76" s="15">
        <v>205414</v>
      </c>
      <c r="R76" s="64"/>
      <c r="T76" s="64"/>
      <c r="V76" s="64"/>
    </row>
    <row r="77" spans="1:22" ht="21.75" customHeight="1">
      <c r="A77" s="2" t="s">
        <v>97</v>
      </c>
      <c r="D77" s="14"/>
      <c r="E77" s="14"/>
      <c r="H77" s="19">
        <v>145451</v>
      </c>
      <c r="I77" s="51"/>
      <c r="J77" s="19">
        <f>186850-1</f>
        <v>186849</v>
      </c>
      <c r="K77" s="51"/>
      <c r="L77" s="15">
        <v>119913</v>
      </c>
      <c r="M77" s="51"/>
      <c r="N77" s="15">
        <f>162823-1</f>
        <v>162822</v>
      </c>
      <c r="R77" s="64"/>
      <c r="T77" s="64"/>
      <c r="V77" s="64"/>
    </row>
    <row r="78" spans="1:22" ht="21.75" customHeight="1">
      <c r="A78" s="2" t="s">
        <v>204</v>
      </c>
      <c r="D78" s="14"/>
      <c r="E78" s="14"/>
      <c r="H78" s="65">
        <v>11815</v>
      </c>
      <c r="I78" s="15"/>
      <c r="J78" s="65">
        <v>4376</v>
      </c>
      <c r="K78" s="15"/>
      <c r="L78" s="25">
        <v>11815</v>
      </c>
      <c r="M78" s="15"/>
      <c r="N78" s="25">
        <f>5612</f>
        <v>5612</v>
      </c>
      <c r="R78" s="64"/>
      <c r="T78" s="64"/>
      <c r="V78" s="64"/>
    </row>
    <row r="79" spans="1:22" ht="21.75" customHeight="1">
      <c r="A79" s="1" t="s">
        <v>98</v>
      </c>
      <c r="D79" s="14"/>
      <c r="E79" s="14"/>
      <c r="H79" s="28">
        <f>SUM(H74:H78)</f>
        <v>2868845</v>
      </c>
      <c r="I79" s="13"/>
      <c r="J79" s="28">
        <f>SUM(J74:J78)</f>
        <v>4124620</v>
      </c>
      <c r="K79" s="13"/>
      <c r="L79" s="28">
        <f>SUM(L74:L78)</f>
        <v>2329109</v>
      </c>
      <c r="M79" s="13"/>
      <c r="N79" s="28">
        <f>SUM(N74:N78)</f>
        <v>3245088</v>
      </c>
      <c r="R79" s="66"/>
      <c r="T79" s="64"/>
      <c r="V79" s="66"/>
    </row>
    <row r="80" spans="1:22" ht="21.75" customHeight="1">
      <c r="A80" s="1" t="s">
        <v>99</v>
      </c>
      <c r="D80" s="14"/>
      <c r="E80" s="14"/>
      <c r="H80" s="19">
        <f>H72-H79</f>
        <v>439936</v>
      </c>
      <c r="I80" s="13"/>
      <c r="J80" s="19">
        <f>J72-J79</f>
        <v>635302</v>
      </c>
      <c r="K80" s="13"/>
      <c r="L80" s="19">
        <f>L72-L79</f>
        <v>253225</v>
      </c>
      <c r="M80" s="13"/>
      <c r="N80" s="19">
        <f>N72-N79</f>
        <v>526671</v>
      </c>
      <c r="R80" s="66"/>
      <c r="T80" s="64"/>
      <c r="V80" s="66"/>
    </row>
    <row r="81" spans="1:22" ht="21.75" customHeight="1">
      <c r="A81" s="16" t="s">
        <v>100</v>
      </c>
      <c r="D81" s="14"/>
      <c r="E81" s="14"/>
      <c r="F81" s="32"/>
      <c r="H81" s="54">
        <v>-88363</v>
      </c>
      <c r="I81" s="13"/>
      <c r="J81" s="54">
        <v>-96511</v>
      </c>
      <c r="K81" s="13"/>
      <c r="L81" s="54">
        <v>-83468</v>
      </c>
      <c r="M81" s="13"/>
      <c r="N81" s="54">
        <v>-84635</v>
      </c>
      <c r="R81" s="64"/>
      <c r="T81" s="64"/>
      <c r="V81" s="64"/>
    </row>
    <row r="82" spans="1:22" ht="21.75" customHeight="1">
      <c r="A82" s="1" t="s">
        <v>111</v>
      </c>
      <c r="D82" s="14"/>
      <c r="E82" s="14"/>
      <c r="H82" s="19">
        <f>SUM(H80:H81)</f>
        <v>351573</v>
      </c>
      <c r="I82" s="13"/>
      <c r="J82" s="19">
        <f>SUM(J80:J81)</f>
        <v>538791</v>
      </c>
      <c r="K82" s="13"/>
      <c r="L82" s="19">
        <f>SUM(L80:L81)</f>
        <v>169757</v>
      </c>
      <c r="M82" s="13"/>
      <c r="N82" s="19">
        <f>SUM(N80:N81)</f>
        <v>442036</v>
      </c>
      <c r="R82" s="66"/>
      <c r="T82" s="64"/>
      <c r="V82" s="66"/>
    </row>
    <row r="83" spans="1:22" ht="21.75" customHeight="1">
      <c r="A83" s="2" t="s">
        <v>112</v>
      </c>
      <c r="D83" s="14"/>
      <c r="E83" s="14"/>
      <c r="F83" s="32">
        <v>23</v>
      </c>
      <c r="H83" s="19">
        <v>-38202</v>
      </c>
      <c r="I83" s="13"/>
      <c r="J83" s="19">
        <v>-82628</v>
      </c>
      <c r="K83" s="13"/>
      <c r="L83" s="19">
        <v>-15387</v>
      </c>
      <c r="M83" s="13"/>
      <c r="N83" s="19">
        <v>-84821</v>
      </c>
      <c r="R83" s="66"/>
      <c r="T83" s="64"/>
      <c r="V83" s="66"/>
    </row>
    <row r="84" spans="1:22" ht="21.75" customHeight="1" thickBot="1">
      <c r="A84" s="1" t="s">
        <v>113</v>
      </c>
      <c r="D84" s="14"/>
      <c r="E84" s="14"/>
      <c r="F84" s="32"/>
      <c r="H84" s="67">
        <f>SUM(H82:H83)</f>
        <v>313371</v>
      </c>
      <c r="I84" s="13"/>
      <c r="J84" s="67">
        <f>SUM(J82:J83)</f>
        <v>456163</v>
      </c>
      <c r="K84" s="13"/>
      <c r="L84" s="67">
        <f>SUM(L82:L83)</f>
        <v>154370</v>
      </c>
      <c r="M84" s="13"/>
      <c r="N84" s="67">
        <f>SUM(N82:N83)</f>
        <v>357215</v>
      </c>
      <c r="R84" s="66"/>
      <c r="T84" s="64"/>
      <c r="V84" s="66"/>
    </row>
    <row r="85" spans="1:22" ht="21.75" customHeight="1" thickTop="1">
      <c r="A85" s="16"/>
      <c r="D85" s="14"/>
      <c r="E85" s="14"/>
      <c r="F85" s="32"/>
      <c r="H85" s="19"/>
      <c r="I85" s="13"/>
      <c r="J85" s="19"/>
      <c r="K85" s="13"/>
      <c r="L85" s="19"/>
      <c r="M85" s="13"/>
      <c r="N85" s="19"/>
    </row>
    <row r="86" spans="1:22" ht="21.75" customHeight="1">
      <c r="A86" s="2" t="s">
        <v>40</v>
      </c>
      <c r="D86" s="14"/>
      <c r="E86" s="14"/>
      <c r="H86" s="38"/>
      <c r="J86" s="38"/>
      <c r="L86" s="38"/>
      <c r="N86" s="38"/>
    </row>
    <row r="87" spans="1:22" ht="21.75" customHeight="1">
      <c r="A87" s="38"/>
      <c r="B87" s="38"/>
      <c r="C87" s="38"/>
      <c r="D87" s="38"/>
      <c r="E87" s="38"/>
      <c r="N87" s="6" t="s">
        <v>78</v>
      </c>
    </row>
    <row r="88" spans="1:22" ht="21.75" customHeight="1">
      <c r="A88" s="167" t="s">
        <v>0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</row>
    <row r="89" spans="1:22" ht="21.75" customHeight="1">
      <c r="A89" s="167" t="s">
        <v>102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22" ht="21.75" customHeight="1">
      <c r="A90" s="1" t="s">
        <v>110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22" ht="21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6" t="s">
        <v>3</v>
      </c>
    </row>
    <row r="92" spans="1:22" s="3" customFormat="1" ht="21.75" customHeight="1">
      <c r="G92" s="4"/>
      <c r="H92" s="166" t="s">
        <v>4</v>
      </c>
      <c r="I92" s="166"/>
      <c r="J92" s="166"/>
      <c r="K92" s="5"/>
      <c r="L92" s="166" t="s">
        <v>5</v>
      </c>
      <c r="M92" s="166"/>
      <c r="N92" s="166"/>
      <c r="P92" s="60"/>
      <c r="Q92" s="61"/>
      <c r="R92" s="61"/>
      <c r="S92" s="61"/>
      <c r="T92" s="61"/>
      <c r="U92" s="61"/>
      <c r="V92" s="61"/>
    </row>
    <row r="93" spans="1:22" s="3" customFormat="1" ht="21.75" customHeight="1">
      <c r="F93" s="8" t="s">
        <v>6</v>
      </c>
      <c r="G93" s="4"/>
      <c r="H93" s="63" t="s">
        <v>81</v>
      </c>
      <c r="I93" s="4"/>
      <c r="J93" s="63" t="s">
        <v>82</v>
      </c>
      <c r="K93" s="4"/>
      <c r="L93" s="63" t="s">
        <v>81</v>
      </c>
      <c r="M93" s="4"/>
      <c r="N93" s="63" t="s">
        <v>82</v>
      </c>
      <c r="P93" s="60"/>
      <c r="Q93" s="61"/>
      <c r="R93" s="61"/>
      <c r="S93" s="61"/>
      <c r="T93" s="61"/>
      <c r="U93" s="61"/>
      <c r="V93" s="61"/>
    </row>
    <row r="94" spans="1:22" ht="21.75" customHeight="1">
      <c r="A94" s="1" t="s">
        <v>103</v>
      </c>
      <c r="D94" s="14"/>
      <c r="E94" s="14"/>
      <c r="F94" s="32"/>
      <c r="H94" s="38"/>
      <c r="J94" s="38"/>
      <c r="L94" s="38"/>
      <c r="N94" s="38"/>
    </row>
    <row r="95" spans="1:22" ht="21.75" customHeight="1">
      <c r="A95" s="69" t="s">
        <v>104</v>
      </c>
      <c r="D95" s="14"/>
      <c r="E95" s="14"/>
      <c r="F95" s="32"/>
      <c r="H95" s="38"/>
      <c r="J95" s="38"/>
      <c r="L95" s="38"/>
      <c r="N95" s="38"/>
    </row>
    <row r="96" spans="1:22" ht="21.75" customHeight="1">
      <c r="A96" s="16" t="s">
        <v>105</v>
      </c>
      <c r="D96" s="14"/>
      <c r="E96" s="14"/>
      <c r="F96" s="32"/>
      <c r="H96" s="51"/>
      <c r="I96" s="13"/>
      <c r="J96" s="51"/>
      <c r="K96" s="13"/>
      <c r="L96" s="51"/>
      <c r="M96" s="13"/>
      <c r="N96" s="51"/>
    </row>
    <row r="97" spans="1:14" ht="21.75" customHeight="1">
      <c r="A97" s="2" t="s">
        <v>106</v>
      </c>
      <c r="B97" s="41"/>
      <c r="D97" s="14"/>
      <c r="E97" s="14"/>
      <c r="F97" s="32"/>
      <c r="H97" s="51">
        <v>-8056</v>
      </c>
      <c r="I97" s="13"/>
      <c r="J97" s="51">
        <v>-4089</v>
      </c>
      <c r="K97" s="13"/>
      <c r="L97" s="51">
        <v>-8056</v>
      </c>
      <c r="M97" s="13"/>
      <c r="N97" s="51">
        <v>-4089</v>
      </c>
    </row>
    <row r="98" spans="1:14" ht="21.75" customHeight="1" thickBot="1">
      <c r="A98" s="1" t="s">
        <v>107</v>
      </c>
      <c r="D98" s="14"/>
      <c r="E98" s="14"/>
      <c r="F98" s="32"/>
      <c r="H98" s="70">
        <f>SUM(H97:H97)</f>
        <v>-8056</v>
      </c>
      <c r="I98" s="13"/>
      <c r="J98" s="70">
        <f>SUM(J97:J97)</f>
        <v>-4089</v>
      </c>
      <c r="K98" s="13"/>
      <c r="L98" s="70">
        <f>SUM(L97:L97)</f>
        <v>-8056</v>
      </c>
      <c r="M98" s="13"/>
      <c r="N98" s="70">
        <f>SUM(N97:N97)</f>
        <v>-4089</v>
      </c>
    </row>
    <row r="99" spans="1:14" ht="21.75" customHeight="1" thickTop="1">
      <c r="A99" s="1"/>
      <c r="D99" s="14"/>
      <c r="E99" s="14"/>
      <c r="F99" s="32"/>
      <c r="H99" s="51"/>
      <c r="I99" s="13"/>
      <c r="J99" s="51"/>
      <c r="K99" s="13"/>
      <c r="L99" s="51"/>
      <c r="M99" s="13"/>
      <c r="N99" s="51"/>
    </row>
    <row r="100" spans="1:14" ht="21.75" customHeight="1" thickBot="1">
      <c r="A100" s="1" t="s">
        <v>108</v>
      </c>
      <c r="D100" s="14"/>
      <c r="E100" s="14"/>
      <c r="F100" s="32"/>
      <c r="H100" s="71">
        <f>H84+H98</f>
        <v>305315</v>
      </c>
      <c r="I100" s="13"/>
      <c r="J100" s="71">
        <f>J84+J98</f>
        <v>452074</v>
      </c>
      <c r="K100" s="13"/>
      <c r="L100" s="71">
        <f>L84+L98</f>
        <v>146314</v>
      </c>
      <c r="M100" s="13"/>
      <c r="N100" s="71">
        <f>N84+N98</f>
        <v>353126</v>
      </c>
    </row>
    <row r="101" spans="1:14" ht="21.75" customHeight="1" thickTop="1">
      <c r="A101" s="1"/>
      <c r="D101" s="14"/>
      <c r="E101" s="14"/>
      <c r="F101" s="32"/>
      <c r="H101" s="51"/>
      <c r="I101" s="13"/>
      <c r="J101" s="51"/>
      <c r="K101" s="13"/>
      <c r="L101" s="51"/>
      <c r="M101" s="13"/>
      <c r="N101" s="51"/>
    </row>
    <row r="102" spans="1:14" ht="21.75" customHeight="1">
      <c r="A102" s="1"/>
      <c r="D102" s="14"/>
      <c r="E102" s="14"/>
      <c r="F102" s="32"/>
      <c r="H102" s="51"/>
      <c r="I102" s="13"/>
      <c r="J102" s="51"/>
      <c r="K102" s="13"/>
      <c r="L102" s="51"/>
      <c r="M102" s="13"/>
      <c r="N102" s="6" t="s">
        <v>109</v>
      </c>
    </row>
    <row r="103" spans="1:14" ht="21.75" customHeight="1">
      <c r="A103" s="1" t="s">
        <v>114</v>
      </c>
      <c r="D103" s="14"/>
      <c r="E103" s="14"/>
      <c r="F103" s="32">
        <v>24</v>
      </c>
      <c r="H103" s="38"/>
      <c r="J103" s="38"/>
      <c r="L103" s="38"/>
      <c r="N103" s="38"/>
    </row>
    <row r="104" spans="1:14" ht="21.75" customHeight="1">
      <c r="A104" s="2" t="s">
        <v>115</v>
      </c>
      <c r="D104" s="14"/>
      <c r="E104" s="14"/>
      <c r="H104" s="72"/>
      <c r="I104" s="72"/>
      <c r="J104" s="72"/>
      <c r="K104" s="72"/>
      <c r="L104" s="72"/>
      <c r="M104" s="72"/>
      <c r="N104" s="72"/>
    </row>
    <row r="105" spans="1:14" ht="21.75" customHeight="1" thickBot="1">
      <c r="B105" s="2" t="s">
        <v>113</v>
      </c>
      <c r="D105" s="14"/>
      <c r="E105" s="14"/>
      <c r="H105" s="75">
        <f>H100/BS!H83+0.01</f>
        <v>0.51885833333333331</v>
      </c>
      <c r="I105" s="72"/>
      <c r="J105" s="75">
        <v>0.76027166666666668</v>
      </c>
      <c r="K105" s="72"/>
      <c r="L105" s="75">
        <f>L100/BS!L83+0.02</f>
        <v>0.26385666666666668</v>
      </c>
      <c r="M105" s="72"/>
      <c r="N105" s="75">
        <v>0.59535833333333332</v>
      </c>
    </row>
    <row r="106" spans="1:14" ht="21.75" customHeight="1" thickTop="1">
      <c r="D106" s="14"/>
      <c r="E106" s="14"/>
      <c r="J106" s="2"/>
    </row>
    <row r="107" spans="1:14" ht="21.75" customHeight="1">
      <c r="A107" s="2" t="s">
        <v>40</v>
      </c>
      <c r="D107" s="14"/>
      <c r="E107" s="14"/>
    </row>
  </sheetData>
  <mergeCells count="16">
    <mergeCell ref="A36:N36"/>
    <mergeCell ref="A2:N2"/>
    <mergeCell ref="A3:N3"/>
    <mergeCell ref="H6:J6"/>
    <mergeCell ref="L6:N6"/>
    <mergeCell ref="A35:N35"/>
    <mergeCell ref="A88:N88"/>
    <mergeCell ref="A89:N89"/>
    <mergeCell ref="H92:J92"/>
    <mergeCell ref="L92:N92"/>
    <mergeCell ref="H39:J39"/>
    <mergeCell ref="L39:N39"/>
    <mergeCell ref="A56:N56"/>
    <mergeCell ref="A57:N57"/>
    <mergeCell ref="H60:J60"/>
    <mergeCell ref="L60:N60"/>
  </mergeCells>
  <pageMargins left="0.9055118110236221" right="0.19685039370078741" top="0.78740157480314965" bottom="0.19685039370078741" header="0.19685039370078741" footer="0.19685039370078741"/>
  <pageSetup paperSize="9" scale="85" orientation="portrait" r:id="rId1"/>
  <rowBreaks count="3" manualBreakCount="3">
    <brk id="33" max="16383" man="1"/>
    <brk id="54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28"/>
  <sheetViews>
    <sheetView showGridLines="0" topLeftCell="C13" zoomScaleNormal="100" zoomScaleSheetLayoutView="100" workbookViewId="0">
      <selection activeCell="U26" sqref="U26"/>
    </sheetView>
  </sheetViews>
  <sheetFormatPr defaultColWidth="10.7109375" defaultRowHeight="18.75" customHeight="1"/>
  <cols>
    <col min="1" max="2" width="2.28515625" style="76" customWidth="1"/>
    <col min="3" max="3" width="16.85546875" style="76" customWidth="1"/>
    <col min="4" max="4" width="5.85546875" style="76" customWidth="1"/>
    <col min="5" max="5" width="7.140625" style="76" customWidth="1"/>
    <col min="6" max="6" width="1.28515625" style="76" customWidth="1"/>
    <col min="7" max="7" width="13.7109375" style="76" customWidth="1"/>
    <col min="8" max="8" width="1.28515625" style="76" customWidth="1"/>
    <col min="9" max="9" width="13.7109375" style="76" customWidth="1"/>
    <col min="10" max="10" width="1.28515625" style="76" customWidth="1"/>
    <col min="11" max="11" width="13.7109375" style="76" customWidth="1"/>
    <col min="12" max="12" width="1.28515625" style="76" customWidth="1"/>
    <col min="13" max="13" width="13.7109375" style="76" customWidth="1"/>
    <col min="14" max="14" width="1.28515625" style="76" customWidth="1"/>
    <col min="15" max="15" width="14.7109375" style="76" customWidth="1"/>
    <col min="16" max="16" width="1.28515625" style="76" customWidth="1"/>
    <col min="17" max="17" width="14.7109375" style="76" customWidth="1"/>
    <col min="18" max="18" width="1.28515625" style="76" customWidth="1"/>
    <col min="19" max="19" width="13.7109375" style="76" customWidth="1"/>
    <col min="20" max="20" width="1.28515625" style="76" customWidth="1"/>
    <col min="21" max="21" width="13.7109375" style="76" customWidth="1"/>
    <col min="22" max="22" width="0.85546875" style="76" customWidth="1"/>
    <col min="23" max="16384" width="10.7109375" style="76"/>
  </cols>
  <sheetData>
    <row r="1" spans="1:21" ht="18.75" customHeight="1">
      <c r="U1" s="77" t="s">
        <v>78</v>
      </c>
    </row>
    <row r="2" spans="1:21" ht="18.75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18.75" customHeight="1">
      <c r="A3" s="169" t="s">
        <v>116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1" ht="18.75" customHeight="1">
      <c r="A4" s="78" t="s">
        <v>110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</row>
    <row r="5" spans="1:21" s="83" customFormat="1" ht="18.75" customHeight="1">
      <c r="A5" s="79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  <c r="P5" s="81"/>
      <c r="Q5" s="81"/>
      <c r="R5" s="81"/>
      <c r="S5" s="82"/>
      <c r="T5" s="82"/>
      <c r="U5" s="77" t="s">
        <v>3</v>
      </c>
    </row>
    <row r="6" spans="1:21" s="83" customFormat="1" ht="18.75" customHeight="1">
      <c r="A6" s="79"/>
      <c r="B6" s="80"/>
      <c r="C6" s="80"/>
      <c r="D6" s="80"/>
      <c r="E6" s="80"/>
      <c r="F6" s="80"/>
      <c r="G6" s="168" t="s">
        <v>4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</row>
    <row r="7" spans="1:21" s="84" customFormat="1" ht="18.75" customHeight="1">
      <c r="C7" s="85"/>
      <c r="D7" s="85"/>
      <c r="E7" s="85"/>
      <c r="G7" s="86"/>
      <c r="H7" s="86"/>
      <c r="I7" s="86"/>
      <c r="J7" s="86"/>
      <c r="K7" s="86"/>
      <c r="L7" s="86"/>
      <c r="M7" s="86"/>
      <c r="N7" s="86"/>
      <c r="O7" s="170" t="s">
        <v>74</v>
      </c>
      <c r="P7" s="170"/>
      <c r="Q7" s="170"/>
      <c r="R7" s="170"/>
      <c r="S7" s="170"/>
      <c r="T7" s="86"/>
    </row>
    <row r="8" spans="1:21" s="84" customFormat="1" ht="18.75" customHeight="1">
      <c r="C8" s="85"/>
      <c r="D8" s="85"/>
      <c r="E8" s="85"/>
      <c r="G8" s="86"/>
      <c r="H8" s="86"/>
      <c r="I8" s="86"/>
      <c r="J8" s="86"/>
      <c r="K8" s="86"/>
      <c r="L8" s="86"/>
      <c r="M8" s="86"/>
      <c r="N8" s="86"/>
      <c r="O8" s="170" t="s">
        <v>117</v>
      </c>
      <c r="P8" s="170"/>
      <c r="Q8" s="170"/>
      <c r="R8" s="87"/>
      <c r="S8" s="87"/>
      <c r="T8" s="86"/>
    </row>
    <row r="9" spans="1:21" s="84" customFormat="1" ht="18.75" customHeight="1">
      <c r="C9" s="85"/>
      <c r="D9" s="85"/>
      <c r="E9" s="85"/>
      <c r="H9" s="86"/>
      <c r="K9" s="168" t="s">
        <v>71</v>
      </c>
      <c r="L9" s="168"/>
      <c r="M9" s="168"/>
      <c r="O9" s="88" t="s">
        <v>118</v>
      </c>
      <c r="R9" s="86"/>
      <c r="S9" s="86"/>
    </row>
    <row r="10" spans="1:21" s="84" customFormat="1" ht="18.75" customHeight="1">
      <c r="C10" s="86"/>
      <c r="D10" s="86"/>
      <c r="E10" s="86"/>
      <c r="O10" s="88" t="s">
        <v>119</v>
      </c>
      <c r="Q10" s="84" t="s">
        <v>120</v>
      </c>
      <c r="S10" s="89" t="s">
        <v>121</v>
      </c>
      <c r="T10" s="89"/>
    </row>
    <row r="11" spans="1:21" s="84" customFormat="1" ht="18.75" customHeight="1">
      <c r="G11" s="84" t="s">
        <v>122</v>
      </c>
      <c r="I11" s="84" t="s">
        <v>123</v>
      </c>
      <c r="K11" s="86" t="s">
        <v>124</v>
      </c>
      <c r="M11" s="86"/>
      <c r="O11" s="88" t="s">
        <v>125</v>
      </c>
      <c r="Q11" s="84" t="s">
        <v>126</v>
      </c>
      <c r="S11" s="89" t="s">
        <v>127</v>
      </c>
      <c r="T11" s="89"/>
      <c r="U11" s="84" t="s">
        <v>121</v>
      </c>
    </row>
    <row r="12" spans="1:21" s="84" customFormat="1" ht="18.75" customHeight="1">
      <c r="E12" s="8" t="s">
        <v>6</v>
      </c>
      <c r="F12" s="82"/>
      <c r="G12" s="90" t="s">
        <v>128</v>
      </c>
      <c r="I12" s="90" t="s">
        <v>129</v>
      </c>
      <c r="J12" s="86"/>
      <c r="K12" s="90" t="s">
        <v>130</v>
      </c>
      <c r="M12" s="90" t="s">
        <v>73</v>
      </c>
      <c r="O12" s="91" t="s">
        <v>131</v>
      </c>
      <c r="Q12" s="90" t="s">
        <v>132</v>
      </c>
      <c r="S12" s="90" t="s">
        <v>133</v>
      </c>
      <c r="U12" s="90" t="s">
        <v>65</v>
      </c>
    </row>
    <row r="13" spans="1:21" s="84" customFormat="1" ht="18.75" customHeight="1">
      <c r="A13" s="78" t="s">
        <v>134</v>
      </c>
      <c r="F13" s="82"/>
      <c r="G13" s="85">
        <v>600000</v>
      </c>
      <c r="H13" s="92"/>
      <c r="I13" s="85">
        <v>2230175</v>
      </c>
      <c r="J13" s="85"/>
      <c r="K13" s="85">
        <v>60000</v>
      </c>
      <c r="L13" s="85"/>
      <c r="M13" s="85">
        <v>259224</v>
      </c>
      <c r="N13" s="85"/>
      <c r="O13" s="93">
        <v>18</v>
      </c>
      <c r="P13" s="85"/>
      <c r="Q13" s="85">
        <v>-3685</v>
      </c>
      <c r="R13" s="85"/>
      <c r="S13" s="85">
        <f>SUM(O13:R13)</f>
        <v>-3667</v>
      </c>
      <c r="T13" s="94"/>
      <c r="U13" s="95">
        <f>SUM(G13:R13)</f>
        <v>3145732</v>
      </c>
    </row>
    <row r="14" spans="1:21" ht="18.75" customHeight="1">
      <c r="A14" s="96" t="s">
        <v>113</v>
      </c>
      <c r="G14" s="97">
        <v>0</v>
      </c>
      <c r="H14" s="98"/>
      <c r="I14" s="97">
        <v>0</v>
      </c>
      <c r="J14" s="97"/>
      <c r="K14" s="97">
        <v>0</v>
      </c>
      <c r="L14" s="85"/>
      <c r="M14" s="85">
        <f>SUM(PL!J84)</f>
        <v>456163</v>
      </c>
      <c r="N14" s="99"/>
      <c r="O14" s="97">
        <v>0</v>
      </c>
      <c r="P14" s="95"/>
      <c r="Q14" s="97">
        <v>0</v>
      </c>
      <c r="R14" s="95"/>
      <c r="S14" s="97">
        <v>0</v>
      </c>
      <c r="T14" s="95"/>
      <c r="U14" s="95">
        <f>SUM(G14:R14)</f>
        <v>456163</v>
      </c>
    </row>
    <row r="15" spans="1:21" ht="18.75" customHeight="1">
      <c r="A15" s="96" t="s">
        <v>107</v>
      </c>
      <c r="G15" s="97">
        <v>0</v>
      </c>
      <c r="H15" s="97"/>
      <c r="I15" s="97">
        <v>0</v>
      </c>
      <c r="J15" s="97"/>
      <c r="K15" s="98">
        <v>0</v>
      </c>
      <c r="L15" s="93"/>
      <c r="M15" s="98">
        <v>0</v>
      </c>
      <c r="N15" s="99"/>
      <c r="O15" s="95">
        <f>SUM(PL!J98)</f>
        <v>-4089</v>
      </c>
      <c r="P15" s="99"/>
      <c r="Q15" s="97">
        <v>0</v>
      </c>
      <c r="R15" s="99"/>
      <c r="S15" s="85">
        <f>SUM(O15:R15)</f>
        <v>-4089</v>
      </c>
      <c r="T15" s="95"/>
      <c r="U15" s="95">
        <f>SUM(G15:R15)</f>
        <v>-4089</v>
      </c>
    </row>
    <row r="16" spans="1:21" ht="18.75" customHeight="1">
      <c r="A16" s="76" t="s">
        <v>108</v>
      </c>
      <c r="G16" s="164">
        <f>SUM(G14:G15)</f>
        <v>0</v>
      </c>
      <c r="H16" s="97"/>
      <c r="I16" s="164">
        <f>SUM(I14:I15)</f>
        <v>0</v>
      </c>
      <c r="J16" s="97"/>
      <c r="K16" s="164">
        <f>SUM(K14:K15)</f>
        <v>0</v>
      </c>
      <c r="L16" s="93"/>
      <c r="M16" s="165">
        <f>SUM(M14:M15)</f>
        <v>456163</v>
      </c>
      <c r="N16" s="99"/>
      <c r="O16" s="101">
        <f>SUM(O14:O15)</f>
        <v>-4089</v>
      </c>
      <c r="P16" s="99"/>
      <c r="Q16" s="164">
        <f>SUM(Q14:Q15)</f>
        <v>0</v>
      </c>
      <c r="R16" s="99"/>
      <c r="S16" s="165">
        <f>SUM(O16:R16)</f>
        <v>-4089</v>
      </c>
      <c r="T16" s="95"/>
      <c r="U16" s="165">
        <f>SUM(U14:U15)</f>
        <v>452074</v>
      </c>
    </row>
    <row r="17" spans="1:21" ht="19.5" customHeight="1" thickBot="1">
      <c r="A17" s="78" t="s">
        <v>136</v>
      </c>
      <c r="G17" s="104">
        <f>SUM(G13,G16:G16)</f>
        <v>600000</v>
      </c>
      <c r="H17" s="85"/>
      <c r="I17" s="104">
        <f>SUM(I13,I16:I16)</f>
        <v>2230175</v>
      </c>
      <c r="J17" s="95"/>
      <c r="K17" s="104">
        <f>SUM(K13,K16:K16)</f>
        <v>60000</v>
      </c>
      <c r="L17" s="95"/>
      <c r="M17" s="104">
        <f>SUM(M13,M16:M16)</f>
        <v>715387</v>
      </c>
      <c r="N17" s="99"/>
      <c r="O17" s="105">
        <f>SUM(O13,O16:O16)</f>
        <v>-4071</v>
      </c>
      <c r="P17" s="99"/>
      <c r="Q17" s="104">
        <f>SUM(Q13,Q16:Q16)</f>
        <v>-3685</v>
      </c>
      <c r="R17" s="99"/>
      <c r="S17" s="104">
        <f>SUM(S13,S16:S16)</f>
        <v>-7756</v>
      </c>
      <c r="T17" s="99"/>
      <c r="U17" s="104">
        <f>SUM(U13,U16:U16)</f>
        <v>3597806</v>
      </c>
    </row>
    <row r="18" spans="1:21" ht="18.75" customHeight="1" thickTop="1">
      <c r="A18" s="78"/>
      <c r="G18" s="95"/>
      <c r="H18" s="95"/>
      <c r="I18" s="95"/>
      <c r="J18" s="95"/>
      <c r="K18" s="95"/>
      <c r="L18" s="95"/>
      <c r="M18" s="95"/>
      <c r="N18" s="99"/>
      <c r="O18" s="95"/>
      <c r="P18" s="99"/>
      <c r="Q18" s="95"/>
      <c r="R18" s="99"/>
      <c r="S18" s="95"/>
      <c r="T18" s="99"/>
      <c r="U18" s="95"/>
    </row>
    <row r="19" spans="1:21" s="84" customFormat="1" ht="18.75" customHeight="1">
      <c r="A19" s="78" t="s">
        <v>137</v>
      </c>
      <c r="F19" s="82"/>
      <c r="G19" s="85">
        <v>600000</v>
      </c>
      <c r="H19" s="95"/>
      <c r="I19" s="85">
        <v>2230175</v>
      </c>
      <c r="J19" s="85"/>
      <c r="K19" s="85">
        <v>60000</v>
      </c>
      <c r="L19" s="85"/>
      <c r="M19" s="85">
        <v>553599</v>
      </c>
      <c r="N19" s="85"/>
      <c r="O19" s="93">
        <v>4070</v>
      </c>
      <c r="P19" s="85"/>
      <c r="Q19" s="85">
        <v>-3685</v>
      </c>
      <c r="R19" s="85"/>
      <c r="S19" s="95">
        <f>SUM(O19:R19)</f>
        <v>385</v>
      </c>
      <c r="T19" s="94">
        <v>4105281760</v>
      </c>
      <c r="U19" s="95">
        <f>SUM(G19:R19)</f>
        <v>3444159</v>
      </c>
    </row>
    <row r="20" spans="1:21" ht="18.75" customHeight="1">
      <c r="A20" s="96" t="s">
        <v>113</v>
      </c>
      <c r="G20" s="97">
        <v>0</v>
      </c>
      <c r="H20" s="98"/>
      <c r="I20" s="97">
        <v>0</v>
      </c>
      <c r="J20" s="85"/>
      <c r="K20" s="98">
        <v>0</v>
      </c>
      <c r="L20" s="85"/>
      <c r="M20" s="97">
        <f>PL!H84</f>
        <v>313371</v>
      </c>
      <c r="N20" s="93"/>
      <c r="O20" s="97">
        <v>0</v>
      </c>
      <c r="P20" s="85"/>
      <c r="Q20" s="98">
        <v>0</v>
      </c>
      <c r="R20" s="97"/>
      <c r="S20" s="97">
        <f>SUM(O20:R20)</f>
        <v>0</v>
      </c>
      <c r="T20" s="85"/>
      <c r="U20" s="97">
        <f>SUM(G20:R20)</f>
        <v>313371</v>
      </c>
    </row>
    <row r="21" spans="1:21" ht="18.75" customHeight="1">
      <c r="A21" s="96" t="s">
        <v>107</v>
      </c>
      <c r="G21" s="97">
        <v>0</v>
      </c>
      <c r="H21" s="98"/>
      <c r="I21" s="97">
        <v>0</v>
      </c>
      <c r="J21" s="85"/>
      <c r="K21" s="98">
        <v>0</v>
      </c>
      <c r="L21" s="85"/>
      <c r="M21" s="102">
        <v>0</v>
      </c>
      <c r="N21" s="93"/>
      <c r="O21" s="102">
        <f>PL!H97</f>
        <v>-8056</v>
      </c>
      <c r="P21" s="85"/>
      <c r="Q21" s="98">
        <v>0</v>
      </c>
      <c r="R21" s="85"/>
      <c r="S21" s="102">
        <f>SUM(O21:R21)</f>
        <v>-8056</v>
      </c>
      <c r="T21" s="93"/>
      <c r="U21" s="102">
        <f>SUM(G21:R21)</f>
        <v>-8056</v>
      </c>
    </row>
    <row r="22" spans="1:21" ht="18.75" customHeight="1">
      <c r="A22" s="76" t="s">
        <v>108</v>
      </c>
      <c r="G22" s="100">
        <f>SUM(G20:G21)</f>
        <v>0</v>
      </c>
      <c r="H22" s="97"/>
      <c r="I22" s="100">
        <f>SUM(I20:I21)</f>
        <v>0</v>
      </c>
      <c r="J22" s="85"/>
      <c r="K22" s="100">
        <f>SUM(K20:K21)</f>
        <v>0</v>
      </c>
      <c r="L22" s="85"/>
      <c r="M22" s="100">
        <f>SUM(M20:M21)</f>
        <v>313371</v>
      </c>
      <c r="N22" s="95"/>
      <c r="O22" s="100">
        <f>SUM(O20:O21)</f>
        <v>-8056</v>
      </c>
      <c r="P22" s="95"/>
      <c r="Q22" s="100">
        <f>SUM(Q20:Q21)</f>
        <v>0</v>
      </c>
      <c r="R22" s="95"/>
      <c r="S22" s="100">
        <f>SUM(S20:S21)</f>
        <v>-8056</v>
      </c>
      <c r="T22" s="95"/>
      <c r="U22" s="100">
        <f>SUM(U20:U21)</f>
        <v>305315</v>
      </c>
    </row>
    <row r="23" spans="1:21" ht="18.75" customHeight="1">
      <c r="A23" s="76" t="s">
        <v>135</v>
      </c>
      <c r="E23" s="161">
        <v>26</v>
      </c>
      <c r="G23" s="102">
        <v>0</v>
      </c>
      <c r="H23" s="97"/>
      <c r="I23" s="102">
        <v>0</v>
      </c>
      <c r="J23" s="97"/>
      <c r="K23" s="102">
        <v>0</v>
      </c>
      <c r="L23" s="85"/>
      <c r="M23" s="103">
        <v>-71998</v>
      </c>
      <c r="N23" s="95"/>
      <c r="O23" s="102">
        <v>0</v>
      </c>
      <c r="P23" s="95"/>
      <c r="Q23" s="102">
        <v>0</v>
      </c>
      <c r="R23" s="95"/>
      <c r="S23" s="102">
        <v>0</v>
      </c>
      <c r="T23" s="95"/>
      <c r="U23" s="102">
        <f>SUM(G23:R23)</f>
        <v>-71998</v>
      </c>
    </row>
    <row r="24" spans="1:21" ht="18.75" customHeight="1" thickBot="1">
      <c r="A24" s="78" t="s">
        <v>138</v>
      </c>
      <c r="G24" s="104">
        <f>SUM(G19,G22:G22)</f>
        <v>600000</v>
      </c>
      <c r="H24" s="85"/>
      <c r="I24" s="104">
        <f>SUM(I19,I22:I22)</f>
        <v>2230175</v>
      </c>
      <c r="J24" s="95"/>
      <c r="K24" s="104">
        <f>SUM(K19,K22:K22)</f>
        <v>60000</v>
      </c>
      <c r="L24" s="95"/>
      <c r="M24" s="104">
        <f>SUM(M19,M22:M23)</f>
        <v>794972</v>
      </c>
      <c r="N24" s="99"/>
      <c r="O24" s="104">
        <f>SUM(O19,O22:O22)</f>
        <v>-3986</v>
      </c>
      <c r="P24" s="99"/>
      <c r="Q24" s="104">
        <f>SUM(Q19,Q22:Q22)</f>
        <v>-3685</v>
      </c>
      <c r="R24" s="99"/>
      <c r="S24" s="104">
        <f>SUM(S19,S22:S22)</f>
        <v>-7671</v>
      </c>
      <c r="T24" s="99"/>
      <c r="U24" s="104">
        <f>SUM(U19,U22:U23)</f>
        <v>3677476</v>
      </c>
    </row>
    <row r="25" spans="1:21" s="106" customFormat="1" ht="18.75" customHeight="1" thickTop="1">
      <c r="G25" s="99">
        <f>SUM(G24-BS!H85)</f>
        <v>0</v>
      </c>
      <c r="H25" s="107"/>
      <c r="I25" s="99">
        <f>SUM(I24-BS!H86)</f>
        <v>0</v>
      </c>
      <c r="J25" s="99"/>
      <c r="K25" s="99">
        <f>SUM(K24-BS!H88)</f>
        <v>0</v>
      </c>
      <c r="L25" s="99"/>
      <c r="M25" s="94">
        <f>SUM(M24-BS!H89)</f>
        <v>0</v>
      </c>
      <c r="N25" s="99"/>
      <c r="O25" s="99"/>
      <c r="P25" s="99"/>
      <c r="Q25" s="99"/>
      <c r="R25" s="99"/>
      <c r="S25" s="99">
        <f>SUM(S24-BS!H90)</f>
        <v>0</v>
      </c>
      <c r="T25" s="99"/>
      <c r="U25" s="99">
        <f>SUM(U24-BS!H91)</f>
        <v>0</v>
      </c>
    </row>
    <row r="26" spans="1:21" s="106" customFormat="1" ht="18.75" customHeight="1">
      <c r="G26" s="99"/>
      <c r="H26" s="107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</row>
    <row r="27" spans="1:21" ht="18.75" customHeight="1">
      <c r="A27" s="76" t="s">
        <v>40</v>
      </c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</row>
    <row r="28" spans="1:21" ht="18" customHeight="1"/>
  </sheetData>
  <mergeCells count="6">
    <mergeCell ref="K9:M9"/>
    <mergeCell ref="A2:U2"/>
    <mergeCell ref="A3:U3"/>
    <mergeCell ref="G6:U6"/>
    <mergeCell ref="O7:S7"/>
    <mergeCell ref="O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27"/>
  <sheetViews>
    <sheetView showGridLines="0" topLeftCell="A13" zoomScaleNormal="100" zoomScaleSheetLayoutView="100" workbookViewId="0">
      <selection activeCell="S26" sqref="S26"/>
    </sheetView>
  </sheetViews>
  <sheetFormatPr defaultColWidth="10.7109375" defaultRowHeight="19.5" customHeight="1"/>
  <cols>
    <col min="1" max="2" width="2.28515625" style="108" customWidth="1"/>
    <col min="3" max="3" width="25.28515625" style="108" customWidth="1"/>
    <col min="4" max="4" width="1.28515625" style="108" customWidth="1"/>
    <col min="5" max="5" width="7.28515625" style="108" customWidth="1"/>
    <col min="6" max="6" width="1.28515625" style="108" customWidth="1"/>
    <col min="7" max="7" width="15.7109375" style="108" customWidth="1"/>
    <col min="8" max="8" width="1.28515625" style="108" customWidth="1"/>
    <col min="9" max="9" width="13.7109375" style="108" customWidth="1"/>
    <col min="10" max="10" width="1.28515625" style="108" customWidth="1"/>
    <col min="11" max="11" width="15.7109375" style="108" customWidth="1"/>
    <col min="12" max="12" width="1.28515625" style="108" customWidth="1"/>
    <col min="13" max="13" width="13.7109375" style="109" customWidth="1"/>
    <col min="14" max="14" width="1.28515625" style="108" customWidth="1"/>
    <col min="15" max="15" width="19.7109375" style="108" customWidth="1"/>
    <col min="16" max="16" width="1.28515625" style="108" customWidth="1"/>
    <col min="17" max="17" width="16.7109375" style="108" customWidth="1"/>
    <col min="18" max="18" width="1.28515625" style="108" customWidth="1"/>
    <col min="19" max="19" width="13.7109375" style="108" customWidth="1"/>
    <col min="20" max="20" width="0.85546875" style="108" customWidth="1"/>
    <col min="21" max="21" width="10.7109375" style="111"/>
    <col min="22" max="16384" width="10.7109375" style="108"/>
  </cols>
  <sheetData>
    <row r="1" spans="1:21" ht="19.5" customHeight="1">
      <c r="S1" s="110" t="s">
        <v>78</v>
      </c>
    </row>
    <row r="2" spans="1:21" ht="24.75" customHeigh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3" spans="1:21" ht="24.75" customHeight="1">
      <c r="A3" s="172" t="s">
        <v>139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</row>
    <row r="4" spans="1:21" ht="24.75" customHeight="1">
      <c r="A4" s="172" t="s">
        <v>110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</row>
    <row r="5" spans="1:21" s="117" customFormat="1" ht="19.5" customHeight="1">
      <c r="A5" s="112"/>
      <c r="B5" s="113"/>
      <c r="C5" s="113"/>
      <c r="D5" s="113"/>
      <c r="E5" s="113"/>
      <c r="F5" s="113"/>
      <c r="G5" s="113"/>
      <c r="H5" s="113"/>
      <c r="I5" s="114"/>
      <c r="J5" s="114"/>
      <c r="K5" s="114"/>
      <c r="L5" s="114"/>
      <c r="M5" s="115"/>
      <c r="N5" s="114"/>
      <c r="O5" s="114"/>
      <c r="P5" s="114"/>
      <c r="Q5" s="110"/>
      <c r="R5" s="116"/>
      <c r="S5" s="110" t="s">
        <v>3</v>
      </c>
      <c r="U5" s="118"/>
    </row>
    <row r="6" spans="1:21" s="117" customFormat="1" ht="19.5" customHeight="1">
      <c r="A6" s="112"/>
      <c r="B6" s="113"/>
      <c r="C6" s="113"/>
      <c r="D6" s="113"/>
      <c r="E6" s="113"/>
      <c r="F6" s="113"/>
      <c r="G6" s="171" t="s">
        <v>5</v>
      </c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U6" s="118"/>
    </row>
    <row r="7" spans="1:21" s="117" customFormat="1" ht="19.5" customHeight="1">
      <c r="A7" s="112"/>
      <c r="B7" s="113"/>
      <c r="C7" s="113"/>
      <c r="D7" s="113"/>
      <c r="E7" s="113"/>
      <c r="F7" s="113"/>
      <c r="G7" s="119"/>
      <c r="H7" s="119"/>
      <c r="I7" s="119"/>
      <c r="J7" s="119"/>
      <c r="K7" s="119"/>
      <c r="L7" s="119"/>
      <c r="M7" s="119"/>
      <c r="N7" s="120"/>
      <c r="O7" s="173" t="s">
        <v>74</v>
      </c>
      <c r="P7" s="173"/>
      <c r="Q7" s="173"/>
      <c r="R7" s="120"/>
      <c r="S7" s="120"/>
      <c r="U7" s="118"/>
    </row>
    <row r="8" spans="1:21" s="117" customFormat="1" ht="19.5" customHeight="1">
      <c r="A8" s="112"/>
      <c r="B8" s="113"/>
      <c r="C8" s="113"/>
      <c r="D8" s="113"/>
      <c r="E8" s="113"/>
      <c r="F8" s="113"/>
      <c r="G8" s="119"/>
      <c r="H8" s="119"/>
      <c r="I8" s="119"/>
      <c r="J8" s="119"/>
      <c r="K8" s="119"/>
      <c r="L8" s="119"/>
      <c r="M8" s="119"/>
      <c r="N8" s="111"/>
      <c r="O8" s="121" t="s">
        <v>117</v>
      </c>
      <c r="P8" s="111"/>
      <c r="Q8" s="111"/>
      <c r="R8" s="119"/>
      <c r="S8" s="119"/>
      <c r="U8" s="118"/>
    </row>
    <row r="9" spans="1:21" s="109" customFormat="1" ht="19.5" customHeight="1">
      <c r="O9" s="122" t="s">
        <v>118</v>
      </c>
      <c r="P9" s="119"/>
      <c r="Q9" s="111"/>
      <c r="R9" s="123"/>
      <c r="U9" s="119"/>
    </row>
    <row r="10" spans="1:21" s="109" customFormat="1" ht="19.5" customHeight="1">
      <c r="K10" s="171" t="s">
        <v>71</v>
      </c>
      <c r="L10" s="171"/>
      <c r="M10" s="171"/>
      <c r="N10" s="124"/>
      <c r="O10" s="122" t="s">
        <v>119</v>
      </c>
      <c r="Q10" s="109" t="s">
        <v>121</v>
      </c>
      <c r="R10" s="123"/>
      <c r="U10" s="119"/>
    </row>
    <row r="11" spans="1:21" s="109" customFormat="1" ht="19.5" customHeight="1">
      <c r="D11" s="116"/>
      <c r="E11" s="116"/>
      <c r="F11" s="116"/>
      <c r="G11" s="109" t="s">
        <v>122</v>
      </c>
      <c r="I11" s="109" t="s">
        <v>140</v>
      </c>
      <c r="K11" s="119" t="s">
        <v>124</v>
      </c>
      <c r="L11" s="119"/>
      <c r="M11" s="119"/>
      <c r="N11" s="125"/>
      <c r="O11" s="122" t="s">
        <v>125</v>
      </c>
      <c r="Q11" s="109" t="s">
        <v>127</v>
      </c>
      <c r="S11" s="109" t="s">
        <v>121</v>
      </c>
      <c r="U11" s="119"/>
    </row>
    <row r="12" spans="1:21" s="109" customFormat="1" ht="19.5" customHeight="1">
      <c r="D12" s="116"/>
      <c r="E12" s="8" t="s">
        <v>6</v>
      </c>
      <c r="F12" s="116"/>
      <c r="G12" s="126" t="s">
        <v>128</v>
      </c>
      <c r="H12" s="119"/>
      <c r="I12" s="126" t="s">
        <v>141</v>
      </c>
      <c r="J12" s="119"/>
      <c r="K12" s="126" t="s">
        <v>130</v>
      </c>
      <c r="L12" s="119"/>
      <c r="M12" s="126" t="s">
        <v>73</v>
      </c>
      <c r="N12" s="125"/>
      <c r="O12" s="127" t="s">
        <v>131</v>
      </c>
      <c r="Q12" s="126" t="s">
        <v>133</v>
      </c>
      <c r="S12" s="126" t="s">
        <v>65</v>
      </c>
      <c r="U12" s="119"/>
    </row>
    <row r="13" spans="1:21" ht="19.5" customHeight="1">
      <c r="A13" s="128" t="s">
        <v>134</v>
      </c>
      <c r="E13" s="161"/>
      <c r="G13" s="129">
        <v>600000</v>
      </c>
      <c r="H13" s="129"/>
      <c r="I13" s="129">
        <v>2230175</v>
      </c>
      <c r="J13" s="129"/>
      <c r="K13" s="129">
        <v>60000</v>
      </c>
      <c r="L13" s="129"/>
      <c r="M13" s="129">
        <v>251332</v>
      </c>
      <c r="N13" s="129"/>
      <c r="O13" s="129">
        <v>18</v>
      </c>
      <c r="P13" s="129"/>
      <c r="Q13" s="129">
        <f>SUM(N13:P13)</f>
        <v>18</v>
      </c>
      <c r="R13" s="130"/>
      <c r="S13" s="129">
        <f>SUM(G13:O13)</f>
        <v>3141525</v>
      </c>
      <c r="T13" s="131"/>
      <c r="U13" s="132"/>
    </row>
    <row r="14" spans="1:21" ht="19.5" customHeight="1">
      <c r="A14" s="133" t="s">
        <v>113</v>
      </c>
      <c r="E14" s="162"/>
      <c r="G14" s="134">
        <v>0</v>
      </c>
      <c r="H14" s="129"/>
      <c r="I14" s="134">
        <v>0</v>
      </c>
      <c r="J14" s="129"/>
      <c r="K14" s="134">
        <v>0</v>
      </c>
      <c r="L14" s="129"/>
      <c r="M14" s="134">
        <f>SUM(PL!N84)</f>
        <v>357215</v>
      </c>
      <c r="N14" s="129"/>
      <c r="O14" s="134">
        <v>0</v>
      </c>
      <c r="P14" s="129"/>
      <c r="Q14" s="134">
        <f>SUM(N14:P14)</f>
        <v>0</v>
      </c>
      <c r="R14" s="130"/>
      <c r="S14" s="134">
        <f>SUM(G14:O14)</f>
        <v>357215</v>
      </c>
      <c r="T14" s="131"/>
      <c r="U14" s="132"/>
    </row>
    <row r="15" spans="1:21" ht="19.5" customHeight="1">
      <c r="A15" s="133" t="s">
        <v>107</v>
      </c>
      <c r="E15" s="162"/>
      <c r="G15" s="135">
        <v>0</v>
      </c>
      <c r="H15" s="129"/>
      <c r="I15" s="135">
        <v>0</v>
      </c>
      <c r="J15" s="129"/>
      <c r="K15" s="135">
        <v>0</v>
      </c>
      <c r="L15" s="129"/>
      <c r="M15" s="134">
        <v>0</v>
      </c>
      <c r="N15" s="129"/>
      <c r="O15" s="134">
        <f>SUM(PL!N98)</f>
        <v>-4089</v>
      </c>
      <c r="P15" s="129"/>
      <c r="Q15" s="134">
        <f>SUM(N15:P15)</f>
        <v>-4089</v>
      </c>
      <c r="R15" s="130"/>
      <c r="S15" s="134">
        <f>SUM(G15:O15)</f>
        <v>-4089</v>
      </c>
      <c r="T15" s="131"/>
      <c r="U15" s="132"/>
    </row>
    <row r="16" spans="1:21" s="111" customFormat="1" ht="19.5" customHeight="1">
      <c r="A16" s="108" t="s">
        <v>108</v>
      </c>
      <c r="E16" s="163"/>
      <c r="G16" s="134">
        <f>SUM(G14:G15)</f>
        <v>0</v>
      </c>
      <c r="H16" s="129"/>
      <c r="I16" s="134">
        <f>SUM(I14:I15)</f>
        <v>0</v>
      </c>
      <c r="J16" s="129"/>
      <c r="K16" s="134">
        <f>SUM(K14:K15)</f>
        <v>0</v>
      </c>
      <c r="L16" s="136"/>
      <c r="M16" s="137">
        <f>SUM(M14:M15)</f>
        <v>357215</v>
      </c>
      <c r="N16" s="129"/>
      <c r="O16" s="137">
        <f>SUM(O14:O15)</f>
        <v>-4089</v>
      </c>
      <c r="P16" s="136"/>
      <c r="Q16" s="137">
        <f>SUM(N16:P16)</f>
        <v>-4089</v>
      </c>
      <c r="R16" s="136"/>
      <c r="S16" s="137">
        <f>SUM(G16:O16)</f>
        <v>353126</v>
      </c>
      <c r="T16" s="138"/>
      <c r="U16" s="139"/>
    </row>
    <row r="17" spans="1:21" ht="19.5" customHeight="1" thickBot="1">
      <c r="A17" s="128" t="s">
        <v>136</v>
      </c>
      <c r="E17" s="162"/>
      <c r="G17" s="140">
        <f>SUM(G13,G16:G16)</f>
        <v>600000</v>
      </c>
      <c r="H17" s="136"/>
      <c r="I17" s="140">
        <f>SUM(I13,I16:I16)</f>
        <v>2230175</v>
      </c>
      <c r="J17" s="136"/>
      <c r="K17" s="140">
        <f>SUM(K13,K16:K16)</f>
        <v>60000</v>
      </c>
      <c r="L17" s="130"/>
      <c r="M17" s="140">
        <f>SUM(M13,M16:M16)</f>
        <v>608547</v>
      </c>
      <c r="N17" s="136"/>
      <c r="O17" s="140">
        <f>SUM(O13,O16:O16)</f>
        <v>-4071</v>
      </c>
      <c r="P17" s="134"/>
      <c r="Q17" s="140">
        <f>SUM(Q13,Q16:Q16)</f>
        <v>-4071</v>
      </c>
      <c r="R17" s="130"/>
      <c r="S17" s="140">
        <f>SUM(S13,S16:S16)</f>
        <v>3494651</v>
      </c>
      <c r="T17" s="131"/>
      <c r="U17" s="141"/>
    </row>
    <row r="18" spans="1:21" ht="19.5" customHeight="1" thickTop="1">
      <c r="A18" s="128"/>
      <c r="E18" s="162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1"/>
      <c r="U18" s="141"/>
    </row>
    <row r="19" spans="1:21" ht="19.5" customHeight="1">
      <c r="A19" s="128" t="s">
        <v>137</v>
      </c>
      <c r="E19" s="162"/>
      <c r="G19" s="129">
        <v>600000</v>
      </c>
      <c r="H19" s="129"/>
      <c r="I19" s="129">
        <v>2230175</v>
      </c>
      <c r="J19" s="129"/>
      <c r="K19" s="129">
        <v>60000</v>
      </c>
      <c r="L19" s="129"/>
      <c r="M19" s="129">
        <v>427901</v>
      </c>
      <c r="N19" s="129"/>
      <c r="O19" s="129">
        <v>4070</v>
      </c>
      <c r="P19" s="129"/>
      <c r="Q19" s="129">
        <f>SUM(N19:P19)</f>
        <v>4070</v>
      </c>
      <c r="R19" s="130"/>
      <c r="S19" s="129">
        <f>SUM(G19:O19)</f>
        <v>3322146</v>
      </c>
      <c r="T19" s="131"/>
      <c r="U19" s="132"/>
    </row>
    <row r="20" spans="1:21" ht="19.5" customHeight="1">
      <c r="A20" s="133" t="s">
        <v>113</v>
      </c>
      <c r="E20" s="162"/>
      <c r="G20" s="134">
        <v>0</v>
      </c>
      <c r="H20" s="129"/>
      <c r="I20" s="134">
        <v>0</v>
      </c>
      <c r="J20" s="129"/>
      <c r="K20" s="134">
        <v>0</v>
      </c>
      <c r="L20" s="134"/>
      <c r="M20" s="129">
        <f>PL!L84</f>
        <v>154370</v>
      </c>
      <c r="N20" s="134"/>
      <c r="O20" s="129">
        <v>0</v>
      </c>
      <c r="P20" s="134"/>
      <c r="Q20" s="134">
        <f>SUM(N20:P20)</f>
        <v>0</v>
      </c>
      <c r="R20" s="129"/>
      <c r="S20" s="134">
        <f>SUM(G20:O20)</f>
        <v>154370</v>
      </c>
      <c r="T20" s="131"/>
      <c r="U20" s="132"/>
    </row>
    <row r="21" spans="1:21" ht="19.5" customHeight="1">
      <c r="A21" s="133" t="s">
        <v>107</v>
      </c>
      <c r="E21" s="162"/>
      <c r="G21" s="135">
        <v>0</v>
      </c>
      <c r="H21" s="129"/>
      <c r="I21" s="135">
        <v>0</v>
      </c>
      <c r="J21" s="129"/>
      <c r="K21" s="135">
        <v>0</v>
      </c>
      <c r="L21" s="134"/>
      <c r="M21" s="135">
        <v>0</v>
      </c>
      <c r="N21" s="134"/>
      <c r="O21" s="135">
        <f>SUM(PL!L98)</f>
        <v>-8056</v>
      </c>
      <c r="P21" s="134"/>
      <c r="Q21" s="135">
        <f>SUM(N21:P21)</f>
        <v>-8056</v>
      </c>
      <c r="R21" s="129"/>
      <c r="S21" s="135">
        <f>SUM(G21:O21)</f>
        <v>-8056</v>
      </c>
      <c r="T21" s="131"/>
      <c r="U21" s="132"/>
    </row>
    <row r="22" spans="1:21" ht="19.5" customHeight="1">
      <c r="A22" s="108" t="s">
        <v>108</v>
      </c>
      <c r="E22" s="162"/>
      <c r="G22" s="134">
        <f>SUM(G20:G21)</f>
        <v>0</v>
      </c>
      <c r="H22" s="134"/>
      <c r="I22" s="134">
        <f>SUM(I20:I21)</f>
        <v>0</v>
      </c>
      <c r="J22" s="134"/>
      <c r="K22" s="134">
        <f>SUM(K20:K21)</f>
        <v>0</v>
      </c>
      <c r="L22" s="134"/>
      <c r="M22" s="134">
        <f>SUM(M20:M21)</f>
        <v>154370</v>
      </c>
      <c r="N22" s="134"/>
      <c r="O22" s="134">
        <f>SUM(O20:O21)</f>
        <v>-8056</v>
      </c>
      <c r="P22" s="134"/>
      <c r="Q22" s="134">
        <f>SUM(N22:P22)</f>
        <v>-8056</v>
      </c>
      <c r="R22" s="134"/>
      <c r="S22" s="134">
        <f>SUM(G22:O22)</f>
        <v>146314</v>
      </c>
      <c r="T22" s="131"/>
      <c r="U22" s="132"/>
    </row>
    <row r="23" spans="1:21" s="111" customFormat="1" ht="19.5" customHeight="1">
      <c r="A23" s="108" t="s">
        <v>135</v>
      </c>
      <c r="E23" s="163">
        <v>26</v>
      </c>
      <c r="G23" s="134">
        <v>0</v>
      </c>
      <c r="H23" s="129"/>
      <c r="I23" s="134">
        <v>0</v>
      </c>
      <c r="J23" s="129"/>
      <c r="K23" s="134">
        <v>0</v>
      </c>
      <c r="L23" s="136"/>
      <c r="M23" s="135">
        <v>-71998</v>
      </c>
      <c r="N23" s="129"/>
      <c r="O23" s="135">
        <v>0</v>
      </c>
      <c r="P23" s="136"/>
      <c r="Q23" s="135">
        <f>SUM(N23:P23)</f>
        <v>0</v>
      </c>
      <c r="R23" s="136"/>
      <c r="S23" s="135">
        <f>SUM(G23:O23)</f>
        <v>-71998</v>
      </c>
      <c r="T23" s="138"/>
      <c r="U23" s="139"/>
    </row>
    <row r="24" spans="1:21" ht="19.5" customHeight="1" thickBot="1">
      <c r="A24" s="128" t="s">
        <v>138</v>
      </c>
      <c r="E24" s="162"/>
      <c r="G24" s="140">
        <f>SUM(G19,G22:G22)</f>
        <v>600000</v>
      </c>
      <c r="H24" s="136"/>
      <c r="I24" s="140">
        <f>SUM(I19,I22:I22)</f>
        <v>2230175</v>
      </c>
      <c r="J24" s="136"/>
      <c r="K24" s="140">
        <f>SUM(K19,K22:K22)</f>
        <v>60000</v>
      </c>
      <c r="L24" s="130"/>
      <c r="M24" s="140">
        <f>SUM(M19,M22:M23)</f>
        <v>510273</v>
      </c>
      <c r="N24" s="136"/>
      <c r="O24" s="140">
        <f>SUM(O19,O22:O22)</f>
        <v>-3986</v>
      </c>
      <c r="P24" s="130"/>
      <c r="Q24" s="140">
        <f>SUM(Q19,Q22:Q22)</f>
        <v>-3986</v>
      </c>
      <c r="R24" s="130"/>
      <c r="S24" s="140">
        <f>SUM(S19,S22:S23)</f>
        <v>3396462</v>
      </c>
      <c r="T24" s="131"/>
      <c r="U24" s="141"/>
    </row>
    <row r="25" spans="1:21" s="142" customFormat="1" ht="18.75" customHeight="1" thickTop="1">
      <c r="G25" s="131">
        <f>SUM(G24-BS!L85)</f>
        <v>0</v>
      </c>
      <c r="H25" s="131"/>
      <c r="I25" s="131">
        <f>SUM(I24-BS!L86)</f>
        <v>0</v>
      </c>
      <c r="J25" s="131"/>
      <c r="K25" s="131">
        <f>SUM(K24-BS!L88)</f>
        <v>0</v>
      </c>
      <c r="L25" s="131"/>
      <c r="M25" s="143">
        <f>SUM(M24-BS!L89)</f>
        <v>0</v>
      </c>
      <c r="N25" s="131"/>
      <c r="O25" s="131"/>
      <c r="P25" s="131"/>
      <c r="Q25" s="131">
        <f>SUM(Q24-BS!L90)</f>
        <v>0</v>
      </c>
      <c r="R25" s="131"/>
      <c r="S25" s="131">
        <f>SUM(S24-BS!L91)</f>
        <v>0</v>
      </c>
      <c r="T25" s="144"/>
      <c r="U25" s="145"/>
    </row>
    <row r="26" spans="1:21" s="142" customFormat="1" ht="18.75" customHeight="1"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44"/>
      <c r="U26" s="145"/>
    </row>
    <row r="27" spans="1:21" ht="19.5" customHeight="1">
      <c r="A27" s="108" t="s">
        <v>40</v>
      </c>
      <c r="M27" s="108"/>
    </row>
  </sheetData>
  <mergeCells count="6">
    <mergeCell ref="K10:M10"/>
    <mergeCell ref="A2:T2"/>
    <mergeCell ref="A3:S3"/>
    <mergeCell ref="A4:S4"/>
    <mergeCell ref="G6:S6"/>
    <mergeCell ref="O7:Q7"/>
  </mergeCells>
  <printOptions horizontalCentered="1"/>
  <pageMargins left="0.19685039370078741" right="0.19685039370078741" top="0.78740157480314965" bottom="7.874015748031496E-2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85"/>
  <sheetViews>
    <sheetView showGridLines="0" view="pageBreakPreview" zoomScaleNormal="100" zoomScaleSheetLayoutView="100" workbookViewId="0">
      <selection activeCell="S8" sqref="S8"/>
    </sheetView>
  </sheetViews>
  <sheetFormatPr defaultColWidth="10.7109375" defaultRowHeight="23.25" customHeight="1"/>
  <cols>
    <col min="1" max="3" width="2.28515625" style="2" customWidth="1"/>
    <col min="4" max="4" width="34.7109375" style="2" customWidth="1"/>
    <col min="5" max="5" width="1.28515625" style="2" customWidth="1"/>
    <col min="6" max="6" width="5.7109375" style="2" customWidth="1"/>
    <col min="7" max="7" width="1.28515625" style="2" customWidth="1"/>
    <col min="8" max="8" width="13.7109375" style="2" customWidth="1"/>
    <col min="9" max="9" width="1.28515625" style="2" customWidth="1"/>
    <col min="10" max="10" width="13.7109375" style="34" customWidth="1"/>
    <col min="11" max="11" width="1.28515625" style="34" customWidth="1"/>
    <col min="12" max="12" width="13.7109375" style="34" customWidth="1"/>
    <col min="13" max="13" width="1.28515625" style="2" customWidth="1"/>
    <col min="14" max="14" width="13.7109375" style="34" customWidth="1"/>
    <col min="15" max="15" width="0.85546875" style="2" customWidth="1"/>
    <col min="16" max="16" width="10.7109375" style="146"/>
    <col min="17" max="17" width="18" style="2" bestFit="1" customWidth="1"/>
    <col min="18" max="18" width="10.7109375" style="2"/>
    <col min="19" max="19" width="18" style="2" bestFit="1" customWidth="1"/>
    <col min="20" max="16384" width="10.7109375" style="2"/>
  </cols>
  <sheetData>
    <row r="1" spans="1:22" ht="20.45" customHeight="1">
      <c r="A1" s="38"/>
      <c r="B1" s="38"/>
      <c r="C1" s="38"/>
      <c r="D1" s="38"/>
      <c r="E1" s="38"/>
      <c r="N1" s="6" t="s">
        <v>78</v>
      </c>
    </row>
    <row r="2" spans="1:22" ht="20.4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38"/>
      <c r="R2" s="38"/>
      <c r="S2" s="38"/>
      <c r="T2" s="38"/>
      <c r="U2" s="38"/>
      <c r="V2" s="38"/>
    </row>
    <row r="3" spans="1:22" ht="20.45" customHeight="1">
      <c r="A3" s="147" t="s">
        <v>142</v>
      </c>
      <c r="B3" s="148"/>
      <c r="C3" s="35"/>
      <c r="D3" s="35"/>
      <c r="E3" s="35"/>
      <c r="F3" s="35"/>
      <c r="G3" s="149"/>
      <c r="H3" s="149"/>
      <c r="I3" s="149"/>
      <c r="J3" s="150"/>
      <c r="K3" s="150"/>
      <c r="L3" s="150"/>
      <c r="Q3" s="38"/>
      <c r="R3" s="38"/>
      <c r="S3" s="38"/>
      <c r="T3" s="38"/>
      <c r="U3" s="38"/>
      <c r="V3" s="38"/>
    </row>
    <row r="4" spans="1:22" ht="20.45" customHeight="1">
      <c r="A4" s="1" t="s">
        <v>110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Q4" s="38"/>
      <c r="R4" s="38"/>
      <c r="S4" s="38"/>
      <c r="T4" s="38"/>
      <c r="U4" s="38"/>
      <c r="V4" s="38"/>
    </row>
    <row r="5" spans="1:22" ht="20.45" customHeight="1">
      <c r="B5" s="151"/>
      <c r="C5" s="5"/>
      <c r="D5" s="5"/>
      <c r="E5" s="5"/>
      <c r="J5" s="5"/>
      <c r="K5" s="5"/>
      <c r="L5" s="5"/>
      <c r="M5" s="5"/>
      <c r="N5" s="6" t="s">
        <v>3</v>
      </c>
      <c r="Q5" s="38"/>
      <c r="R5" s="38"/>
      <c r="S5" s="38"/>
      <c r="T5" s="38"/>
      <c r="U5" s="38"/>
      <c r="V5" s="38"/>
    </row>
    <row r="6" spans="1:22" s="3" customFormat="1" ht="20.45" customHeight="1">
      <c r="G6" s="4"/>
      <c r="H6" s="166" t="s">
        <v>4</v>
      </c>
      <c r="I6" s="166"/>
      <c r="J6" s="166"/>
      <c r="K6" s="5"/>
      <c r="L6" s="166" t="s">
        <v>5</v>
      </c>
      <c r="M6" s="166"/>
      <c r="N6" s="166"/>
      <c r="P6" s="152"/>
      <c r="Q6" s="61"/>
      <c r="R6" s="61"/>
      <c r="S6" s="61"/>
      <c r="T6" s="61"/>
      <c r="U6" s="61"/>
      <c r="V6" s="61"/>
    </row>
    <row r="7" spans="1:22" s="3" customFormat="1" ht="20.45" customHeight="1">
      <c r="G7" s="4"/>
      <c r="H7" s="63" t="s">
        <v>81</v>
      </c>
      <c r="I7" s="4"/>
      <c r="J7" s="63" t="s">
        <v>82</v>
      </c>
      <c r="K7" s="4"/>
      <c r="L7" s="63" t="s">
        <v>81</v>
      </c>
      <c r="M7" s="4"/>
      <c r="N7" s="63" t="s">
        <v>82</v>
      </c>
      <c r="P7" s="152"/>
      <c r="Q7" s="61"/>
      <c r="R7" s="61"/>
      <c r="S7" s="61"/>
      <c r="T7" s="61"/>
      <c r="U7" s="61"/>
      <c r="V7" s="61"/>
    </row>
    <row r="8" spans="1:22" ht="20.45" customHeight="1">
      <c r="A8" s="153" t="s">
        <v>143</v>
      </c>
      <c r="B8" s="151"/>
      <c r="C8" s="34"/>
      <c r="D8" s="34"/>
      <c r="E8" s="34"/>
      <c r="H8" s="13"/>
      <c r="I8" s="13"/>
      <c r="J8" s="13"/>
      <c r="K8" s="13"/>
      <c r="L8" s="13"/>
      <c r="M8" s="51"/>
      <c r="N8" s="13"/>
      <c r="O8" s="13"/>
      <c r="Q8" s="38"/>
      <c r="R8" s="38"/>
      <c r="S8" s="38"/>
      <c r="T8" s="38"/>
      <c r="U8" s="38"/>
      <c r="V8" s="38"/>
    </row>
    <row r="9" spans="1:22" ht="20.45" customHeight="1">
      <c r="A9" s="34" t="s">
        <v>144</v>
      </c>
      <c r="B9" s="151"/>
      <c r="C9" s="34"/>
      <c r="D9" s="49"/>
      <c r="H9" s="15">
        <f>SUM(PL!H82)</f>
        <v>351573</v>
      </c>
      <c r="I9" s="15"/>
      <c r="J9" s="15">
        <f>SUM(PL!J82)</f>
        <v>538791</v>
      </c>
      <c r="K9" s="15"/>
      <c r="L9" s="15">
        <f>SUM(PL!L82)</f>
        <v>169757</v>
      </c>
      <c r="M9" s="15"/>
      <c r="N9" s="15">
        <f>SUM(PL!N82)</f>
        <v>442036</v>
      </c>
      <c r="O9" s="13"/>
      <c r="Q9" s="38"/>
      <c r="R9" s="38"/>
      <c r="S9" s="154"/>
      <c r="T9" s="38"/>
      <c r="U9" s="38"/>
      <c r="V9" s="38"/>
    </row>
    <row r="10" spans="1:22" ht="20.45" customHeight="1">
      <c r="A10" s="34" t="s">
        <v>145</v>
      </c>
      <c r="B10" s="151"/>
      <c r="C10" s="34"/>
      <c r="D10" s="49"/>
      <c r="H10" s="25"/>
      <c r="I10" s="15"/>
      <c r="J10" s="25"/>
      <c r="K10" s="15"/>
      <c r="L10" s="15"/>
      <c r="M10" s="15"/>
      <c r="N10" s="15"/>
      <c r="O10" s="13"/>
      <c r="R10" s="38"/>
      <c r="S10" s="38"/>
      <c r="T10" s="38"/>
      <c r="U10" s="38"/>
      <c r="V10" s="38"/>
    </row>
    <row r="11" spans="1:22" ht="20.45" customHeight="1">
      <c r="B11" s="34" t="s">
        <v>146</v>
      </c>
      <c r="C11" s="34"/>
      <c r="D11" s="49"/>
      <c r="H11" s="25"/>
      <c r="I11" s="15"/>
      <c r="J11" s="25"/>
      <c r="K11" s="15"/>
      <c r="L11" s="15"/>
      <c r="M11" s="15"/>
      <c r="N11" s="15"/>
      <c r="O11" s="13"/>
      <c r="Q11" s="38"/>
      <c r="R11" s="38"/>
      <c r="S11" s="38"/>
      <c r="T11" s="38"/>
      <c r="U11" s="38"/>
      <c r="V11" s="38"/>
    </row>
    <row r="12" spans="1:22" ht="20.45" customHeight="1">
      <c r="B12" s="34" t="s">
        <v>147</v>
      </c>
      <c r="C12" s="34"/>
      <c r="D12" s="49"/>
      <c r="E12" s="49"/>
      <c r="H12" s="19">
        <v>302160</v>
      </c>
      <c r="I12" s="13"/>
      <c r="J12" s="19">
        <v>301062</v>
      </c>
      <c r="K12" s="13"/>
      <c r="L12" s="19">
        <v>258621</v>
      </c>
      <c r="M12" s="13"/>
      <c r="N12" s="19">
        <v>260639</v>
      </c>
      <c r="O12" s="13"/>
      <c r="Q12" s="154"/>
      <c r="R12" s="38"/>
      <c r="S12" s="154"/>
      <c r="T12" s="38"/>
      <c r="U12" s="38"/>
      <c r="V12" s="38"/>
    </row>
    <row r="13" spans="1:22" ht="20.45" customHeight="1">
      <c r="B13" s="34" t="s">
        <v>148</v>
      </c>
      <c r="C13" s="34"/>
      <c r="D13" s="49"/>
      <c r="E13" s="49"/>
      <c r="H13" s="19">
        <v>2040</v>
      </c>
      <c r="I13" s="13"/>
      <c r="J13" s="19">
        <v>-514</v>
      </c>
      <c r="K13" s="13"/>
      <c r="L13" s="19">
        <v>2040</v>
      </c>
      <c r="M13" s="13"/>
      <c r="N13" s="19">
        <v>-514</v>
      </c>
      <c r="O13" s="13"/>
      <c r="Q13" s="38"/>
      <c r="R13" s="38"/>
      <c r="S13" s="38"/>
      <c r="T13" s="38"/>
      <c r="U13" s="38"/>
      <c r="V13" s="38"/>
    </row>
    <row r="14" spans="1:22" ht="20.45" customHeight="1">
      <c r="B14" s="34" t="s">
        <v>196</v>
      </c>
      <c r="C14" s="34"/>
      <c r="D14" s="49"/>
      <c r="E14" s="49"/>
      <c r="H14" s="19">
        <v>-5244</v>
      </c>
      <c r="I14" s="13"/>
      <c r="J14" s="25">
        <v>0</v>
      </c>
      <c r="K14" s="13"/>
      <c r="L14" s="36">
        <v>-5244</v>
      </c>
      <c r="M14" s="36"/>
      <c r="N14" s="25">
        <v>0</v>
      </c>
      <c r="O14" s="13"/>
      <c r="Q14" s="38"/>
      <c r="R14" s="38"/>
      <c r="S14" s="38"/>
      <c r="T14" s="38"/>
      <c r="U14" s="38"/>
      <c r="V14" s="38"/>
    </row>
    <row r="15" spans="1:22" ht="20.45" customHeight="1">
      <c r="B15" s="34" t="s">
        <v>149</v>
      </c>
      <c r="C15" s="34"/>
      <c r="D15" s="49"/>
      <c r="E15" s="49"/>
      <c r="H15" s="19">
        <v>629</v>
      </c>
      <c r="I15" s="13"/>
      <c r="J15" s="19">
        <v>38</v>
      </c>
      <c r="K15" s="13"/>
      <c r="L15" s="36">
        <v>629</v>
      </c>
      <c r="M15" s="36"/>
      <c r="N15" s="36">
        <v>38</v>
      </c>
      <c r="O15" s="13"/>
      <c r="Q15" s="38"/>
      <c r="R15" s="38"/>
      <c r="S15" s="38"/>
      <c r="T15" s="38"/>
      <c r="U15" s="38"/>
      <c r="V15" s="38"/>
    </row>
    <row r="16" spans="1:22" ht="20.45" customHeight="1">
      <c r="B16" s="34" t="s">
        <v>150</v>
      </c>
      <c r="C16" s="34"/>
      <c r="D16" s="49"/>
      <c r="E16" s="49"/>
      <c r="H16" s="15">
        <v>3671</v>
      </c>
      <c r="I16" s="13"/>
      <c r="J16" s="15">
        <v>11447</v>
      </c>
      <c r="K16" s="13"/>
      <c r="L16" s="36">
        <v>4513</v>
      </c>
      <c r="M16" s="36"/>
      <c r="N16" s="36">
        <v>11447</v>
      </c>
      <c r="O16" s="13"/>
      <c r="Q16" s="154"/>
      <c r="R16" s="38"/>
      <c r="S16" s="154"/>
      <c r="T16" s="38"/>
      <c r="U16" s="38"/>
      <c r="V16" s="38"/>
    </row>
    <row r="17" spans="1:22" ht="20.45" customHeight="1">
      <c r="B17" s="34" t="s">
        <v>151</v>
      </c>
      <c r="C17" s="34"/>
      <c r="D17" s="49"/>
      <c r="E17" s="49"/>
      <c r="H17" s="25">
        <v>363</v>
      </c>
      <c r="I17" s="25"/>
      <c r="J17" s="25">
        <v>12179</v>
      </c>
      <c r="K17" s="25"/>
      <c r="L17" s="25">
        <v>133</v>
      </c>
      <c r="M17" s="25"/>
      <c r="N17" s="25">
        <v>12179</v>
      </c>
      <c r="O17" s="13"/>
      <c r="Q17" s="154"/>
      <c r="R17" s="38"/>
      <c r="S17" s="154"/>
      <c r="T17" s="38"/>
      <c r="U17" s="38"/>
      <c r="V17" s="38"/>
    </row>
    <row r="18" spans="1:22" ht="20.45" customHeight="1">
      <c r="B18" s="34" t="s">
        <v>152</v>
      </c>
      <c r="C18" s="34"/>
      <c r="D18" s="49"/>
      <c r="H18" s="25">
        <v>0</v>
      </c>
      <c r="I18" s="51"/>
      <c r="J18" s="25">
        <v>-119460</v>
      </c>
      <c r="K18" s="51"/>
      <c r="L18" s="25">
        <v>0</v>
      </c>
      <c r="M18" s="51"/>
      <c r="N18" s="25">
        <v>-119460</v>
      </c>
      <c r="O18" s="13"/>
      <c r="Q18" s="154"/>
      <c r="R18" s="38"/>
      <c r="S18" s="154"/>
      <c r="T18" s="38"/>
      <c r="U18" s="38"/>
      <c r="V18" s="38"/>
    </row>
    <row r="19" spans="1:22" ht="20.45" customHeight="1">
      <c r="B19" s="34" t="s">
        <v>153</v>
      </c>
      <c r="C19" s="34"/>
      <c r="D19" s="49"/>
      <c r="E19" s="49"/>
      <c r="H19" s="15">
        <v>12812</v>
      </c>
      <c r="I19" s="13"/>
      <c r="J19" s="15">
        <v>2183</v>
      </c>
      <c r="K19" s="13"/>
      <c r="L19" s="36">
        <v>11317</v>
      </c>
      <c r="M19" s="36"/>
      <c r="N19" s="36">
        <v>1470</v>
      </c>
      <c r="O19" s="13"/>
      <c r="Q19" s="154"/>
      <c r="R19" s="38"/>
      <c r="S19" s="154"/>
      <c r="T19" s="38"/>
      <c r="U19" s="38"/>
      <c r="V19" s="38"/>
    </row>
    <row r="20" spans="1:22" ht="20.45" customHeight="1">
      <c r="B20" s="34" t="s">
        <v>154</v>
      </c>
      <c r="C20" s="34"/>
      <c r="D20" s="49"/>
      <c r="E20" s="49"/>
      <c r="H20" s="15"/>
      <c r="I20" s="13"/>
      <c r="J20" s="15"/>
      <c r="K20" s="13"/>
      <c r="L20" s="36"/>
      <c r="M20" s="36"/>
      <c r="N20" s="36"/>
      <c r="O20" s="13"/>
      <c r="Q20" s="154"/>
      <c r="R20" s="38"/>
      <c r="S20" s="154"/>
      <c r="T20" s="38"/>
      <c r="U20" s="38"/>
      <c r="V20" s="38"/>
    </row>
    <row r="21" spans="1:22" ht="20.45" customHeight="1">
      <c r="B21" s="34" t="s">
        <v>155</v>
      </c>
      <c r="C21" s="34" t="s">
        <v>205</v>
      </c>
      <c r="D21" s="49"/>
      <c r="E21" s="49"/>
      <c r="H21" s="15">
        <v>12791</v>
      </c>
      <c r="I21" s="13"/>
      <c r="J21" s="15">
        <v>2529</v>
      </c>
      <c r="K21" s="13"/>
      <c r="L21" s="36">
        <v>12791</v>
      </c>
      <c r="M21" s="36"/>
      <c r="N21" s="36">
        <v>3764</v>
      </c>
      <c r="O21" s="13"/>
      <c r="Q21" s="155"/>
      <c r="R21" s="155"/>
      <c r="S21" s="155"/>
      <c r="T21" s="38"/>
      <c r="U21" s="38"/>
      <c r="V21" s="38"/>
    </row>
    <row r="22" spans="1:22" ht="20.45" customHeight="1">
      <c r="B22" s="34" t="s">
        <v>197</v>
      </c>
      <c r="C22" s="34"/>
      <c r="D22" s="49"/>
      <c r="E22" s="49"/>
      <c r="H22" s="25">
        <v>-1134</v>
      </c>
      <c r="I22" s="13"/>
      <c r="J22" s="25">
        <v>-4544</v>
      </c>
      <c r="K22" s="13"/>
      <c r="L22" s="25">
        <v>-1134</v>
      </c>
      <c r="M22" s="36"/>
      <c r="N22" s="25">
        <v>-4544</v>
      </c>
      <c r="O22" s="13"/>
      <c r="Q22" s="155"/>
      <c r="R22" s="155"/>
      <c r="S22" s="155"/>
      <c r="T22" s="38"/>
      <c r="U22" s="38"/>
      <c r="V22" s="38"/>
    </row>
    <row r="23" spans="1:22" ht="20.45" customHeight="1">
      <c r="B23" s="34" t="s">
        <v>156</v>
      </c>
      <c r="C23" s="34"/>
      <c r="D23" s="66"/>
      <c r="H23" s="19">
        <v>-350</v>
      </c>
      <c r="I23" s="13"/>
      <c r="J23" s="19">
        <v>-350</v>
      </c>
      <c r="K23" s="13"/>
      <c r="L23" s="19">
        <v>-90350</v>
      </c>
      <c r="M23" s="13"/>
      <c r="N23" s="19">
        <v>-350</v>
      </c>
      <c r="O23" s="13"/>
      <c r="Q23" s="154"/>
      <c r="R23" s="38"/>
      <c r="S23" s="154"/>
      <c r="T23" s="38"/>
      <c r="U23" s="38"/>
      <c r="V23" s="38"/>
    </row>
    <row r="24" spans="1:22" ht="20.45" customHeight="1">
      <c r="B24" s="34" t="s">
        <v>88</v>
      </c>
      <c r="C24" s="34"/>
      <c r="D24" s="66"/>
      <c r="H24" s="19">
        <v>-16283</v>
      </c>
      <c r="I24" s="13"/>
      <c r="J24" s="19">
        <v>-37623</v>
      </c>
      <c r="K24" s="13"/>
      <c r="L24" s="19">
        <v>-22802</v>
      </c>
      <c r="M24" s="13"/>
      <c r="N24" s="19">
        <v>-48319</v>
      </c>
      <c r="O24" s="13"/>
      <c r="Q24" s="154"/>
      <c r="R24" s="38"/>
      <c r="S24" s="154"/>
      <c r="T24" s="38"/>
      <c r="U24" s="38"/>
      <c r="V24" s="38"/>
    </row>
    <row r="25" spans="1:22" ht="20.45" customHeight="1">
      <c r="B25" s="34" t="s">
        <v>157</v>
      </c>
      <c r="C25" s="34"/>
      <c r="D25" s="66"/>
      <c r="H25" s="54">
        <v>63555</v>
      </c>
      <c r="I25" s="13"/>
      <c r="J25" s="54">
        <v>95596</v>
      </c>
      <c r="K25" s="13"/>
      <c r="L25" s="54">
        <v>59763</v>
      </c>
      <c r="M25" s="13"/>
      <c r="N25" s="54">
        <v>84310</v>
      </c>
      <c r="O25" s="13"/>
      <c r="Q25" s="154"/>
      <c r="R25" s="38"/>
      <c r="S25" s="154"/>
      <c r="T25" s="38"/>
      <c r="U25" s="38"/>
      <c r="V25" s="38"/>
    </row>
    <row r="26" spans="1:22" ht="20.45" customHeight="1">
      <c r="A26" s="153" t="s">
        <v>158</v>
      </c>
      <c r="B26" s="151"/>
      <c r="C26" s="34"/>
      <c r="H26" s="51"/>
      <c r="I26" s="13"/>
      <c r="J26" s="51"/>
      <c r="K26" s="51"/>
      <c r="L26" s="51"/>
      <c r="M26" s="13"/>
      <c r="N26" s="51"/>
      <c r="O26" s="13"/>
      <c r="Q26" s="38"/>
      <c r="R26" s="38"/>
      <c r="S26" s="38"/>
      <c r="T26" s="38"/>
      <c r="U26" s="38"/>
      <c r="V26" s="38"/>
    </row>
    <row r="27" spans="1:22" ht="20.45" customHeight="1">
      <c r="B27" s="153" t="s">
        <v>159</v>
      </c>
      <c r="C27" s="34"/>
      <c r="D27" s="49"/>
      <c r="E27" s="49"/>
      <c r="H27" s="19">
        <f>SUM(H9:H25)</f>
        <v>726583</v>
      </c>
      <c r="I27" s="13"/>
      <c r="J27" s="19">
        <f>SUM(J9:J25)</f>
        <v>801334</v>
      </c>
      <c r="K27" s="15"/>
      <c r="L27" s="15">
        <f>SUM(L9:L25)</f>
        <v>400034</v>
      </c>
      <c r="M27" s="51"/>
      <c r="N27" s="15">
        <f>SUM(N9:N25)</f>
        <v>642696</v>
      </c>
      <c r="O27" s="13"/>
      <c r="Q27" s="66"/>
      <c r="R27" s="38"/>
      <c r="S27" s="66"/>
      <c r="T27" s="38"/>
      <c r="U27" s="38"/>
      <c r="V27" s="38"/>
    </row>
    <row r="28" spans="1:22" ht="20.45" customHeight="1">
      <c r="A28" s="153" t="s">
        <v>160</v>
      </c>
      <c r="B28" s="151"/>
      <c r="C28" s="34"/>
      <c r="D28" s="49"/>
      <c r="E28" s="49"/>
      <c r="H28" s="13"/>
      <c r="I28" s="13"/>
      <c r="J28" s="13"/>
      <c r="K28" s="13"/>
      <c r="L28" s="13"/>
      <c r="M28" s="51"/>
      <c r="N28" s="13"/>
      <c r="O28" s="13"/>
      <c r="Q28" s="38"/>
      <c r="R28" s="38"/>
      <c r="S28" s="38"/>
      <c r="T28" s="38"/>
      <c r="U28" s="38"/>
      <c r="V28" s="38"/>
    </row>
    <row r="29" spans="1:22" ht="20.45" customHeight="1">
      <c r="A29" s="34" t="s">
        <v>161</v>
      </c>
      <c r="B29" s="151"/>
      <c r="C29" s="34"/>
      <c r="D29" s="49"/>
      <c r="E29" s="49"/>
      <c r="H29" s="19">
        <v>-212745</v>
      </c>
      <c r="I29" s="13"/>
      <c r="J29" s="19">
        <v>-538185</v>
      </c>
      <c r="K29" s="13"/>
      <c r="L29" s="19">
        <v>-306596</v>
      </c>
      <c r="M29" s="13"/>
      <c r="N29" s="19">
        <v>-867022</v>
      </c>
      <c r="O29" s="13"/>
      <c r="Q29" s="154"/>
      <c r="R29" s="38"/>
      <c r="S29" s="154"/>
      <c r="T29" s="38"/>
      <c r="U29" s="38"/>
      <c r="V29" s="38"/>
    </row>
    <row r="30" spans="1:22" ht="20.45" customHeight="1">
      <c r="A30" s="34" t="s">
        <v>162</v>
      </c>
      <c r="B30" s="151"/>
      <c r="C30" s="34"/>
      <c r="D30" s="49"/>
      <c r="E30" s="49"/>
      <c r="H30" s="15">
        <v>192191</v>
      </c>
      <c r="I30" s="13"/>
      <c r="J30" s="15">
        <v>450359</v>
      </c>
      <c r="K30" s="13"/>
      <c r="L30" s="13">
        <v>192191</v>
      </c>
      <c r="M30" s="13"/>
      <c r="N30" s="13">
        <v>450359</v>
      </c>
      <c r="O30" s="13"/>
      <c r="Q30" s="154"/>
      <c r="R30" s="38"/>
      <c r="S30" s="154"/>
      <c r="T30" s="38"/>
      <c r="U30" s="38"/>
      <c r="V30" s="38"/>
    </row>
    <row r="31" spans="1:22" ht="20.45" customHeight="1">
      <c r="A31" s="34" t="s">
        <v>20</v>
      </c>
      <c r="B31" s="151"/>
      <c r="C31" s="34"/>
      <c r="D31" s="49"/>
      <c r="E31" s="49"/>
      <c r="H31" s="19">
        <v>-1036328</v>
      </c>
      <c r="I31" s="13"/>
      <c r="J31" s="19">
        <v>-1871300</v>
      </c>
      <c r="K31" s="13"/>
      <c r="L31" s="19">
        <v>-972884</v>
      </c>
      <c r="M31" s="13"/>
      <c r="N31" s="19">
        <v>-1824785</v>
      </c>
      <c r="O31" s="13"/>
      <c r="Q31" s="154"/>
      <c r="R31" s="38"/>
      <c r="S31" s="154"/>
      <c r="T31" s="38"/>
      <c r="U31" s="38"/>
      <c r="V31" s="38"/>
    </row>
    <row r="32" spans="1:22" ht="20.45" customHeight="1">
      <c r="A32" s="34" t="s">
        <v>24</v>
      </c>
      <c r="B32" s="151"/>
      <c r="C32" s="34"/>
      <c r="D32" s="49"/>
      <c r="E32" s="49"/>
      <c r="H32" s="19">
        <v>-16434</v>
      </c>
      <c r="I32" s="13"/>
      <c r="J32" s="19">
        <v>-11754</v>
      </c>
      <c r="K32" s="13"/>
      <c r="L32" s="19">
        <v>-8690</v>
      </c>
      <c r="M32" s="13"/>
      <c r="N32" s="19">
        <v>-6655</v>
      </c>
      <c r="O32" s="13"/>
      <c r="Q32" s="38"/>
      <c r="R32" s="38"/>
      <c r="S32" s="38"/>
      <c r="T32" s="38"/>
      <c r="U32" s="38"/>
      <c r="V32" s="38"/>
    </row>
    <row r="33" spans="1:22" ht="20.45" customHeight="1">
      <c r="A33" s="34" t="s">
        <v>201</v>
      </c>
      <c r="B33" s="151"/>
      <c r="C33" s="34"/>
      <c r="D33" s="49"/>
      <c r="E33" s="49"/>
      <c r="H33" s="19">
        <v>46042</v>
      </c>
      <c r="I33" s="13"/>
      <c r="J33" s="25">
        <v>0</v>
      </c>
      <c r="K33" s="13"/>
      <c r="L33" s="19">
        <v>46042</v>
      </c>
      <c r="M33" s="13"/>
      <c r="N33" s="25">
        <v>0</v>
      </c>
      <c r="O33" s="13"/>
      <c r="Q33" s="154"/>
      <c r="R33" s="38"/>
      <c r="S33" s="154"/>
      <c r="T33" s="38"/>
      <c r="U33" s="38"/>
      <c r="V33" s="38"/>
    </row>
    <row r="34" spans="1:22" ht="20.45" customHeight="1">
      <c r="A34" s="34" t="s">
        <v>37</v>
      </c>
      <c r="B34" s="151"/>
      <c r="C34" s="34"/>
      <c r="D34" s="49"/>
      <c r="E34" s="49"/>
      <c r="H34" s="25">
        <v>-2131</v>
      </c>
      <c r="I34" s="13"/>
      <c r="J34" s="25">
        <v>-2243</v>
      </c>
      <c r="K34" s="13"/>
      <c r="L34" s="25">
        <v>-2131</v>
      </c>
      <c r="M34" s="13"/>
      <c r="N34" s="25">
        <v>-2242</v>
      </c>
      <c r="O34" s="13"/>
      <c r="Q34" s="38"/>
      <c r="R34" s="38"/>
      <c r="S34" s="38"/>
      <c r="T34" s="38"/>
      <c r="U34" s="38"/>
      <c r="V34" s="38"/>
    </row>
    <row r="35" spans="1:22" ht="20.45" customHeight="1">
      <c r="A35" s="153" t="s">
        <v>163</v>
      </c>
      <c r="B35" s="151"/>
      <c r="C35" s="34"/>
      <c r="D35" s="49"/>
      <c r="E35" s="49"/>
      <c r="H35" s="19"/>
      <c r="I35" s="13"/>
      <c r="J35" s="19"/>
      <c r="K35" s="13"/>
      <c r="L35" s="19"/>
      <c r="M35" s="13"/>
      <c r="N35" s="19"/>
      <c r="O35" s="13"/>
      <c r="Q35" s="154"/>
      <c r="R35" s="38"/>
      <c r="S35" s="154"/>
      <c r="T35" s="38"/>
      <c r="U35" s="38"/>
      <c r="V35" s="38"/>
    </row>
    <row r="36" spans="1:22" ht="20.45" customHeight="1">
      <c r="A36" s="34" t="s">
        <v>47</v>
      </c>
      <c r="B36" s="151"/>
      <c r="C36" s="34"/>
      <c r="D36" s="49"/>
      <c r="E36" s="49"/>
      <c r="H36" s="19">
        <v>-586489</v>
      </c>
      <c r="I36" s="13"/>
      <c r="J36" s="19">
        <v>-498659</v>
      </c>
      <c r="K36" s="13"/>
      <c r="L36" s="36">
        <v>-449017</v>
      </c>
      <c r="M36" s="36"/>
      <c r="N36" s="36">
        <v>-199292</v>
      </c>
      <c r="O36" s="13"/>
      <c r="Q36" s="154"/>
      <c r="R36" s="38"/>
      <c r="S36" s="154"/>
      <c r="T36" s="38"/>
      <c r="U36" s="38"/>
      <c r="V36" s="38"/>
    </row>
    <row r="37" spans="1:22" ht="20.45" customHeight="1">
      <c r="A37" s="34" t="s">
        <v>55</v>
      </c>
      <c r="B37" s="151"/>
      <c r="C37" s="34"/>
      <c r="D37" s="49"/>
      <c r="E37" s="49"/>
      <c r="H37" s="19">
        <v>34774</v>
      </c>
      <c r="I37" s="13"/>
      <c r="J37" s="19">
        <v>-2754</v>
      </c>
      <c r="K37" s="13"/>
      <c r="L37" s="36">
        <v>34774</v>
      </c>
      <c r="M37" s="36"/>
      <c r="N37" s="36">
        <v>-2754</v>
      </c>
      <c r="O37" s="13"/>
      <c r="Q37" s="154"/>
      <c r="R37" s="38"/>
      <c r="S37" s="154"/>
      <c r="T37" s="38"/>
      <c r="U37" s="38"/>
      <c r="V37" s="38"/>
    </row>
    <row r="38" spans="1:22" ht="20.45" customHeight="1">
      <c r="A38" s="34" t="s">
        <v>49</v>
      </c>
      <c r="B38" s="151"/>
      <c r="C38" s="34"/>
      <c r="D38" s="49"/>
      <c r="E38" s="49"/>
      <c r="H38" s="19"/>
      <c r="I38" s="13"/>
      <c r="J38" s="19"/>
      <c r="K38" s="13"/>
      <c r="L38" s="36"/>
      <c r="M38" s="36"/>
      <c r="N38" s="36"/>
      <c r="O38" s="13"/>
      <c r="Q38" s="154"/>
      <c r="R38" s="38"/>
      <c r="S38" s="154"/>
      <c r="T38" s="38"/>
      <c r="U38" s="38"/>
      <c r="V38" s="38"/>
    </row>
    <row r="39" spans="1:22" ht="20.45" customHeight="1">
      <c r="A39" s="34"/>
      <c r="B39" s="157" t="s">
        <v>191</v>
      </c>
      <c r="C39" s="34"/>
      <c r="D39" s="49"/>
      <c r="E39" s="49"/>
      <c r="H39" s="19">
        <v>74917</v>
      </c>
      <c r="I39" s="13"/>
      <c r="J39" s="25">
        <v>0</v>
      </c>
      <c r="K39" s="13"/>
      <c r="L39" s="36">
        <v>74917</v>
      </c>
      <c r="M39" s="36"/>
      <c r="N39" s="25">
        <v>0</v>
      </c>
      <c r="O39" s="13"/>
      <c r="Q39" s="154"/>
      <c r="R39" s="38"/>
      <c r="S39" s="154"/>
      <c r="T39" s="38"/>
      <c r="U39" s="38"/>
      <c r="V39" s="38"/>
    </row>
    <row r="40" spans="1:22" ht="20.45" customHeight="1">
      <c r="A40" s="34" t="s">
        <v>164</v>
      </c>
      <c r="B40" s="151"/>
      <c r="C40" s="34"/>
      <c r="D40" s="49"/>
      <c r="E40" s="49"/>
      <c r="H40" s="19">
        <v>8553</v>
      </c>
      <c r="I40" s="13"/>
      <c r="J40" s="19">
        <v>10090</v>
      </c>
      <c r="K40" s="13"/>
      <c r="L40" s="36">
        <v>-6331</v>
      </c>
      <c r="M40" s="36"/>
      <c r="N40" s="36">
        <v>-9441</v>
      </c>
      <c r="O40" s="13"/>
      <c r="Q40" s="154"/>
      <c r="R40" s="38"/>
      <c r="S40" s="154"/>
      <c r="T40" s="38"/>
      <c r="U40" s="38"/>
      <c r="V40" s="38"/>
    </row>
    <row r="41" spans="1:22" ht="20.45" customHeight="1">
      <c r="A41" s="34" t="s">
        <v>192</v>
      </c>
      <c r="B41" s="151"/>
      <c r="C41" s="34"/>
      <c r="D41" s="49"/>
      <c r="E41" s="49"/>
      <c r="H41" s="54">
        <v>-313</v>
      </c>
      <c r="I41" s="51"/>
      <c r="J41" s="53">
        <v>0</v>
      </c>
      <c r="K41" s="51"/>
      <c r="L41" s="156">
        <v>-313</v>
      </c>
      <c r="M41" s="13"/>
      <c r="N41" s="53">
        <v>0</v>
      </c>
      <c r="O41" s="13"/>
      <c r="Q41" s="154"/>
      <c r="R41" s="38"/>
      <c r="S41" s="154"/>
      <c r="T41" s="38"/>
      <c r="U41" s="38"/>
      <c r="V41" s="38"/>
    </row>
    <row r="42" spans="1:22" ht="20.45" customHeight="1">
      <c r="A42" s="34" t="s">
        <v>165</v>
      </c>
      <c r="B42" s="151"/>
      <c r="C42" s="34"/>
      <c r="D42" s="49"/>
      <c r="E42" s="49"/>
      <c r="H42" s="13">
        <f>SUM(H27:H41)</f>
        <v>-771380</v>
      </c>
      <c r="I42" s="13"/>
      <c r="J42" s="13">
        <f>SUM(J27:J41)</f>
        <v>-1663112</v>
      </c>
      <c r="K42" s="13"/>
      <c r="L42" s="13">
        <f>SUM(L27:L41)</f>
        <v>-998004</v>
      </c>
      <c r="M42" s="51"/>
      <c r="N42" s="13">
        <f>SUM(N27:N41)</f>
        <v>-1819136</v>
      </c>
      <c r="O42" s="13"/>
      <c r="Q42" s="38"/>
      <c r="R42" s="38"/>
      <c r="S42" s="38"/>
      <c r="T42" s="38"/>
      <c r="U42" s="38"/>
      <c r="V42" s="38"/>
    </row>
    <row r="43" spans="1:22" ht="20.45" customHeight="1">
      <c r="B43" s="34" t="s">
        <v>166</v>
      </c>
      <c r="C43" s="34"/>
      <c r="D43" s="49"/>
      <c r="E43" s="49"/>
      <c r="H43" s="54">
        <v>-4285</v>
      </c>
      <c r="I43" s="13"/>
      <c r="J43" s="54">
        <v>-3643</v>
      </c>
      <c r="K43" s="13"/>
      <c r="L43" s="54">
        <v>-2302</v>
      </c>
      <c r="M43" s="13"/>
      <c r="N43" s="54">
        <v>-311</v>
      </c>
      <c r="O43" s="13"/>
      <c r="Q43" s="154"/>
      <c r="R43" s="38"/>
      <c r="S43" s="154"/>
      <c r="T43" s="38"/>
      <c r="U43" s="38"/>
      <c r="V43" s="38"/>
    </row>
    <row r="44" spans="1:22" ht="20.45" customHeight="1">
      <c r="A44" s="153" t="s">
        <v>167</v>
      </c>
      <c r="B44" s="151"/>
      <c r="C44" s="34"/>
      <c r="D44" s="49"/>
      <c r="E44" s="49"/>
      <c r="H44" s="156">
        <f>SUM(H42:H43)</f>
        <v>-775665</v>
      </c>
      <c r="I44" s="13"/>
      <c r="J44" s="156">
        <f>SUM(J42:J43)</f>
        <v>-1666755</v>
      </c>
      <c r="K44" s="51"/>
      <c r="L44" s="156">
        <f>SUM(L42:L43)</f>
        <v>-1000306</v>
      </c>
      <c r="M44" s="51"/>
      <c r="N44" s="156">
        <f>SUM(N42:N43)</f>
        <v>-1819447</v>
      </c>
      <c r="O44" s="13"/>
      <c r="Q44" s="38"/>
      <c r="R44" s="38"/>
      <c r="S44" s="38"/>
      <c r="T44" s="38"/>
      <c r="U44" s="38"/>
      <c r="V44" s="38"/>
    </row>
    <row r="45" spans="1:22" ht="20.45" customHeight="1">
      <c r="A45" s="34"/>
      <c r="B45" s="151"/>
      <c r="C45" s="5"/>
      <c r="D45" s="34"/>
      <c r="E45" s="34"/>
      <c r="H45" s="13"/>
      <c r="I45" s="13"/>
      <c r="J45" s="13"/>
      <c r="K45" s="13"/>
      <c r="L45" s="13"/>
      <c r="M45" s="51"/>
      <c r="N45" s="13"/>
      <c r="O45" s="13"/>
      <c r="Q45" s="38"/>
      <c r="R45" s="38"/>
      <c r="S45" s="38"/>
      <c r="T45" s="38"/>
      <c r="U45" s="38"/>
      <c r="V45" s="38"/>
    </row>
    <row r="46" spans="1:22" ht="20.45" customHeight="1">
      <c r="A46" s="34" t="s">
        <v>40</v>
      </c>
      <c r="B46" s="151"/>
      <c r="C46" s="5"/>
      <c r="D46" s="34"/>
      <c r="E46" s="34"/>
      <c r="J46" s="2"/>
      <c r="K46" s="2"/>
      <c r="L46" s="2"/>
      <c r="M46" s="38"/>
      <c r="N46" s="2"/>
      <c r="Q46" s="38"/>
      <c r="R46" s="38"/>
      <c r="S46" s="38"/>
      <c r="T46" s="38"/>
      <c r="U46" s="38"/>
      <c r="V46" s="38"/>
    </row>
    <row r="47" spans="1:22" ht="21" customHeight="1">
      <c r="A47" s="38"/>
      <c r="B47" s="38"/>
      <c r="C47" s="38"/>
      <c r="D47" s="38"/>
      <c r="E47" s="38"/>
      <c r="N47" s="6" t="s">
        <v>78</v>
      </c>
      <c r="Q47" s="38"/>
      <c r="R47" s="38"/>
      <c r="S47" s="38"/>
      <c r="T47" s="38"/>
      <c r="U47" s="38"/>
      <c r="V47" s="38"/>
    </row>
    <row r="48" spans="1:22" ht="21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Q48" s="38"/>
      <c r="R48" s="38"/>
      <c r="S48" s="38"/>
      <c r="T48" s="38"/>
      <c r="U48" s="38"/>
      <c r="V48" s="38"/>
    </row>
    <row r="49" spans="1:22" ht="21" customHeight="1">
      <c r="A49" s="147" t="s">
        <v>168</v>
      </c>
      <c r="B49" s="148"/>
      <c r="C49" s="35"/>
      <c r="D49" s="35"/>
      <c r="E49" s="35"/>
      <c r="J49" s="14"/>
      <c r="K49" s="14"/>
      <c r="L49" s="14"/>
      <c r="M49" s="158"/>
      <c r="N49" s="14"/>
      <c r="Q49" s="38"/>
      <c r="R49" s="38"/>
      <c r="S49" s="38"/>
      <c r="T49" s="38"/>
      <c r="U49" s="38"/>
      <c r="V49" s="38"/>
    </row>
    <row r="50" spans="1:22" ht="21" customHeight="1">
      <c r="A50" s="1" t="s">
        <v>110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Q50" s="38"/>
      <c r="R50" s="38"/>
      <c r="S50" s="38"/>
      <c r="T50" s="38"/>
      <c r="U50" s="38"/>
      <c r="V50" s="38"/>
    </row>
    <row r="51" spans="1:22" ht="21" customHeight="1">
      <c r="B51" s="151"/>
      <c r="C51" s="5"/>
      <c r="D51" s="5"/>
      <c r="E51" s="5"/>
      <c r="J51" s="5"/>
      <c r="K51" s="5"/>
      <c r="L51" s="5"/>
      <c r="M51" s="5"/>
      <c r="N51" s="6" t="s">
        <v>3</v>
      </c>
      <c r="Q51" s="38"/>
      <c r="R51" s="38"/>
      <c r="S51" s="38"/>
      <c r="T51" s="38"/>
      <c r="U51" s="38"/>
      <c r="V51" s="38"/>
    </row>
    <row r="52" spans="1:22" s="3" customFormat="1" ht="21" customHeight="1">
      <c r="G52" s="4"/>
      <c r="H52" s="166" t="s">
        <v>4</v>
      </c>
      <c r="I52" s="166"/>
      <c r="J52" s="166"/>
      <c r="K52" s="5"/>
      <c r="L52" s="166" t="s">
        <v>5</v>
      </c>
      <c r="M52" s="166"/>
      <c r="N52" s="166"/>
      <c r="P52" s="152"/>
      <c r="Q52" s="61"/>
      <c r="R52" s="61"/>
      <c r="S52" s="61"/>
      <c r="T52" s="61"/>
      <c r="U52" s="61"/>
      <c r="V52" s="61"/>
    </row>
    <row r="53" spans="1:22" s="3" customFormat="1" ht="21" customHeight="1">
      <c r="G53" s="4"/>
      <c r="H53" s="63" t="s">
        <v>81</v>
      </c>
      <c r="I53" s="4"/>
      <c r="J53" s="63" t="s">
        <v>82</v>
      </c>
      <c r="K53" s="4"/>
      <c r="L53" s="63" t="s">
        <v>81</v>
      </c>
      <c r="M53" s="4"/>
      <c r="N53" s="63" t="s">
        <v>82</v>
      </c>
      <c r="P53" s="152"/>
      <c r="Q53" s="61"/>
      <c r="R53" s="61"/>
      <c r="S53" s="61"/>
      <c r="T53" s="61"/>
      <c r="U53" s="61"/>
      <c r="V53" s="61"/>
    </row>
    <row r="54" spans="1:22" ht="21" customHeight="1">
      <c r="A54" s="153" t="s">
        <v>169</v>
      </c>
      <c r="B54" s="151"/>
      <c r="C54" s="34"/>
      <c r="D54" s="49"/>
      <c r="E54" s="49"/>
      <c r="H54" s="13"/>
      <c r="I54" s="13"/>
      <c r="J54" s="13"/>
      <c r="K54" s="13"/>
      <c r="L54" s="13"/>
      <c r="M54" s="13"/>
      <c r="N54" s="13"/>
      <c r="O54" s="13"/>
      <c r="Q54" s="38"/>
      <c r="R54" s="38"/>
      <c r="S54" s="38"/>
      <c r="T54" s="38"/>
      <c r="U54" s="38"/>
      <c r="V54" s="38"/>
    </row>
    <row r="55" spans="1:22" ht="21" customHeight="1">
      <c r="A55" s="34" t="s">
        <v>170</v>
      </c>
      <c r="B55" s="151"/>
      <c r="C55" s="34"/>
      <c r="D55" s="49"/>
      <c r="E55" s="49"/>
      <c r="H55" s="25">
        <v>0</v>
      </c>
      <c r="I55" s="19"/>
      <c r="J55" s="25">
        <v>0</v>
      </c>
      <c r="K55" s="36"/>
      <c r="L55" s="36">
        <v>97000</v>
      </c>
      <c r="M55" s="36"/>
      <c r="N55" s="36">
        <v>50000</v>
      </c>
      <c r="O55" s="13"/>
      <c r="Q55" s="154"/>
      <c r="R55" s="38"/>
      <c r="S55" s="154"/>
      <c r="T55" s="38"/>
      <c r="U55" s="38"/>
      <c r="V55" s="38"/>
    </row>
    <row r="56" spans="1:22" ht="21" customHeight="1">
      <c r="A56" s="34" t="s">
        <v>202</v>
      </c>
      <c r="B56" s="151"/>
      <c r="C56" s="34"/>
      <c r="D56" s="49"/>
      <c r="E56" s="49"/>
      <c r="H56" s="19">
        <v>-232781</v>
      </c>
      <c r="I56" s="13"/>
      <c r="J56" s="19">
        <v>-96204</v>
      </c>
      <c r="K56" s="36"/>
      <c r="L56" s="36">
        <v>-204697</v>
      </c>
      <c r="M56" s="36"/>
      <c r="N56" s="36">
        <v>-57923</v>
      </c>
      <c r="O56" s="13"/>
      <c r="Q56" s="154"/>
      <c r="R56" s="38"/>
      <c r="S56" s="154"/>
      <c r="T56" s="38"/>
      <c r="U56" s="38"/>
      <c r="V56" s="38"/>
    </row>
    <row r="57" spans="1:22" ht="21" customHeight="1">
      <c r="A57" s="34" t="s">
        <v>171</v>
      </c>
      <c r="B57" s="151"/>
      <c r="C57" s="34"/>
      <c r="D57" s="34"/>
      <c r="E57" s="34"/>
      <c r="H57" s="19">
        <v>3631</v>
      </c>
      <c r="I57" s="13"/>
      <c r="J57" s="19">
        <v>6002</v>
      </c>
      <c r="K57" s="36"/>
      <c r="L57" s="36">
        <v>3631</v>
      </c>
      <c r="M57" s="36"/>
      <c r="N57" s="36">
        <v>6002</v>
      </c>
      <c r="O57" s="13"/>
      <c r="Q57" s="154"/>
      <c r="R57" s="38"/>
      <c r="S57" s="154"/>
      <c r="T57" s="38"/>
      <c r="U57" s="38"/>
      <c r="V57" s="38"/>
    </row>
    <row r="58" spans="1:22" ht="21" customHeight="1">
      <c r="A58" s="34" t="s">
        <v>172</v>
      </c>
      <c r="B58" s="151"/>
      <c r="C58" s="34"/>
      <c r="D58" s="49"/>
      <c r="E58" s="49"/>
      <c r="H58" s="15">
        <v>-2114</v>
      </c>
      <c r="I58" s="13"/>
      <c r="J58" s="15">
        <v>-322</v>
      </c>
      <c r="K58" s="36"/>
      <c r="L58" s="36">
        <v>-2114</v>
      </c>
      <c r="M58" s="36"/>
      <c r="N58" s="36">
        <v>-280</v>
      </c>
      <c r="O58" s="13"/>
      <c r="Q58" s="154"/>
      <c r="R58" s="38"/>
      <c r="S58" s="154"/>
      <c r="T58" s="38"/>
      <c r="U58" s="38"/>
      <c r="V58" s="38"/>
    </row>
    <row r="59" spans="1:22" ht="21" customHeight="1">
      <c r="A59" s="2" t="s">
        <v>173</v>
      </c>
      <c r="B59" s="151"/>
      <c r="C59" s="34"/>
      <c r="D59" s="49"/>
      <c r="E59" s="49"/>
      <c r="H59" s="19">
        <v>26367</v>
      </c>
      <c r="I59" s="13"/>
      <c r="J59" s="19">
        <v>53279</v>
      </c>
      <c r="K59" s="36"/>
      <c r="L59" s="36">
        <v>34531</v>
      </c>
      <c r="M59" s="36"/>
      <c r="N59" s="36">
        <v>56939</v>
      </c>
      <c r="O59" s="13"/>
      <c r="Q59" s="154"/>
      <c r="R59" s="38"/>
      <c r="S59" s="154"/>
      <c r="T59" s="38"/>
      <c r="U59" s="38"/>
      <c r="V59" s="38"/>
    </row>
    <row r="60" spans="1:22" ht="21" customHeight="1">
      <c r="A60" s="34" t="s">
        <v>174</v>
      </c>
      <c r="B60" s="151"/>
      <c r="C60" s="34"/>
      <c r="D60" s="49"/>
      <c r="H60" s="15">
        <v>350</v>
      </c>
      <c r="I60" s="13"/>
      <c r="J60" s="15">
        <v>350</v>
      </c>
      <c r="K60" s="36"/>
      <c r="L60" s="36">
        <v>70350</v>
      </c>
      <c r="M60" s="36"/>
      <c r="N60" s="36">
        <v>20350</v>
      </c>
      <c r="O60" s="13"/>
      <c r="Q60" s="154"/>
      <c r="R60" s="38"/>
      <c r="S60" s="154"/>
      <c r="T60" s="38"/>
      <c r="U60" s="38"/>
      <c r="V60" s="38"/>
    </row>
    <row r="61" spans="1:22" ht="21" customHeight="1">
      <c r="A61" s="153" t="s">
        <v>175</v>
      </c>
      <c r="B61" s="151"/>
      <c r="C61" s="34"/>
      <c r="D61" s="49"/>
      <c r="H61" s="28">
        <f>SUM(H55:H60)</f>
        <v>-204547</v>
      </c>
      <c r="I61" s="13"/>
      <c r="J61" s="28">
        <f>SUM(J55:J60)</f>
        <v>-36895</v>
      </c>
      <c r="K61" s="19"/>
      <c r="L61" s="28">
        <f>SUM(L55:L60)</f>
        <v>-1299</v>
      </c>
      <c r="M61" s="19"/>
      <c r="N61" s="28">
        <f>SUM(N55:N60)</f>
        <v>75088</v>
      </c>
      <c r="O61" s="13"/>
      <c r="Q61" s="66"/>
      <c r="R61" s="38"/>
      <c r="S61" s="66"/>
      <c r="T61" s="38"/>
      <c r="U61" s="38"/>
      <c r="V61" s="38"/>
    </row>
    <row r="62" spans="1:22" ht="21" customHeight="1">
      <c r="A62" s="153" t="s">
        <v>176</v>
      </c>
      <c r="B62" s="151"/>
      <c r="C62" s="34"/>
      <c r="D62" s="49"/>
      <c r="H62" s="13"/>
      <c r="I62" s="13"/>
      <c r="J62" s="13"/>
      <c r="K62" s="13"/>
      <c r="L62" s="13"/>
      <c r="M62" s="51"/>
      <c r="N62" s="13"/>
      <c r="O62" s="13"/>
      <c r="Q62" s="38"/>
      <c r="R62" s="38"/>
      <c r="S62" s="38"/>
      <c r="T62" s="38"/>
      <c r="U62" s="38"/>
      <c r="V62" s="38"/>
    </row>
    <row r="63" spans="1:22" ht="21" customHeight="1">
      <c r="A63" s="34" t="s">
        <v>177</v>
      </c>
      <c r="B63" s="151"/>
      <c r="C63" s="34"/>
      <c r="D63" s="159"/>
      <c r="H63" s="13">
        <v>518820</v>
      </c>
      <c r="I63" s="13"/>
      <c r="J63" s="13">
        <v>545238</v>
      </c>
      <c r="K63" s="13"/>
      <c r="L63" s="13">
        <v>470100</v>
      </c>
      <c r="M63" s="13"/>
      <c r="N63" s="13">
        <v>519538</v>
      </c>
      <c r="O63" s="13"/>
      <c r="Q63" s="154"/>
      <c r="R63" s="38"/>
      <c r="S63" s="154"/>
      <c r="T63" s="38"/>
      <c r="U63" s="38"/>
      <c r="V63" s="38"/>
    </row>
    <row r="64" spans="1:22" ht="21" customHeight="1">
      <c r="A64" s="34" t="s">
        <v>178</v>
      </c>
      <c r="B64" s="151"/>
      <c r="C64" s="34"/>
      <c r="D64" s="159"/>
      <c r="H64" s="13">
        <v>862872</v>
      </c>
      <c r="I64" s="13"/>
      <c r="J64" s="13">
        <v>1737978</v>
      </c>
      <c r="K64" s="13"/>
      <c r="L64" s="13">
        <v>751872</v>
      </c>
      <c r="M64" s="13"/>
      <c r="N64" s="13">
        <v>1778978</v>
      </c>
      <c r="O64" s="13"/>
      <c r="Q64" s="154"/>
      <c r="R64" s="38"/>
      <c r="S64" s="154"/>
      <c r="T64" s="38"/>
      <c r="U64" s="38"/>
      <c r="V64" s="38"/>
    </row>
    <row r="65" spans="1:22" ht="21" customHeight="1">
      <c r="A65" s="34" t="s">
        <v>198</v>
      </c>
      <c r="B65" s="151"/>
      <c r="C65" s="34"/>
      <c r="D65" s="159"/>
      <c r="H65" s="13"/>
      <c r="I65" s="13"/>
      <c r="J65" s="13"/>
      <c r="K65" s="13"/>
      <c r="L65" s="13"/>
      <c r="M65" s="13"/>
      <c r="N65" s="13"/>
      <c r="O65" s="13"/>
      <c r="Q65" s="154"/>
      <c r="R65" s="38"/>
      <c r="S65" s="154"/>
      <c r="T65" s="38"/>
      <c r="U65" s="38"/>
      <c r="V65" s="38"/>
    </row>
    <row r="66" spans="1:22" ht="21" customHeight="1">
      <c r="A66" s="34" t="s">
        <v>199</v>
      </c>
      <c r="B66" s="151"/>
      <c r="C66" s="34"/>
      <c r="D66" s="159"/>
      <c r="H66" s="13">
        <v>259958</v>
      </c>
      <c r="I66" s="13"/>
      <c r="J66" s="13">
        <v>55733</v>
      </c>
      <c r="K66" s="13"/>
      <c r="L66" s="13">
        <v>259958</v>
      </c>
      <c r="M66" s="13"/>
      <c r="N66" s="13">
        <v>55733</v>
      </c>
      <c r="O66" s="13"/>
      <c r="Q66" s="154"/>
      <c r="R66" s="38"/>
      <c r="S66" s="154"/>
      <c r="T66" s="38"/>
      <c r="U66" s="38"/>
      <c r="V66" s="38"/>
    </row>
    <row r="67" spans="1:22" ht="21" customHeight="1">
      <c r="A67" s="34" t="s">
        <v>179</v>
      </c>
      <c r="B67" s="151"/>
      <c r="C67" s="34"/>
      <c r="D67" s="159"/>
      <c r="H67" s="19">
        <v>-18974</v>
      </c>
      <c r="I67" s="13"/>
      <c r="J67" s="19">
        <v>-17170</v>
      </c>
      <c r="K67" s="13"/>
      <c r="L67" s="19">
        <v>-18802</v>
      </c>
      <c r="M67" s="13"/>
      <c r="N67" s="19">
        <v>-16816</v>
      </c>
      <c r="O67" s="13"/>
      <c r="Q67" s="154"/>
      <c r="R67" s="38"/>
      <c r="S67" s="154"/>
      <c r="T67" s="38"/>
      <c r="U67" s="38"/>
      <c r="V67" s="38"/>
    </row>
    <row r="68" spans="1:22" ht="21" customHeight="1">
      <c r="A68" s="34" t="s">
        <v>180</v>
      </c>
      <c r="B68" s="151"/>
      <c r="C68" s="34"/>
      <c r="D68" s="159"/>
      <c r="H68" s="19">
        <v>134500</v>
      </c>
      <c r="I68" s="13"/>
      <c r="J68" s="19">
        <v>177531</v>
      </c>
      <c r="K68" s="13"/>
      <c r="L68" s="19">
        <v>134500</v>
      </c>
      <c r="M68" s="13"/>
      <c r="N68" s="19">
        <v>177531</v>
      </c>
      <c r="O68" s="13"/>
      <c r="Q68" s="154"/>
      <c r="R68" s="38"/>
      <c r="S68" s="154"/>
      <c r="T68" s="38"/>
      <c r="U68" s="38"/>
      <c r="V68" s="38"/>
    </row>
    <row r="69" spans="1:22" ht="21" customHeight="1">
      <c r="A69" s="34" t="s">
        <v>181</v>
      </c>
      <c r="B69" s="151"/>
      <c r="C69" s="34"/>
      <c r="D69" s="159"/>
      <c r="H69" s="19">
        <v>-621895</v>
      </c>
      <c r="I69" s="13"/>
      <c r="J69" s="19">
        <v>-859110</v>
      </c>
      <c r="K69" s="13"/>
      <c r="L69" s="19">
        <v>-468895</v>
      </c>
      <c r="M69" s="13"/>
      <c r="N69" s="19">
        <v>-711110</v>
      </c>
      <c r="O69" s="13"/>
      <c r="Q69" s="154"/>
      <c r="R69" s="38"/>
      <c r="S69" s="154"/>
      <c r="T69" s="38"/>
      <c r="U69" s="38"/>
      <c r="V69" s="38"/>
    </row>
    <row r="70" spans="1:22" ht="21" customHeight="1">
      <c r="A70" s="34" t="s">
        <v>182</v>
      </c>
      <c r="B70" s="151"/>
      <c r="C70" s="34"/>
      <c r="D70" s="159"/>
      <c r="H70" s="19">
        <v>-63358</v>
      </c>
      <c r="I70" s="13"/>
      <c r="J70" s="19">
        <v>-94866</v>
      </c>
      <c r="K70" s="13"/>
      <c r="L70" s="19">
        <v>-60135</v>
      </c>
      <c r="M70" s="13"/>
      <c r="N70" s="19">
        <v>-83812</v>
      </c>
      <c r="O70" s="13"/>
      <c r="Q70" s="154"/>
      <c r="R70" s="38"/>
      <c r="S70" s="154"/>
      <c r="T70" s="38"/>
      <c r="U70" s="38"/>
      <c r="V70" s="38"/>
    </row>
    <row r="71" spans="1:22" ht="21" customHeight="1">
      <c r="A71" s="34" t="s">
        <v>183</v>
      </c>
      <c r="B71" s="151"/>
      <c r="C71" s="34"/>
      <c r="D71" s="159"/>
      <c r="H71" s="25">
        <v>-71998</v>
      </c>
      <c r="I71" s="13"/>
      <c r="J71" s="25">
        <v>0</v>
      </c>
      <c r="K71" s="13"/>
      <c r="L71" s="25">
        <v>-71998</v>
      </c>
      <c r="M71" s="13"/>
      <c r="N71" s="25">
        <v>0</v>
      </c>
      <c r="O71" s="13"/>
      <c r="Q71" s="154"/>
      <c r="R71" s="38"/>
      <c r="S71" s="154"/>
      <c r="T71" s="38"/>
      <c r="U71" s="38"/>
      <c r="V71" s="38"/>
    </row>
    <row r="72" spans="1:22" ht="21" customHeight="1">
      <c r="A72" s="153" t="s">
        <v>184</v>
      </c>
      <c r="B72" s="151"/>
      <c r="C72" s="34"/>
      <c r="D72" s="159"/>
      <c r="H72" s="28">
        <f>SUM(H63:H71)</f>
        <v>999925</v>
      </c>
      <c r="I72" s="19"/>
      <c r="J72" s="28">
        <f>SUM(J63:J71)</f>
        <v>1545334</v>
      </c>
      <c r="K72" s="19"/>
      <c r="L72" s="28">
        <f>SUM(L63:L71)</f>
        <v>996600</v>
      </c>
      <c r="M72" s="19"/>
      <c r="N72" s="28">
        <f>SUM(N63:N71)</f>
        <v>1720042</v>
      </c>
      <c r="O72" s="13"/>
      <c r="Q72" s="66"/>
      <c r="R72" s="38"/>
      <c r="S72" s="66"/>
      <c r="T72" s="38"/>
      <c r="U72" s="38"/>
      <c r="V72" s="38"/>
    </row>
    <row r="73" spans="1:22" ht="21" customHeight="1">
      <c r="A73" s="153" t="s">
        <v>185</v>
      </c>
      <c r="B73" s="151"/>
      <c r="C73" s="34"/>
      <c r="D73" s="159"/>
      <c r="H73" s="15">
        <f>SUM(H44+H61+H72)</f>
        <v>19713</v>
      </c>
      <c r="I73" s="13"/>
      <c r="J73" s="15">
        <f>SUM(J44+J61+J72)</f>
        <v>-158316</v>
      </c>
      <c r="K73" s="15"/>
      <c r="L73" s="15">
        <f>SUM(L44+L61+L72)</f>
        <v>-5005</v>
      </c>
      <c r="M73" s="51"/>
      <c r="N73" s="15">
        <f>SUM(N44+N61+N72)</f>
        <v>-24317</v>
      </c>
      <c r="O73" s="13"/>
      <c r="Q73" s="66"/>
      <c r="R73" s="38"/>
      <c r="S73" s="66"/>
      <c r="T73" s="38"/>
      <c r="U73" s="38"/>
      <c r="V73" s="38"/>
    </row>
    <row r="74" spans="1:22" ht="21" customHeight="1">
      <c r="A74" s="34" t="s">
        <v>186</v>
      </c>
      <c r="B74" s="151"/>
      <c r="C74" s="34"/>
      <c r="D74" s="159"/>
      <c r="H74" s="19">
        <f>BS!J11</f>
        <v>63739</v>
      </c>
      <c r="I74" s="13"/>
      <c r="J74" s="19">
        <v>232571</v>
      </c>
      <c r="K74" s="13"/>
      <c r="L74" s="19">
        <f>BS!N11</f>
        <v>46383</v>
      </c>
      <c r="M74" s="13"/>
      <c r="N74" s="19">
        <v>75505</v>
      </c>
      <c r="O74" s="13"/>
      <c r="Q74" s="155"/>
      <c r="R74" s="155"/>
      <c r="S74" s="155"/>
      <c r="T74" s="38"/>
      <c r="U74" s="38"/>
      <c r="V74" s="38"/>
    </row>
    <row r="75" spans="1:22" ht="21" customHeight="1" thickBot="1">
      <c r="A75" s="153" t="s">
        <v>187</v>
      </c>
      <c r="B75" s="151"/>
      <c r="C75" s="34"/>
      <c r="D75" s="159"/>
      <c r="H75" s="70">
        <f>SUM(H73:H74)</f>
        <v>83452</v>
      </c>
      <c r="I75" s="13"/>
      <c r="J75" s="70">
        <f>SUM(J73:J74)</f>
        <v>74255</v>
      </c>
      <c r="K75" s="51"/>
      <c r="L75" s="70">
        <f>SUM(L73:L74)</f>
        <v>41378</v>
      </c>
      <c r="M75" s="51"/>
      <c r="N75" s="70">
        <f>SUM(N73:N74)</f>
        <v>51188</v>
      </c>
      <c r="O75" s="13"/>
      <c r="Q75" s="38"/>
      <c r="R75" s="38"/>
      <c r="S75" s="38"/>
      <c r="T75" s="38"/>
      <c r="U75" s="38"/>
      <c r="V75" s="38"/>
    </row>
    <row r="76" spans="1:22" ht="21" customHeight="1" thickTop="1">
      <c r="A76" s="153"/>
      <c r="B76" s="151"/>
      <c r="C76" s="34"/>
      <c r="D76" s="159"/>
      <c r="H76" s="13">
        <f>H75-BS!H11</f>
        <v>0</v>
      </c>
      <c r="I76" s="13">
        <v>0</v>
      </c>
      <c r="J76" s="13"/>
      <c r="K76" s="13"/>
      <c r="L76" s="13">
        <f>L75-BS!L11</f>
        <v>0</v>
      </c>
      <c r="M76" s="13"/>
      <c r="N76" s="13"/>
      <c r="O76" s="13"/>
      <c r="Q76" s="66"/>
      <c r="R76" s="38"/>
      <c r="S76" s="66"/>
      <c r="T76" s="38"/>
      <c r="U76" s="38"/>
      <c r="V76" s="38"/>
    </row>
    <row r="77" spans="1:22" ht="21" customHeight="1">
      <c r="A77" s="153" t="s">
        <v>188</v>
      </c>
      <c r="B77" s="151"/>
      <c r="C77" s="34"/>
      <c r="D77" s="159"/>
      <c r="H77" s="13"/>
      <c r="I77" s="13"/>
      <c r="J77" s="13"/>
      <c r="K77" s="13"/>
      <c r="L77" s="13"/>
      <c r="M77" s="51"/>
      <c r="N77" s="13"/>
      <c r="O77" s="13"/>
      <c r="Q77" s="64"/>
      <c r="R77" s="38"/>
      <c r="S77" s="64"/>
      <c r="T77" s="38"/>
      <c r="U77" s="38"/>
      <c r="V77" s="38"/>
    </row>
    <row r="78" spans="1:22" ht="21" customHeight="1">
      <c r="A78" s="34" t="s">
        <v>189</v>
      </c>
      <c r="B78" s="151"/>
      <c r="C78" s="34"/>
      <c r="D78" s="159"/>
      <c r="H78" s="13"/>
      <c r="I78" s="15"/>
      <c r="J78" s="13"/>
      <c r="K78" s="15"/>
      <c r="L78" s="15"/>
      <c r="M78" s="15"/>
      <c r="N78" s="15"/>
      <c r="O78" s="13"/>
      <c r="Q78" s="160"/>
      <c r="R78" s="38"/>
      <c r="S78" s="160"/>
      <c r="T78" s="38"/>
      <c r="U78" s="38"/>
      <c r="V78" s="38"/>
    </row>
    <row r="79" spans="1:22" ht="21" customHeight="1">
      <c r="B79" s="34" t="s">
        <v>203</v>
      </c>
      <c r="C79" s="151"/>
      <c r="D79" s="159"/>
      <c r="E79" s="38"/>
      <c r="H79" s="13">
        <v>41158</v>
      </c>
      <c r="I79" s="13"/>
      <c r="J79" s="13">
        <v>-61908</v>
      </c>
      <c r="K79" s="36"/>
      <c r="L79" s="36">
        <v>60873</v>
      </c>
      <c r="M79" s="36"/>
      <c r="N79" s="36">
        <v>-28945</v>
      </c>
      <c r="O79" s="13"/>
      <c r="Q79" s="38"/>
      <c r="R79" s="38"/>
      <c r="S79" s="38"/>
      <c r="T79" s="38"/>
      <c r="U79" s="38"/>
      <c r="V79" s="38"/>
    </row>
    <row r="80" spans="1:22" ht="21" customHeight="1">
      <c r="B80" s="34" t="s">
        <v>190</v>
      </c>
      <c r="C80" s="151"/>
      <c r="D80" s="159"/>
      <c r="E80" s="38"/>
      <c r="H80" s="25">
        <v>0</v>
      </c>
      <c r="I80" s="13"/>
      <c r="J80" s="13">
        <v>9828</v>
      </c>
      <c r="K80" s="36"/>
      <c r="L80" s="25">
        <v>0</v>
      </c>
      <c r="M80" s="36"/>
      <c r="N80" s="36">
        <v>9828</v>
      </c>
      <c r="O80" s="13"/>
      <c r="Q80" s="38"/>
      <c r="R80" s="38"/>
      <c r="S80" s="38"/>
      <c r="T80" s="38"/>
      <c r="U80" s="38"/>
      <c r="V80" s="38"/>
    </row>
    <row r="81" spans="1:22" ht="21" customHeight="1">
      <c r="A81" s="34"/>
      <c r="B81" s="151"/>
      <c r="C81" s="34"/>
      <c r="D81" s="159"/>
      <c r="E81" s="38"/>
      <c r="H81" s="13"/>
      <c r="I81" s="51"/>
      <c r="J81" s="13"/>
      <c r="K81" s="13"/>
      <c r="L81" s="13"/>
      <c r="M81" s="13"/>
      <c r="N81" s="13"/>
      <c r="O81" s="13"/>
      <c r="Q81" s="38"/>
      <c r="R81" s="38"/>
      <c r="S81" s="38"/>
      <c r="T81" s="38"/>
      <c r="U81" s="38"/>
      <c r="V81" s="38"/>
    </row>
    <row r="82" spans="1:22" ht="21" customHeight="1">
      <c r="A82" s="34" t="s">
        <v>40</v>
      </c>
      <c r="B82" s="151"/>
      <c r="C82" s="34"/>
      <c r="D82" s="34"/>
      <c r="E82" s="34"/>
      <c r="F82" s="34"/>
      <c r="G82" s="34"/>
      <c r="H82" s="13"/>
      <c r="I82" s="13"/>
      <c r="J82" s="13"/>
      <c r="K82" s="13"/>
      <c r="L82" s="13"/>
      <c r="M82" s="13"/>
      <c r="N82" s="13"/>
      <c r="Q82" s="38"/>
      <c r="R82" s="38"/>
      <c r="S82" s="38"/>
      <c r="T82" s="38"/>
      <c r="U82" s="38"/>
      <c r="V82" s="38"/>
    </row>
    <row r="83" spans="1:22" ht="23.25" customHeight="1">
      <c r="H83" s="19"/>
      <c r="I83" s="13"/>
      <c r="J83" s="19"/>
      <c r="K83" s="19"/>
      <c r="L83" s="19"/>
      <c r="M83" s="19"/>
      <c r="N83" s="19"/>
      <c r="Q83" s="38"/>
      <c r="R83" s="38"/>
      <c r="S83" s="38"/>
      <c r="T83" s="38"/>
      <c r="U83" s="38"/>
      <c r="V83" s="38"/>
    </row>
    <row r="84" spans="1:22" ht="23.25" customHeight="1">
      <c r="Q84" s="38"/>
      <c r="R84" s="38"/>
      <c r="S84" s="38"/>
      <c r="T84" s="38"/>
      <c r="U84" s="38"/>
      <c r="V84" s="38"/>
    </row>
    <row r="85" spans="1:22" ht="23.25" customHeight="1">
      <c r="Q85" s="38"/>
      <c r="R85" s="38"/>
      <c r="S85" s="38"/>
      <c r="T85" s="38"/>
      <c r="U85" s="38"/>
      <c r="V85" s="38"/>
    </row>
  </sheetData>
  <mergeCells count="4">
    <mergeCell ref="H6:J6"/>
    <mergeCell ref="L6:N6"/>
    <mergeCell ref="H52:J52"/>
    <mergeCell ref="L52:N52"/>
  </mergeCells>
  <pageMargins left="0.9055118110236221" right="0.19685039370078741" top="0.78740157480314965" bottom="0.19685039370078741" header="0.19685039370078741" footer="0.19685039370078741"/>
  <pageSetup paperSize="9" scale="83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Banjong Jokloy</cp:lastModifiedBy>
  <cp:lastPrinted>2019-08-13T08:59:35Z</cp:lastPrinted>
  <dcterms:created xsi:type="dcterms:W3CDTF">2019-07-29T13:14:02Z</dcterms:created>
  <dcterms:modified xsi:type="dcterms:W3CDTF">2019-08-13T11:57:51Z</dcterms:modified>
</cp:coreProperties>
</file>