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A:\18) ปิดงบการเงินรายเดือน\2019\6) June.2019\FS_Audit\SET\"/>
    </mc:Choice>
  </mc:AlternateContent>
  <bookViews>
    <workbookView xWindow="0" yWindow="0" windowWidth="20490" windowHeight="7905" activeTab="4"/>
  </bookViews>
  <sheets>
    <sheet name="BS_E" sheetId="1" r:id="rId1"/>
    <sheet name="PL_E" sheetId="2" r:id="rId2"/>
    <sheet name="conso_E" sheetId="3" r:id="rId3"/>
    <sheet name="Company_E" sheetId="4" r:id="rId4"/>
    <sheet name="CF_E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</externalReferences>
  <definedNames>
    <definedName name="___________FAX2" hidden="1">[1]BRIXCUV!$R$23:$W$23</definedName>
    <definedName name="__________FAX2" hidden="1">[1]BRIXCUV!$R$23:$W$23</definedName>
    <definedName name="_________FAX2" hidden="1">[2]BRIXCUV!$R$23:$W$23</definedName>
    <definedName name="________FAX2" hidden="1">[2]BRIXCUV!$R$23:$W$23</definedName>
    <definedName name="_______FAX2" hidden="1">[3]BRIXCUV!$R$23:$W$23</definedName>
    <definedName name="______FAX2" hidden="1">[4]BRIXCUV!$R$23:$W$23</definedName>
    <definedName name="_____FAX2" hidden="1">[2]BRIXCUV!$R$23:$W$23</definedName>
    <definedName name="____FAX2" hidden="1">[5]BRIXCUV!$R$23:$W$23</definedName>
    <definedName name="___FAX2" hidden="1">[5]BRIXCUV!$R$23:$W$23</definedName>
    <definedName name="__1__123Graph_AChart_1" hidden="1">[6]BRIXCUV!$R$23:$W$23</definedName>
    <definedName name="__123Graph_A" hidden="1">#REF!</definedName>
    <definedName name="__123Graph_B" hidden="1">#REF!</definedName>
    <definedName name="__123Graph_D" hidden="1">#REF!</definedName>
    <definedName name="__123Graph_LBL_A" hidden="1">'[7]D-Lab'!#REF!</definedName>
    <definedName name="__123Graph_LBL_B" hidden="1">'[7]D-Lab'!#REF!</definedName>
    <definedName name="__123Graph_X" hidden="1">#REF!</definedName>
    <definedName name="__2__123Graph_BChart_1" hidden="1">[6]BRIXCUV!$R$24:$W$24</definedName>
    <definedName name="__3__123Graph_CChart_1" hidden="1">[6]BRIXCUV!$R$25:$W$25</definedName>
    <definedName name="__4__123Graph_AChart_1" hidden="1">[2]BRIXCUV!$R$23:$W$23</definedName>
    <definedName name="__FAX2" hidden="1">[5]BRIXCUV!$R$23:$W$23</definedName>
    <definedName name="_004" hidden="1">#REF!</definedName>
    <definedName name="_1__123Graph_AChart_1" hidden="1">[8]BRIXCUV!$R$23:$W$23</definedName>
    <definedName name="_11__123Graph_AChart_1" hidden="1">[9]BRIXCUV!$R$23:$W$23</definedName>
    <definedName name="_12__123Graph_CChart_1" hidden="1">[2]BRIXCUV!$R$25:$W$25</definedName>
    <definedName name="_13__123Graph_AChart_1" hidden="1">[5]BRIXCUV!$R$23:$W$23</definedName>
    <definedName name="_16__123Graph_AChart_1" hidden="1">[10]BRIXCUV!$R$23:$W$23</definedName>
    <definedName name="_2__123Graph_BChart_1" hidden="1">[8]BRIXCUV!$R$24:$W$24</definedName>
    <definedName name="_22__123Graph_BChart_1" hidden="1">[9]BRIXCUV!$R$24:$W$24</definedName>
    <definedName name="_2555" hidden="1">#REF!</definedName>
    <definedName name="_26__123Graph_BChart_1" hidden="1">[5]BRIXCUV!$R$24:$W$24</definedName>
    <definedName name="_27__123Graph_BChart_1" hidden="1">[10]BRIXCUV!$R$24:$W$24</definedName>
    <definedName name="_3__123Graph_AChart_1" hidden="1">[5]BRIXCUV!$R$23:$W$23</definedName>
    <definedName name="_3__123Graph_CChart_1" hidden="1">[8]BRIXCUV!$R$25:$W$25</definedName>
    <definedName name="_33__123Graph_CChart_1" hidden="1">[9]BRIXCUV!$R$25:$W$25</definedName>
    <definedName name="_38__123Graph_CChart_1" hidden="1">[10]BRIXCUV!$R$25:$W$25</definedName>
    <definedName name="_39__123Graph_CChart_1" hidden="1">[5]BRIXCUV!$R$25:$W$25</definedName>
    <definedName name="_4__123Graph_AChart_1" hidden="1">[3]BRIXCUV!$R$23:$W$23</definedName>
    <definedName name="_4__123Graph_BChart_1" hidden="1">[1]BRIXCUV!$R$24:$W$24</definedName>
    <definedName name="_5__123Graph_BChart_1" hidden="1">[3]BRIXCUV!$R$24:$W$24</definedName>
    <definedName name="_6__123Graph_BChart_1" hidden="1">[5]BRIXCUV!$R$24:$W$24</definedName>
    <definedName name="_6__123Graph_CChart_1" hidden="1">[3]BRIXCUV!$R$25:$W$25</definedName>
    <definedName name="_8__123Graph_BChart_1" hidden="1">[2]BRIXCUV!$R$24:$W$24</definedName>
    <definedName name="_9__123Graph_CChart_1" hidden="1">[5]BRIXCUV!$R$25:$W$25</definedName>
    <definedName name="_Dist_Bin" hidden="1">#REF!</definedName>
    <definedName name="_Dist_Values" hidden="1">#REF!</definedName>
    <definedName name="_eu_lblSeed1" hidden="1">6648124</definedName>
    <definedName name="_eu_lblSeed2" hidden="1">3105613</definedName>
    <definedName name="_eu_lblSeed3" hidden="1">9092828</definedName>
    <definedName name="_eu_lblSeed4" hidden="1">8231087</definedName>
    <definedName name="_eu_lblSeed5" hidden="1">8045525</definedName>
    <definedName name="_eu_lblSeed6" hidden="1">1463957</definedName>
    <definedName name="_eu_lblSeed7" hidden="1">1146085</definedName>
    <definedName name="_eu_lblSeed8" hidden="1">0</definedName>
    <definedName name="_FAX2" hidden="1">[10]BRIXCUV!$R$23:$W$23</definedName>
    <definedName name="_Fill" hidden="1">#REF!</definedName>
    <definedName name="_xlnm._FilterDatabase" hidden="1">#REF!</definedName>
    <definedName name="_Key1" hidden="1">[11]คีย์ข้อมูลรายละเอียดต่างๆ!#REF!</definedName>
    <definedName name="_Key2" hidden="1">#REF!</definedName>
    <definedName name="_Order1" hidden="1">255</definedName>
    <definedName name="_Order2" hidden="1">255</definedName>
    <definedName name="_sec1" hidden="1">{"cashflow",#N/A,FALSE,"cash flow"}</definedName>
    <definedName name="_Sort" hidden="1">#REF!</definedName>
    <definedName name="aa_ss" hidden="1">#REF!</definedName>
    <definedName name="aaa" hidden="1">{"conso",#N/A,FALSE,"cash flow"}</definedName>
    <definedName name="aaaa" hidden="1">{"cashflow",#N/A,FALSE,"cash flow"}</definedName>
    <definedName name="aaaaa" hidden="1">{"conso",#N/A,FALSE,"cash flow"}</definedName>
    <definedName name="aaaaaaa" hidden="1">{"conso",#N/A,FALSE,"cash flow"}</definedName>
    <definedName name="abc" hidden="1">{"cashflow",#N/A,FALSE,"cash flow"}</definedName>
    <definedName name="aqaq" hidden="1">{"cashflow",#N/A,FALSE,"cash flow"}</definedName>
    <definedName name="AS2DocOpenMode" hidden="1">"AS2DocumentEdit"</definedName>
    <definedName name="assfgg" hidden="1">#REF!</definedName>
    <definedName name="axaax" hidden="1">{"cashflow",#N/A,FALSE,"cash flow"}</definedName>
    <definedName name="axaxax" hidden="1">{"conso",#N/A,FALSE,"cash flow"}</definedName>
    <definedName name="bbbbb" hidden="1">{"conso",#N/A,FALSE,"cash flow"}</definedName>
    <definedName name="bk" hidden="1">{"cashflow",#N/A,FALSE,"cash flow"}</definedName>
    <definedName name="bnbj" hidden="1">#REF!</definedName>
    <definedName name="CBWorkbookPriority" hidden="1">-170780926</definedName>
    <definedName name="cccc" hidden="1">#REF!</definedName>
    <definedName name="d" hidden="1">{"conso",#N/A,FALSE,"cash flow"}</definedName>
    <definedName name="DATA_01" hidden="1">#REF!</definedName>
    <definedName name="DATA_06" hidden="1">#REF!</definedName>
    <definedName name="DATA_08" hidden="1">#REF!</definedName>
    <definedName name="DATA_x06" hidden="1">#REF!</definedName>
    <definedName name="dd" hidden="1">{"conso",#N/A,FALSE,"cash flow"}</definedName>
    <definedName name="dddddd" hidden="1">#REF!</definedName>
    <definedName name="dfgdf" hidden="1">{"conso",#N/A,FALSE,"cash flow"}</definedName>
    <definedName name="dqfFAA" hidden="1">#REF!</definedName>
    <definedName name="eefrh" hidden="1">{"cashflow",#N/A,FALSE,"cash flow"}</definedName>
    <definedName name="eqq" hidden="1">{"cashflow",#N/A,FALSE,"cash flow"}</definedName>
    <definedName name="ewew" hidden="1">{"cashflow",#N/A,FALSE,"cash flow"}</definedName>
    <definedName name="fff" hidden="1">{"cashflow",#N/A,FALSE,"cash flow"}</definedName>
    <definedName name="fgh" hidden="1">#REF!</definedName>
    <definedName name="fgnfn" hidden="1">#REF!</definedName>
    <definedName name="fgsg" hidden="1">#REF!</definedName>
    <definedName name="gf" hidden="1">#REF!</definedName>
    <definedName name="ggfkt" hidden="1">#REF!</definedName>
    <definedName name="ggt" hidden="1">#REF!</definedName>
    <definedName name="hh" hidden="1">{"conso",#N/A,FALSE,"cash flow"}</definedName>
    <definedName name="hhj" hidden="1">[12]BRIXCUV!$R$12:$W$12</definedName>
    <definedName name="hitech" hidden="1">#REF!</definedName>
    <definedName name="hitech123" hidden="1">#REF!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Jchaeyt" hidden="1">#REF!</definedName>
    <definedName name="jghkd" hidden="1">#REF!</definedName>
    <definedName name="jhk" hidden="1">#REF!</definedName>
    <definedName name="jjj" hidden="1">{"cashflow",#N/A,FALSE,"cash flow"}</definedName>
    <definedName name="jjkjk" hidden="1">[13]BRIXCUV!$R$23:$W$23</definedName>
    <definedName name="jkjhjkyu" hidden="1">#REF!</definedName>
    <definedName name="khgdjgh" hidden="1">#REF!</definedName>
    <definedName name="khjgdfgfhghi" hidden="1">{"cashflow",#N/A,FALSE,"cash flow"}</definedName>
    <definedName name="KHJGDFGFHGHJ" hidden="1">{"cashflow",#N/A,FALSE,"cash flow"}</definedName>
    <definedName name="kim" hidden="1">#REF!</definedName>
    <definedName name="kjj" hidden="1">#REF!</definedName>
    <definedName name="kjjhj" hidden="1">{"cashflow",#N/A,FALSE,"cash flow"}</definedName>
    <definedName name="kkk" hidden="1">#REF!</definedName>
    <definedName name="LOC" hidden="1">#REF!</definedName>
    <definedName name="m" hidden="1">#REF!</definedName>
    <definedName name="moderntrade" hidden="1">#REF!</definedName>
    <definedName name="MT" hidden="1">#REF!</definedName>
    <definedName name="ni" hidden="1">{"conso",#N/A,FALSE,"cash flow"}</definedName>
    <definedName name="nii" hidden="1">#REF!</definedName>
    <definedName name="njjl" hidden="1">#REF!</definedName>
    <definedName name="nok" hidden="1">#REF!</definedName>
    <definedName name="nu" hidden="1">{"cashflow",#N/A,FALSE,"cash flow"}</definedName>
    <definedName name="nuu" hidden="1">{"cashflow",#N/A,FALSE,"cash flow"}</definedName>
    <definedName name="old" hidden="1">#REF!</definedName>
    <definedName name="opo" hidden="1">#REF!</definedName>
    <definedName name="PL" hidden="1">{"cashflow",#N/A,FALSE,"cash flow"}</definedName>
    <definedName name="po" hidden="1">#REF!</definedName>
    <definedName name="_xlnm.Print_Area" localSheetId="0">BS_E!$A$1:$O$99</definedName>
    <definedName name="_xlnm.Print_Area" localSheetId="4">CF_E!$A$1:$O$83</definedName>
    <definedName name="_xlnm.Print_Area" localSheetId="2">conso_E!$A$1:$U$26</definedName>
    <definedName name="_xlnm.Print_Area" localSheetId="1">PL_E!$A$1:$N$95</definedName>
    <definedName name="project" hidden="1">#REF!</definedName>
    <definedName name="q" hidden="1">#REF!</definedName>
    <definedName name="QA" hidden="1">{"conso",#N/A,FALSE,"cash flow"}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E" hidden="1">{"cashflow",#N/A,FALSE,"cash flow"}</definedName>
    <definedName name="qqqqq" hidden="1">{"cashflow",#N/A,FALSE,"cash flow"}</definedName>
    <definedName name="qqqqqq" hidden="1">{"cashflow",#N/A,FALSE,"cash flow"}</definedName>
    <definedName name="QW" hidden="1">{"cashflow",#N/A,FALSE,"cash flow"}</definedName>
    <definedName name="qwe" hidden="1">#REF!</definedName>
    <definedName name="qwqwq" hidden="1">{"cashflow",#N/A,FALSE,"cash flow"}</definedName>
    <definedName name="rer" hidden="1">{"cashflow",#N/A,FALSE,"cash flow"}</definedName>
    <definedName name="rere" hidden="1">{"conso",#N/A,FALSE,"cash flow"}</definedName>
    <definedName name="sa" hidden="1">#REF!</definedName>
    <definedName name="sakda" hidden="1">{"cashflow",#N/A,FALSE,"cash flow"}</definedName>
    <definedName name="sakda.p" hidden="1">{"conso",#N/A,FALSE,"cash flow"}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dfsdfdsfdgdfgdfsdfdgd" hidden="1">{"cashflow",#N/A,FALSE,"cash flow"}</definedName>
    <definedName name="seacc" hidden="1">{"cashflow",#N/A,FALSE,"cash flow"}</definedName>
    <definedName name="ss" hidden="1">{"cashflow",#N/A,FALSE,"cash flow"}</definedName>
    <definedName name="sssss" hidden="1">{"conso",#N/A,FALSE,"cash flow"}</definedName>
    <definedName name="STATUS" hidden="1">[14]BRIXCUV!$R$23:$W$23</definedName>
    <definedName name="stu" hidden="1">[14]BRIXCUV!$R$23:$W$23</definedName>
    <definedName name="TextRefCopyRangeCount" hidden="1">4</definedName>
    <definedName name="thep" hidden="1">#REF!</definedName>
    <definedName name="tok" hidden="1">#REF!</definedName>
    <definedName name="ton" hidden="1">#REF!</definedName>
    <definedName name="tong" hidden="1">#REF!</definedName>
    <definedName name="ttys" hidden="1">#REF!</definedName>
    <definedName name="tyuty" hidden="1">#REF!</definedName>
    <definedName name="un" hidden="1">#REF!</definedName>
    <definedName name="vvv" hidden="1">{"cashflow",#N/A,FALSE,"cash flow"}</definedName>
    <definedName name="vvvv" hidden="1">#REF!</definedName>
    <definedName name="w" hidden="1">#REF!</definedName>
    <definedName name="WATER" hidden="1">[9]BRIXCUV!$R$25:$W$25</definedName>
    <definedName name="WATWR1" hidden="1">[9]BRIXCUV!$R$24:$W$24</definedName>
    <definedName name="wer" hidden="1">#REF!</definedName>
    <definedName name="werhtyu" hidden="1">#REF!</definedName>
    <definedName name="WHO" hidden="1">#REF!</definedName>
    <definedName name="wichan" hidden="1">#REF!</definedName>
    <definedName name="wqwqw" hidden="1">{"cashflow",#N/A,FALSE,"cash flow"}</definedName>
    <definedName name="wrn.Cashflow." hidden="1">{"cashflow",#N/A,FALSE,"cash flow"}</definedName>
    <definedName name="wrn.conso." hidden="1">{"conso",#N/A,FALSE,"cash flow"}</definedName>
    <definedName name="ww" hidden="1">#REF!</definedName>
    <definedName name="wwqq" hidden="1">{"cashflow",#N/A,FALSE,"cash flow"}</definedName>
    <definedName name="x" hidden="1">#REF!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xc" hidden="1">#REF!</definedName>
    <definedName name="XREF_COLUMN_1" hidden="1">#REF!</definedName>
    <definedName name="XREF_COLUMN_10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10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6" hidden="1">#REF!</definedName>
    <definedName name="XRefCopy17" hidden="1">#REF!</definedName>
    <definedName name="XRefCopy17Row" hidden="1">#REF!</definedName>
    <definedName name="XRefCopy18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1" hidden="1">#REF!</definedName>
    <definedName name="XRefCopy21Row" hidden="1">#REF!</definedName>
    <definedName name="XRefCopy22" hidden="1">#REF!</definedName>
    <definedName name="XRefCopy23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2" hidden="1">#REF!</definedName>
    <definedName name="XRefCopy42Row" hidden="1">#REF!</definedName>
    <definedName name="XRefCopy43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1" hidden="1">#REF!</definedName>
    <definedName name="XRefCopy52" hidden="1">#REF!</definedName>
    <definedName name="XRefCopy53" hidden="1">#REF!</definedName>
    <definedName name="XRefCopy54" hidden="1">#REF!</definedName>
    <definedName name="XRefCopy55" hidden="1">#REF!</definedName>
    <definedName name="XRefCopy56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9" hidden="1">#REF!</definedName>
    <definedName name="XRefCopy9Row" hidden="1">#REF!</definedName>
    <definedName name="XRefCopyRangeCount" hidden="1">63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1" hidden="1">#REF!</definedName>
    <definedName name="XRefPaste42" hidden="1">#REF!</definedName>
    <definedName name="XRefPaste43" hidden="1">#REF!</definedName>
    <definedName name="XRefPaste44" hidden="1">#REF!</definedName>
    <definedName name="XRefPaste45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52</definedName>
    <definedName name="XXX" hidden="1">{"conso",#N/A,FALSE,"cash flow"}</definedName>
    <definedName name="xxxx" hidden="1">#REF!</definedName>
    <definedName name="xxxxx" hidden="1">{"cashflow",#N/A,FALSE,"cash flow"}</definedName>
    <definedName name="ytnmt" hidden="1">[10]BRIXCUV!$R$23:$W$23</definedName>
    <definedName name="yukiyu" hidden="1">#REF!</definedName>
    <definedName name="zaxa" hidden="1">{"conso",#N/A,FALSE,"cash flow"}</definedName>
    <definedName name="zaza" hidden="1">{"conso",#N/A,FALSE,"cash flow"}</definedName>
    <definedName name="zz" hidden="1">{"cashflow",#N/A,FALSE,"cash flow"}</definedName>
    <definedName name="กกก" hidden="1">#REF!</definedName>
    <definedName name="กกกกกก" hidden="1">{"conso",#N/A,FALSE,"cash flow"}</definedName>
    <definedName name="กาน" hidden="1">#REF!</definedName>
    <definedName name="กาน123" hidden="1">#REF!</definedName>
    <definedName name="งบ" hidden="1">#REF!</definedName>
    <definedName name="จจจจจจ" hidden="1">{"conso",#N/A,FALSE,"cash flow"}</definedName>
    <definedName name="ธฌฏฌ" hidden="1">'[7]D-Lab'!#REF!</definedName>
    <definedName name="นา" hidden="1">#REF!</definedName>
    <definedName name="นื" hidden="1">#REF!</definedName>
    <definedName name="ป" hidden="1">#REF!</definedName>
    <definedName name="ประมาณการรายได้1" hidden="1">#REF!</definedName>
    <definedName name="ประหน้างบบรรจุ1" hidden="1">#REF!</definedName>
    <definedName name="ฟก" hidden="1">#REF!</definedName>
    <definedName name="ฟฟ" hidden="1">#REF!</definedName>
    <definedName name="โมเดริน" hidden="1">#REF!</definedName>
    <definedName name="รนาก" hidden="1">#REF!</definedName>
    <definedName name="รวม1" hidden="1">#REF!</definedName>
    <definedName name="ส่งงบ" hidden="1">{"cashflow",#N/A,FALSE,"cash flow"}</definedName>
    <definedName name="หด" hidden="1">#REF!</definedName>
    <definedName name="หหห" hidden="1">{"cashflow",#N/A,FALSE,"cash flow"}</definedName>
    <definedName name="หหหห" hidden="1">#REF!</definedName>
    <definedName name="หหหหหหห" hidden="1">{"cashflow",#N/A,FALSE,"cash flow"}</definedName>
    <definedName name="อุ้ย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R26" i="4" l="1"/>
  <c r="P26" i="4"/>
  <c r="L26" i="4"/>
  <c r="J26" i="4"/>
  <c r="K26" i="4"/>
  <c r="H26" i="4"/>
  <c r="F26" i="4"/>
  <c r="T24" i="3"/>
  <c r="R24" i="3"/>
  <c r="L24" i="3"/>
  <c r="J24" i="3"/>
  <c r="H24" i="3"/>
  <c r="F24" i="3"/>
  <c r="L93" i="2"/>
  <c r="T22" i="3" l="1"/>
  <c r="T20" i="3"/>
  <c r="T19" i="3"/>
  <c r="L21" i="1"/>
  <c r="H21" i="1"/>
  <c r="J21" i="1"/>
  <c r="N21" i="1"/>
  <c r="N73" i="5" l="1"/>
  <c r="J73" i="5"/>
  <c r="H73" i="5"/>
  <c r="N62" i="5"/>
  <c r="J62" i="5"/>
  <c r="J25" i="4"/>
  <c r="R24" i="4"/>
  <c r="J23" i="4"/>
  <c r="H23" i="4"/>
  <c r="H25" i="4" s="1"/>
  <c r="F23" i="4"/>
  <c r="F25" i="4" s="1"/>
  <c r="R20" i="4"/>
  <c r="P20" i="4"/>
  <c r="J17" i="4"/>
  <c r="J18" i="4" s="1"/>
  <c r="H17" i="4"/>
  <c r="H18" i="4" s="1"/>
  <c r="F17" i="4"/>
  <c r="F18" i="4" s="1"/>
  <c r="P15" i="4"/>
  <c r="P14" i="4"/>
  <c r="P21" i="3"/>
  <c r="P23" i="3" s="1"/>
  <c r="J21" i="3"/>
  <c r="J23" i="3" s="1"/>
  <c r="H21" i="3"/>
  <c r="H23" i="3" s="1"/>
  <c r="F21" i="3"/>
  <c r="F23" i="3" s="1"/>
  <c r="T18" i="3"/>
  <c r="R18" i="3"/>
  <c r="J16" i="3"/>
  <c r="P15" i="3"/>
  <c r="P16" i="3" s="1"/>
  <c r="J15" i="3"/>
  <c r="H15" i="3"/>
  <c r="H16" i="3" s="1"/>
  <c r="F15" i="3"/>
  <c r="F16" i="3" s="1"/>
  <c r="R13" i="3"/>
  <c r="T12" i="3"/>
  <c r="R12" i="3"/>
  <c r="N86" i="2"/>
  <c r="N16" i="4" s="1"/>
  <c r="L86" i="2"/>
  <c r="J86" i="2"/>
  <c r="N14" i="3" s="1"/>
  <c r="H86" i="2"/>
  <c r="N74" i="2"/>
  <c r="J74" i="2"/>
  <c r="L74" i="2"/>
  <c r="H74" i="2"/>
  <c r="N67" i="2"/>
  <c r="N75" i="2" s="1"/>
  <c r="N77" i="2" s="1"/>
  <c r="J67" i="2"/>
  <c r="L67" i="2"/>
  <c r="H67" i="2"/>
  <c r="N39" i="2"/>
  <c r="L39" i="2"/>
  <c r="J39" i="2"/>
  <c r="H39" i="2"/>
  <c r="N27" i="2"/>
  <c r="J27" i="2"/>
  <c r="L27" i="2"/>
  <c r="H27" i="2"/>
  <c r="N20" i="2"/>
  <c r="N28" i="2" s="1"/>
  <c r="N30" i="2" s="1"/>
  <c r="N32" i="2" s="1"/>
  <c r="N41" i="2" s="1"/>
  <c r="J20" i="2"/>
  <c r="J28" i="2" s="1"/>
  <c r="J30" i="2" s="1"/>
  <c r="J32" i="2" s="1"/>
  <c r="L20" i="2"/>
  <c r="H20" i="2"/>
  <c r="N91" i="1"/>
  <c r="J91" i="1"/>
  <c r="H91" i="1"/>
  <c r="N67" i="1"/>
  <c r="J67" i="1"/>
  <c r="L67" i="1"/>
  <c r="H67" i="1"/>
  <c r="N61" i="1"/>
  <c r="J61" i="1"/>
  <c r="J68" i="1" s="1"/>
  <c r="J92" i="1" s="1"/>
  <c r="L61" i="1"/>
  <c r="H61" i="1"/>
  <c r="H68" i="1" s="1"/>
  <c r="N33" i="1"/>
  <c r="N34" i="1" s="1"/>
  <c r="J33" i="1"/>
  <c r="J34" i="1" s="1"/>
  <c r="H33" i="1"/>
  <c r="L33" i="1"/>
  <c r="L34" i="1" s="1"/>
  <c r="H34" i="1"/>
  <c r="J41" i="2" l="1"/>
  <c r="L91" i="1"/>
  <c r="L73" i="5"/>
  <c r="L62" i="5"/>
  <c r="H62" i="5"/>
  <c r="L28" i="2"/>
  <c r="L30" i="2" s="1"/>
  <c r="L32" i="2" s="1"/>
  <c r="L41" i="2" s="1"/>
  <c r="L46" i="2" s="1"/>
  <c r="H28" i="2"/>
  <c r="H30" i="2" s="1"/>
  <c r="H32" i="2" s="1"/>
  <c r="H41" i="2" s="1"/>
  <c r="H46" i="2" s="1"/>
  <c r="H92" i="1"/>
  <c r="H93" i="1" s="1"/>
  <c r="N68" i="1"/>
  <c r="N92" i="1" s="1"/>
  <c r="N93" i="1" s="1"/>
  <c r="H75" i="2"/>
  <c r="H77" i="2" s="1"/>
  <c r="L75" i="2"/>
  <c r="L77" i="2" s="1"/>
  <c r="J75" i="2"/>
  <c r="J77" i="2" s="1"/>
  <c r="R14" i="3"/>
  <c r="R15" i="3" s="1"/>
  <c r="R16" i="3" s="1"/>
  <c r="T14" i="3"/>
  <c r="N15" i="3"/>
  <c r="N16" i="3" s="1"/>
  <c r="N21" i="3"/>
  <c r="N23" i="3" s="1"/>
  <c r="R21" i="3"/>
  <c r="R23" i="3" s="1"/>
  <c r="P16" i="4"/>
  <c r="P17" i="4" s="1"/>
  <c r="P18" i="4" s="1"/>
  <c r="N17" i="4"/>
  <c r="N18" i="4" s="1"/>
  <c r="R16" i="4"/>
  <c r="J93" i="1"/>
  <c r="L68" i="1"/>
  <c r="L92" i="1" s="1"/>
  <c r="L93" i="1" s="1"/>
  <c r="N10" i="5"/>
  <c r="N27" i="5" s="1"/>
  <c r="N79" i="2"/>
  <c r="P23" i="4"/>
  <c r="P25" i="4" s="1"/>
  <c r="R22" i="4"/>
  <c r="N23" i="4"/>
  <c r="N25" i="4" s="1"/>
  <c r="R14" i="4"/>
  <c r="N42" i="5" l="1"/>
  <c r="N44" i="5" s="1"/>
  <c r="N74" i="5" s="1"/>
  <c r="N76" i="5" s="1"/>
  <c r="L15" i="4"/>
  <c r="N88" i="2"/>
  <c r="J10" i="5"/>
  <c r="J27" i="5" s="1"/>
  <c r="J79" i="2"/>
  <c r="L10" i="5"/>
  <c r="L27" i="5" s="1"/>
  <c r="L42" i="5" s="1"/>
  <c r="L44" i="5" s="1"/>
  <c r="L74" i="5" s="1"/>
  <c r="L76" i="5" s="1"/>
  <c r="L79" i="2"/>
  <c r="H10" i="5"/>
  <c r="H27" i="5" s="1"/>
  <c r="H42" i="5" s="1"/>
  <c r="H44" i="5" s="1"/>
  <c r="H74" i="5" s="1"/>
  <c r="H76" i="5" s="1"/>
  <c r="H79" i="2"/>
  <c r="J42" i="5" l="1"/>
  <c r="J44" i="5" s="1"/>
  <c r="J74" i="5" s="1"/>
  <c r="J76" i="5" s="1"/>
  <c r="H88" i="2"/>
  <c r="H93" i="2" s="1"/>
  <c r="L13" i="3"/>
  <c r="J88" i="2"/>
  <c r="L88" i="2"/>
  <c r="L17" i="4"/>
  <c r="L18" i="4" s="1"/>
  <c r="R15" i="4"/>
  <c r="R17" i="4" s="1"/>
  <c r="R18" i="4" s="1"/>
  <c r="T13" i="3" l="1"/>
  <c r="T15" i="3" s="1"/>
  <c r="T16" i="3" s="1"/>
  <c r="L15" i="3"/>
  <c r="L16" i="3" s="1"/>
  <c r="T21" i="3"/>
  <c r="T23" i="3" s="1"/>
  <c r="L21" i="3"/>
  <c r="L23" i="3" s="1"/>
  <c r="L23" i="4"/>
  <c r="L25" i="4" s="1"/>
  <c r="R21" i="4"/>
  <c r="R23" i="4" s="1"/>
  <c r="R25" i="4" s="1"/>
</calcChain>
</file>

<file path=xl/sharedStrings.xml><?xml version="1.0" encoding="utf-8"?>
<sst xmlns="http://schemas.openxmlformats.org/spreadsheetml/2006/main" count="389" uniqueCount="209">
  <si>
    <t>Khonburi Sugar Public Company Limited and its subsidiaries</t>
  </si>
  <si>
    <t>Statement of financial position</t>
  </si>
  <si>
    <t>As at 30 June 2019</t>
  </si>
  <si>
    <t>(Unit: Thousand Baht)</t>
  </si>
  <si>
    <t xml:space="preserve">Consolidated </t>
  </si>
  <si>
    <t>Separate</t>
  </si>
  <si>
    <t>financial statements</t>
  </si>
  <si>
    <t>Note</t>
  </si>
  <si>
    <t>30 June 2019</t>
  </si>
  <si>
    <t>31 December 2018</t>
  </si>
  <si>
    <t>(Unaudited</t>
  </si>
  <si>
    <t>(Audited)</t>
  </si>
  <si>
    <t>but reviewed)</t>
  </si>
  <si>
    <t>Assets</t>
  </si>
  <si>
    <t>Current assets</t>
  </si>
  <si>
    <t>Cash and cash equivalents</t>
  </si>
  <si>
    <t>Trade and other receivables</t>
  </si>
  <si>
    <t>5,6</t>
  </si>
  <si>
    <t>Current portion of sugar cane plantation receivables</t>
  </si>
  <si>
    <t>Short-term loans to related parties</t>
  </si>
  <si>
    <t xml:space="preserve">Inventories </t>
  </si>
  <si>
    <t>Current portion of amounts due from the Office</t>
  </si>
  <si>
    <t xml:space="preserve">   Of the Cane and Sugar Fund</t>
  </si>
  <si>
    <t>Derivative assets</t>
  </si>
  <si>
    <t>Other current assets</t>
  </si>
  <si>
    <t>Total current assets</t>
  </si>
  <si>
    <t>Non-current assets</t>
  </si>
  <si>
    <t>Investments in subsidiaries</t>
  </si>
  <si>
    <t xml:space="preserve">Other long-term investments </t>
  </si>
  <si>
    <t>Sugar cane plantation receivables - long-term portion</t>
  </si>
  <si>
    <t xml:space="preserve">Amounts due from the Office of the Cane and </t>
  </si>
  <si>
    <t xml:space="preserve">   Sugar Fund - net of current portion</t>
  </si>
  <si>
    <t xml:space="preserve">Property, plant and equipment </t>
  </si>
  <si>
    <t>Intangible assets</t>
  </si>
  <si>
    <t>Advance payment for assets</t>
  </si>
  <si>
    <t>Deferred tax assets</t>
  </si>
  <si>
    <t>Other non-current assets</t>
  </si>
  <si>
    <t>Total non-current assets</t>
  </si>
  <si>
    <t>Total assets</t>
  </si>
  <si>
    <t>The accompanying notes are an integral part of the financial statements.</t>
  </si>
  <si>
    <t>Statement of financial position (continued)</t>
  </si>
  <si>
    <t>Liabilities and shareholders' equity</t>
  </si>
  <si>
    <t>Current liabilities</t>
  </si>
  <si>
    <t>Short-term loans from banks</t>
  </si>
  <si>
    <t>Short-term loans from related parties</t>
  </si>
  <si>
    <t>Short-term loans from Office of the Cane and Sugar Fund</t>
  </si>
  <si>
    <t>Trade and other payables</t>
  </si>
  <si>
    <t>5,17</t>
  </si>
  <si>
    <t>Advance received from the assistance project of the</t>
  </si>
  <si>
    <t xml:space="preserve">   Office of Cane and Sugar Fund</t>
  </si>
  <si>
    <t>Current portion of:</t>
  </si>
  <si>
    <t xml:space="preserve">   - Liabilities under financial lease agreements</t>
  </si>
  <si>
    <t xml:space="preserve">   - Long-term loans from banks</t>
  </si>
  <si>
    <t>Corporate income tax payable</t>
  </si>
  <si>
    <t>Amounts due to the Office of the Cane and Sugar Fund</t>
  </si>
  <si>
    <t>Derivative liabilities</t>
  </si>
  <si>
    <t>Other current liabilities</t>
  </si>
  <si>
    <t>Total current liabilities</t>
  </si>
  <si>
    <t>Non-current liabilities</t>
  </si>
  <si>
    <t>Net of current portion:</t>
  </si>
  <si>
    <t>Provision for long-term employee benefits</t>
  </si>
  <si>
    <t>Total non-current liabilities</t>
  </si>
  <si>
    <t>Total liabilities</t>
  </si>
  <si>
    <t xml:space="preserve"> </t>
  </si>
  <si>
    <t>Shareholders' equity</t>
  </si>
  <si>
    <t>Share capital</t>
  </si>
  <si>
    <t xml:space="preserve">   Registered</t>
  </si>
  <si>
    <t xml:space="preserve">     600,000,000 ordinary shares of Baht 1 each</t>
  </si>
  <si>
    <t xml:space="preserve">   Issued and fully paid up</t>
  </si>
  <si>
    <t>Share premium</t>
  </si>
  <si>
    <t>Retained earnings</t>
  </si>
  <si>
    <t xml:space="preserve">   Appropriated - statutory reserve</t>
  </si>
  <si>
    <t xml:space="preserve">   Unappropriated </t>
  </si>
  <si>
    <t>Other components of shareholders' equity</t>
  </si>
  <si>
    <t>Total shareholders' equity</t>
  </si>
  <si>
    <t>Total liabilities and shareholders' equity</t>
  </si>
  <si>
    <t>Directors</t>
  </si>
  <si>
    <t>(Unaudited but reviewed)</t>
  </si>
  <si>
    <t>Statement of comprehensive income</t>
  </si>
  <si>
    <t>For the three-month period ended 30 June 2019</t>
  </si>
  <si>
    <t>Profit or loss:</t>
  </si>
  <si>
    <t>Revenues</t>
  </si>
  <si>
    <t>Sales income</t>
  </si>
  <si>
    <t>Service income</t>
  </si>
  <si>
    <t>Other income</t>
  </si>
  <si>
    <t xml:space="preserve">   Interest income</t>
  </si>
  <si>
    <t xml:space="preserve">   Gain on exchange</t>
  </si>
  <si>
    <t xml:space="preserve">   Gain on derivatives</t>
  </si>
  <si>
    <t xml:space="preserve">   Dividend income</t>
  </si>
  <si>
    <t xml:space="preserve">   Others</t>
  </si>
  <si>
    <t>Total revenues</t>
  </si>
  <si>
    <t>Expenses</t>
  </si>
  <si>
    <t xml:space="preserve">Cost of sales </t>
  </si>
  <si>
    <t>Cost of services</t>
  </si>
  <si>
    <t>Administrative expenses</t>
  </si>
  <si>
    <t>Loss on derivatives</t>
  </si>
  <si>
    <t>Total expenses</t>
  </si>
  <si>
    <t>Profit before finance cost and income tax</t>
  </si>
  <si>
    <t>Finance cost</t>
  </si>
  <si>
    <t>Other comprehensive income:</t>
  </si>
  <si>
    <t>Other comprehensive income to be reclassified to profit or loss</t>
  </si>
  <si>
    <t xml:space="preserve">   in subsequent periods:</t>
  </si>
  <si>
    <t xml:space="preserve">Unrealised loss from changes in derivative financial instruments </t>
  </si>
  <si>
    <t xml:space="preserve">   - net of income tax</t>
  </si>
  <si>
    <t>Other comprehensive income for the period</t>
  </si>
  <si>
    <t>Total comprehensive income for the period</t>
  </si>
  <si>
    <t>(Unit: Baht)</t>
  </si>
  <si>
    <t>For the six-month period ended 30 June 2019</t>
  </si>
  <si>
    <t xml:space="preserve">Profit before income tax </t>
  </si>
  <si>
    <t>Profit for the period</t>
  </si>
  <si>
    <t xml:space="preserve">Earnings per share </t>
  </si>
  <si>
    <t>Basic earnings per share</t>
  </si>
  <si>
    <t xml:space="preserve">   Net profit for the period</t>
  </si>
  <si>
    <t>Statement of changes in shareholders' equity</t>
  </si>
  <si>
    <t>Consolidated financial statements</t>
  </si>
  <si>
    <t>Other components of equity</t>
  </si>
  <si>
    <t>Other comprehensive income</t>
  </si>
  <si>
    <t>Issued and</t>
  </si>
  <si>
    <t xml:space="preserve"> Unrealised gain (loss)</t>
  </si>
  <si>
    <t>Surplus on business</t>
  </si>
  <si>
    <t>Total other</t>
  </si>
  <si>
    <t>Total</t>
  </si>
  <si>
    <t>fully paid up</t>
  </si>
  <si>
    <t>Appropriated -</t>
  </si>
  <si>
    <t xml:space="preserve">on derivative </t>
  </si>
  <si>
    <t>combination under</t>
  </si>
  <si>
    <t>components of</t>
  </si>
  <si>
    <t>shareholders'</t>
  </si>
  <si>
    <t>share capital</t>
  </si>
  <si>
    <t>statutory reserve</t>
  </si>
  <si>
    <t>Unappropriated</t>
  </si>
  <si>
    <t>financial instruments</t>
  </si>
  <si>
    <t>common control</t>
  </si>
  <si>
    <t>shareholders' equity</t>
  </si>
  <si>
    <t>equity</t>
  </si>
  <si>
    <t>Balance as at 1 January 2018</t>
  </si>
  <si>
    <t>-</t>
  </si>
  <si>
    <t xml:space="preserve">Dividend payment </t>
  </si>
  <si>
    <t>Balance as at 30 June 2018</t>
  </si>
  <si>
    <t>Balance as at 1 January 2019</t>
  </si>
  <si>
    <t>Balance as at 30 June 2019</t>
  </si>
  <si>
    <t>Statement of changes in shareholders' equity (continued)</t>
  </si>
  <si>
    <t>Separate financial statements</t>
  </si>
  <si>
    <t xml:space="preserve">Other 
</t>
  </si>
  <si>
    <t>comprehensive</t>
  </si>
  <si>
    <t xml:space="preserve"> income</t>
  </si>
  <si>
    <t xml:space="preserve">components </t>
  </si>
  <si>
    <t xml:space="preserve">of shareholders' </t>
  </si>
  <si>
    <t>Statement of cash flows</t>
  </si>
  <si>
    <t>Cash flows from operating activities</t>
  </si>
  <si>
    <t>Profit before tax</t>
  </si>
  <si>
    <t xml:space="preserve">Adjustments to reconcile profit before tax to net cash </t>
  </si>
  <si>
    <t xml:space="preserve">   provided by (paid from) operating activities:</t>
  </si>
  <si>
    <t xml:space="preserve">   Depreciation and amortisation</t>
  </si>
  <si>
    <t xml:space="preserve">   Loss (gain) on disposal of equipment</t>
  </si>
  <si>
    <t xml:space="preserve">   Allowance for doubtful accounts</t>
  </si>
  <si>
    <t xml:space="preserve">   Reduction of inventory to net realisable value </t>
  </si>
  <si>
    <t xml:space="preserve">   Compensation received from the final price of sugar cane</t>
  </si>
  <si>
    <t xml:space="preserve">   Long-term employee benefits expenses</t>
  </si>
  <si>
    <t xml:space="preserve">   Unrealised loss on change in value of derivatives</t>
  </si>
  <si>
    <t xml:space="preserve">   Interest expenses</t>
  </si>
  <si>
    <t>Profit from operating activities before changes</t>
  </si>
  <si>
    <t xml:space="preserve">   in operating assets and liabilities</t>
  </si>
  <si>
    <t>Operating assets (increase) decrease</t>
  </si>
  <si>
    <t>Sugar cane plantation receivables</t>
  </si>
  <si>
    <t>Cash received for value added tax</t>
  </si>
  <si>
    <t>Operating liabilities increase (decrease)</t>
  </si>
  <si>
    <t>Advance reived from the assistance project of the</t>
  </si>
  <si>
    <t xml:space="preserve">     Office of Cane and Sugar Fund</t>
  </si>
  <si>
    <t>Cash paid for long-term employee benefits</t>
  </si>
  <si>
    <t>Cash flows used in operating activities</t>
  </si>
  <si>
    <t xml:space="preserve">   Cash paid for income tax</t>
  </si>
  <si>
    <t>Net cash flows used in operating activities</t>
  </si>
  <si>
    <t>Statement of cash flows (Continued)</t>
  </si>
  <si>
    <t xml:space="preserve">Cash flows from investing activities </t>
  </si>
  <si>
    <t>Decrease in short-term loan to related parties</t>
  </si>
  <si>
    <t>Proceeds from disposal of equipment</t>
  </si>
  <si>
    <t>Cash paid for acquisitions of intangible asset</t>
  </si>
  <si>
    <t>Cash receipt from interest income</t>
  </si>
  <si>
    <t>Cash receipt from dividend income</t>
  </si>
  <si>
    <t>Net cash flows from (used in) investing activities</t>
  </si>
  <si>
    <t xml:space="preserve">Cash flows from financing activities </t>
  </si>
  <si>
    <t>Increase in short-term loans from banks</t>
  </si>
  <si>
    <t>Increase in short-term loans from related parties</t>
  </si>
  <si>
    <t xml:space="preserve">   the Office of Cane and Sugar Fund</t>
  </si>
  <si>
    <t>Cash paid for liabilities under financial lease agreements</t>
  </si>
  <si>
    <t>Cash receipt from long-term loans from banks</t>
  </si>
  <si>
    <t>Repayment of long-term loans from banks</t>
  </si>
  <si>
    <t>Cash paid for interest expenses</t>
  </si>
  <si>
    <t>Dividend paid</t>
  </si>
  <si>
    <t>Net cash flows from financing activities</t>
  </si>
  <si>
    <t>Net increase (decrease) in cash and cash equivalents</t>
  </si>
  <si>
    <t>Cash and cash equivalents at beginning of period</t>
  </si>
  <si>
    <t>Cash and cash equivalents at end of period</t>
  </si>
  <si>
    <t>Supplemental cash flows information</t>
  </si>
  <si>
    <t>Non-cash transactions</t>
  </si>
  <si>
    <t>22, 25</t>
  </si>
  <si>
    <t>11, 12</t>
  </si>
  <si>
    <t>Selling and distribution expenses</t>
  </si>
  <si>
    <t xml:space="preserve">   Reverse allowance for impairment of machineries</t>
  </si>
  <si>
    <t xml:space="preserve">   Unrealised gain on exchange </t>
  </si>
  <si>
    <t xml:space="preserve">   Compensation </t>
  </si>
  <si>
    <t xml:space="preserve">Income tax revenue (expense) </t>
  </si>
  <si>
    <t>Income tax expense</t>
  </si>
  <si>
    <t>Increase in short-term loans from</t>
  </si>
  <si>
    <t>Cash paid for acquisitions of property, plant and equipment</t>
  </si>
  <si>
    <t xml:space="preserve">   Written-off bad debts</t>
  </si>
  <si>
    <t xml:space="preserve">   Increase (decrease) in accounts payable for purchasing of fixed assets</t>
  </si>
  <si>
    <t xml:space="preserve">   Purchased of equipment under financial lease agreements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</si>
</sst>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_(* #,##0.00_);_(* \(#,##0.00\);_(* &quot;-&quot;_);_(@_)"/>
  </numFmts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u/>
      <sz val="10"/>
      <name val="Arial"/>
      <family val="2"/>
    </font>
    <font>
      <i/>
      <sz val="10"/>
      <name val="Arial"/>
      <family val="2"/>
    </font>
    <font>
      <sz val="10"/>
      <name val="ApFont"/>
    </font>
    <font>
      <b/>
      <sz val="10"/>
      <color rgb="FF990000"/>
      <name val="Arial"/>
      <family val="2"/>
    </font>
    <font>
      <i/>
      <sz val="10"/>
      <color indexed="8"/>
      <name val="Arial"/>
      <family val="2"/>
    </font>
    <font>
      <sz val="10"/>
      <color indexed="8"/>
      <name val="Arial"/>
      <family val="2"/>
    </font>
    <font>
      <sz val="9"/>
      <name val="Arial"/>
      <family val="2"/>
    </font>
    <font>
      <sz val="11"/>
      <name val="Arial"/>
      <family val="2"/>
    </font>
    <font>
      <b/>
      <sz val="9"/>
      <name val="Arial"/>
      <family val="2"/>
    </font>
    <font>
      <u/>
      <sz val="9"/>
      <name val="Arial"/>
      <family val="2"/>
    </font>
    <font>
      <i/>
      <sz val="9"/>
      <name val="Arial"/>
      <family val="2"/>
    </font>
    <font>
      <sz val="9"/>
      <color rgb="FFFF0000"/>
      <name val="Arial"/>
      <family val="2"/>
    </font>
    <font>
      <sz val="10"/>
      <color rgb="FFFF0000"/>
      <name val="Arial"/>
      <family val="2"/>
    </font>
    <font>
      <b/>
      <sz val="11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99000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8" fillId="0" borderId="0"/>
    <xf numFmtId="0" fontId="4" fillId="0" borderId="0"/>
  </cellStyleXfs>
  <cellXfs count="158">
    <xf numFmtId="0" fontId="0" fillId="0" borderId="0" xfId="0"/>
    <xf numFmtId="0" fontId="3" fillId="0" borderId="0" xfId="2" applyFont="1" applyFill="1" applyAlignment="1">
      <alignment horizontal="left" vertical="center"/>
    </xf>
    <xf numFmtId="0" fontId="4" fillId="0" borderId="0" xfId="2" applyFont="1" applyFill="1" applyAlignment="1">
      <alignment horizontal="right" vertical="center"/>
    </xf>
    <xf numFmtId="0" fontId="5" fillId="2" borderId="0" xfId="2" applyFont="1" applyFill="1" applyAlignment="1">
      <alignment vertical="center"/>
    </xf>
    <xf numFmtId="0" fontId="4" fillId="0" borderId="0" xfId="2" applyFont="1" applyFill="1" applyAlignment="1">
      <alignment vertical="center"/>
    </xf>
    <xf numFmtId="0" fontId="4" fillId="0" borderId="0" xfId="2" applyNumberFormat="1" applyFont="1" applyFill="1" applyAlignment="1">
      <alignment vertical="center"/>
    </xf>
    <xf numFmtId="0" fontId="6" fillId="0" borderId="0" xfId="2" applyNumberFormat="1" applyFont="1" applyFill="1" applyAlignment="1">
      <alignment horizontal="center" vertical="center"/>
    </xf>
    <xf numFmtId="37" fontId="4" fillId="0" borderId="0" xfId="2" applyNumberFormat="1" applyFont="1" applyFill="1" applyAlignment="1">
      <alignment horizontal="centerContinuous" vertical="center"/>
    </xf>
    <xf numFmtId="37" fontId="4" fillId="0" borderId="0" xfId="2" applyNumberFormat="1" applyFont="1" applyFill="1" applyAlignment="1">
      <alignment horizontal="right" vertical="center"/>
    </xf>
    <xf numFmtId="0" fontId="5" fillId="2" borderId="0" xfId="2" applyNumberFormat="1" applyFont="1" applyFill="1" applyAlignment="1">
      <alignment vertical="center"/>
    </xf>
    <xf numFmtId="0" fontId="4" fillId="0" borderId="0" xfId="2" applyNumberFormat="1" applyFont="1" applyFill="1" applyAlignment="1">
      <alignment horizontal="center" vertical="center"/>
    </xf>
    <xf numFmtId="0" fontId="4" fillId="0" borderId="1" xfId="2" applyNumberFormat="1" applyFont="1" applyFill="1" applyBorder="1" applyAlignment="1">
      <alignment horizontal="center" vertical="center"/>
    </xf>
    <xf numFmtId="0" fontId="4" fillId="0" borderId="1" xfId="2" quotePrefix="1" applyNumberFormat="1" applyFont="1" applyFill="1" applyBorder="1" applyAlignment="1">
      <alignment horizontal="center" vertical="center"/>
    </xf>
    <xf numFmtId="0" fontId="4" fillId="0" borderId="0" xfId="2" applyNumberFormat="1" applyFont="1" applyFill="1" applyBorder="1" applyAlignment="1">
      <alignment horizontal="center" vertical="center"/>
    </xf>
    <xf numFmtId="0" fontId="6" fillId="0" borderId="0" xfId="2" applyNumberFormat="1" applyFont="1" applyFill="1" applyBorder="1" applyAlignment="1">
      <alignment horizontal="center" vertical="center"/>
    </xf>
    <xf numFmtId="0" fontId="3" fillId="0" borderId="0" xfId="2" applyFont="1" applyFill="1" applyAlignment="1">
      <alignment vertical="center"/>
    </xf>
    <xf numFmtId="37" fontId="4" fillId="0" borderId="0" xfId="2" applyNumberFormat="1" applyFont="1" applyFill="1" applyAlignment="1">
      <alignment vertical="center"/>
    </xf>
    <xf numFmtId="0" fontId="4" fillId="0" borderId="0" xfId="2" applyFont="1" applyFill="1" applyAlignment="1">
      <alignment horizontal="center" vertical="center"/>
    </xf>
    <xf numFmtId="166" fontId="4" fillId="0" borderId="0" xfId="3" applyNumberFormat="1" applyFont="1" applyFill="1" applyBorder="1" applyAlignment="1" applyProtection="1">
      <alignment vertical="center"/>
    </xf>
    <xf numFmtId="0" fontId="7" fillId="0" borderId="0" xfId="2" applyNumberFormat="1" applyFont="1" applyFill="1" applyAlignment="1">
      <alignment horizontal="center" vertical="center"/>
    </xf>
    <xf numFmtId="166" fontId="4" fillId="0" borderId="0" xfId="2" applyNumberFormat="1" applyFont="1" applyFill="1" applyAlignment="1">
      <alignment vertical="center"/>
    </xf>
    <xf numFmtId="166" fontId="4" fillId="0" borderId="0" xfId="2" applyNumberFormat="1" applyFont="1" applyFill="1" applyBorder="1" applyAlignment="1">
      <alignment horizontal="right" vertical="center"/>
    </xf>
    <xf numFmtId="37" fontId="4" fillId="0" borderId="0" xfId="4" applyNumberFormat="1" applyFont="1" applyFill="1" applyAlignment="1">
      <alignment vertical="center"/>
    </xf>
    <xf numFmtId="37" fontId="7" fillId="0" borderId="0" xfId="4" applyNumberFormat="1" applyFont="1" applyFill="1" applyAlignment="1">
      <alignment horizontal="center" vertical="center"/>
    </xf>
    <xf numFmtId="0" fontId="7" fillId="0" borderId="0" xfId="4" applyNumberFormat="1" applyFont="1" applyFill="1" applyBorder="1" applyAlignment="1">
      <alignment horizontal="center" vertical="center"/>
    </xf>
    <xf numFmtId="37" fontId="4" fillId="0" borderId="0" xfId="4" applyNumberFormat="1" applyFont="1" applyFill="1" applyAlignment="1">
      <alignment horizontal="right" vertical="center"/>
    </xf>
    <xf numFmtId="166" fontId="4" fillId="0" borderId="0" xfId="4" applyNumberFormat="1" applyFont="1" applyFill="1" applyAlignment="1">
      <alignment horizontal="right" vertical="center"/>
    </xf>
    <xf numFmtId="37" fontId="5" fillId="2" borderId="0" xfId="4" applyNumberFormat="1" applyFont="1" applyFill="1" applyAlignment="1">
      <alignment vertical="center"/>
    </xf>
    <xf numFmtId="164" fontId="4" fillId="0" borderId="0" xfId="2" applyNumberFormat="1" applyFont="1" applyFill="1" applyBorder="1" applyAlignment="1">
      <alignment horizontal="right" vertical="center"/>
    </xf>
    <xf numFmtId="166" fontId="4" fillId="0" borderId="0" xfId="2" applyNumberFormat="1" applyFont="1" applyFill="1" applyAlignment="1">
      <alignment horizontal="center" vertical="center"/>
    </xf>
    <xf numFmtId="166" fontId="4" fillId="0" borderId="2" xfId="2" applyNumberFormat="1" applyFont="1" applyFill="1" applyBorder="1" applyAlignment="1">
      <alignment horizontal="right" vertical="center"/>
    </xf>
    <xf numFmtId="164" fontId="4" fillId="0" borderId="0" xfId="4" applyNumberFormat="1" applyFont="1" applyFill="1" applyBorder="1" applyAlignment="1">
      <alignment horizontal="right" vertical="center"/>
    </xf>
    <xf numFmtId="0" fontId="7" fillId="0" borderId="0" xfId="4" applyNumberFormat="1" applyFont="1" applyFill="1" applyAlignment="1">
      <alignment horizontal="center" vertical="center"/>
    </xf>
    <xf numFmtId="0" fontId="7" fillId="0" borderId="0" xfId="2" applyFont="1" applyFill="1" applyAlignment="1">
      <alignment horizontal="center" vertical="center"/>
    </xf>
    <xf numFmtId="166" fontId="4" fillId="0" borderId="0" xfId="2" applyNumberFormat="1" applyFont="1" applyFill="1" applyAlignment="1">
      <alignment horizontal="right" vertical="center"/>
    </xf>
    <xf numFmtId="166" fontId="4" fillId="0" borderId="3" xfId="2" applyNumberFormat="1" applyFont="1" applyFill="1" applyBorder="1" applyAlignment="1">
      <alignment horizontal="right" vertical="center"/>
    </xf>
    <xf numFmtId="37" fontId="4" fillId="0" borderId="0" xfId="2" applyNumberFormat="1" applyFont="1" applyFill="1" applyAlignment="1">
      <alignment horizontal="center" vertical="center"/>
    </xf>
    <xf numFmtId="37" fontId="4" fillId="0" borderId="0" xfId="4" applyNumberFormat="1" applyFont="1" applyFill="1" applyAlignment="1">
      <alignment horizontal="left" vertical="center"/>
    </xf>
    <xf numFmtId="166" fontId="4" fillId="0" borderId="0" xfId="4" applyNumberFormat="1" applyFont="1" applyFill="1" applyBorder="1" applyAlignment="1">
      <alignment horizontal="right" vertical="center"/>
    </xf>
    <xf numFmtId="37" fontId="4" fillId="0" borderId="0" xfId="4" applyNumberFormat="1" applyFont="1" applyFill="1" applyAlignment="1">
      <alignment horizontal="center" vertical="center"/>
    </xf>
    <xf numFmtId="37" fontId="4" fillId="0" borderId="0" xfId="4" applyNumberFormat="1" applyFont="1" applyFill="1" applyBorder="1" applyAlignment="1">
      <alignment horizontal="right" vertical="center"/>
    </xf>
    <xf numFmtId="166" fontId="4" fillId="0" borderId="0" xfId="4" applyNumberFormat="1" applyFont="1" applyFill="1" applyAlignment="1">
      <alignment vertical="center"/>
    </xf>
    <xf numFmtId="166" fontId="4" fillId="0" borderId="2" xfId="4" applyNumberFormat="1" applyFont="1" applyFill="1" applyBorder="1" applyAlignment="1">
      <alignment horizontal="right" vertical="center"/>
    </xf>
    <xf numFmtId="166" fontId="4" fillId="0" borderId="2" xfId="4" applyNumberFormat="1" applyFont="1" applyFill="1" applyBorder="1" applyAlignment="1">
      <alignment vertical="center"/>
    </xf>
    <xf numFmtId="166" fontId="4" fillId="0" borderId="0" xfId="4" applyNumberFormat="1" applyFont="1" applyFill="1" applyBorder="1" applyAlignment="1">
      <alignment vertical="center"/>
    </xf>
    <xf numFmtId="164" fontId="4" fillId="0" borderId="0" xfId="2" applyNumberFormat="1" applyFont="1" applyFill="1" applyAlignment="1">
      <alignment vertical="center"/>
    </xf>
    <xf numFmtId="164" fontId="4" fillId="0" borderId="0" xfId="2" applyNumberFormat="1" applyFont="1" applyFill="1" applyAlignment="1">
      <alignment horizontal="right" vertical="center"/>
    </xf>
    <xf numFmtId="37" fontId="7" fillId="0" borderId="0" xfId="4" applyNumberFormat="1" applyFont="1" applyFill="1" applyBorder="1" applyAlignment="1">
      <alignment horizontal="center" vertical="center"/>
    </xf>
    <xf numFmtId="166" fontId="4" fillId="0" borderId="0" xfId="2" applyNumberFormat="1" applyFont="1" applyFill="1" applyBorder="1" applyAlignment="1">
      <alignment vertical="center"/>
    </xf>
    <xf numFmtId="166" fontId="4" fillId="0" borderId="1" xfId="3" applyNumberFormat="1" applyFont="1" applyFill="1" applyBorder="1" applyAlignment="1" applyProtection="1">
      <alignment vertical="center"/>
    </xf>
    <xf numFmtId="164" fontId="4" fillId="0" borderId="1" xfId="2" applyNumberFormat="1" applyFont="1" applyFill="1" applyBorder="1" applyAlignment="1">
      <alignment horizontal="right" vertical="center"/>
    </xf>
    <xf numFmtId="166" fontId="4" fillId="0" borderId="1" xfId="2" applyNumberFormat="1" applyFont="1" applyFill="1" applyBorder="1" applyAlignment="1">
      <alignment horizontal="right" vertical="center"/>
    </xf>
    <xf numFmtId="0" fontId="4" fillId="0" borderId="4" xfId="2" applyFont="1" applyFill="1" applyBorder="1" applyAlignment="1">
      <alignment vertical="center"/>
    </xf>
    <xf numFmtId="0" fontId="4" fillId="0" borderId="0" xfId="2" applyFont="1" applyFill="1" applyAlignment="1">
      <alignment horizontal="left" vertical="center"/>
    </xf>
    <xf numFmtId="0" fontId="4" fillId="0" borderId="0" xfId="2" applyFont="1" applyFill="1" applyBorder="1" applyAlignment="1">
      <alignment vertical="center"/>
    </xf>
    <xf numFmtId="0" fontId="9" fillId="0" borderId="0" xfId="2" applyFont="1" applyFill="1" applyAlignment="1">
      <alignment horizontal="left" vertical="center"/>
    </xf>
    <xf numFmtId="0" fontId="9" fillId="0" borderId="0" xfId="2" applyNumberFormat="1" applyFont="1" applyFill="1" applyAlignment="1">
      <alignment horizontal="left" vertical="center"/>
    </xf>
    <xf numFmtId="0" fontId="4" fillId="0" borderId="2" xfId="2" applyNumberFormat="1" applyFont="1" applyFill="1" applyBorder="1" applyAlignment="1">
      <alignment horizontal="center" vertical="center"/>
    </xf>
    <xf numFmtId="0" fontId="3" fillId="0" borderId="0" xfId="2" applyNumberFormat="1" applyFont="1" applyFill="1" applyAlignment="1">
      <alignment vertical="center"/>
    </xf>
    <xf numFmtId="166" fontId="4" fillId="0" borderId="5" xfId="2" applyNumberFormat="1" applyFont="1" applyFill="1" applyBorder="1" applyAlignment="1">
      <alignment horizontal="right" vertical="center"/>
    </xf>
    <xf numFmtId="37" fontId="10" fillId="0" borderId="0" xfId="5" applyNumberFormat="1" applyFont="1" applyFill="1" applyAlignment="1">
      <alignment horizontal="left" vertical="center"/>
    </xf>
    <xf numFmtId="37" fontId="11" fillId="0" borderId="0" xfId="5" applyNumberFormat="1" applyFont="1" applyFill="1" applyAlignment="1">
      <alignment horizontal="left" vertical="center"/>
    </xf>
    <xf numFmtId="166" fontId="4" fillId="0" borderId="5" xfId="2" applyNumberFormat="1" applyFont="1" applyFill="1" applyBorder="1" applyAlignment="1">
      <alignment vertical="center"/>
    </xf>
    <xf numFmtId="166" fontId="4" fillId="0" borderId="3" xfId="2" applyNumberFormat="1" applyFont="1" applyFill="1" applyBorder="1" applyAlignment="1">
      <alignment vertical="center"/>
    </xf>
    <xf numFmtId="164" fontId="4" fillId="0" borderId="0" xfId="2" applyNumberFormat="1" applyFont="1" applyFill="1" applyBorder="1" applyAlignment="1">
      <alignment vertical="center"/>
    </xf>
    <xf numFmtId="165" fontId="4" fillId="0" borderId="3" xfId="2" applyNumberFormat="1" applyFont="1" applyFill="1" applyBorder="1" applyAlignment="1">
      <alignment vertical="center"/>
    </xf>
    <xf numFmtId="165" fontId="4" fillId="0" borderId="0" xfId="2" applyNumberFormat="1" applyFont="1" applyFill="1" applyAlignment="1">
      <alignment vertical="center"/>
    </xf>
    <xf numFmtId="165" fontId="4" fillId="0" borderId="0" xfId="2" applyNumberFormat="1" applyFont="1" applyFill="1" applyBorder="1" applyAlignment="1">
      <alignment vertical="center"/>
    </xf>
    <xf numFmtId="37" fontId="4" fillId="0" borderId="0" xfId="2" applyNumberFormat="1" applyFont="1" applyFill="1" applyBorder="1" applyAlignment="1">
      <alignment vertical="center"/>
    </xf>
    <xf numFmtId="43" fontId="4" fillId="0" borderId="3" xfId="1" applyFont="1" applyFill="1" applyBorder="1" applyAlignment="1">
      <alignment vertical="center"/>
    </xf>
    <xf numFmtId="37" fontId="12" fillId="0" borderId="0" xfId="2" applyNumberFormat="1" applyFont="1" applyFill="1" applyAlignment="1">
      <alignment vertical="center"/>
    </xf>
    <xf numFmtId="37" fontId="13" fillId="0" borderId="0" xfId="2" applyNumberFormat="1" applyFont="1" applyFill="1" applyAlignment="1">
      <alignment horizontal="right" vertical="center"/>
    </xf>
    <xf numFmtId="37" fontId="14" fillId="0" borderId="0" xfId="2" applyNumberFormat="1" applyFont="1" applyFill="1" applyAlignment="1">
      <alignment horizontal="left" vertical="center"/>
    </xf>
    <xf numFmtId="37" fontId="15" fillId="0" borderId="0" xfId="2" applyNumberFormat="1" applyFont="1" applyFill="1" applyAlignment="1">
      <alignment vertical="center"/>
    </xf>
    <xf numFmtId="37" fontId="15" fillId="0" borderId="0" xfId="2" applyNumberFormat="1" applyFont="1" applyFill="1" applyAlignment="1">
      <alignment horizontal="centerContinuous" vertical="center"/>
    </xf>
    <xf numFmtId="0" fontId="15" fillId="0" borderId="0" xfId="2" applyNumberFormat="1" applyFont="1" applyFill="1" applyAlignment="1">
      <alignment horizontal="center" vertical="center"/>
    </xf>
    <xf numFmtId="37" fontId="15" fillId="0" borderId="0" xfId="2" applyNumberFormat="1" applyFont="1" applyFill="1" applyBorder="1" applyAlignment="1">
      <alignment horizontal="centerContinuous" vertical="center"/>
    </xf>
    <xf numFmtId="37" fontId="12" fillId="0" borderId="0" xfId="2" applyNumberFormat="1" applyFont="1" applyFill="1" applyAlignment="1">
      <alignment horizontal="right" vertical="center"/>
    </xf>
    <xf numFmtId="37" fontId="12" fillId="0" borderId="0" xfId="2" applyNumberFormat="1" applyFont="1" applyFill="1" applyBorder="1" applyAlignment="1">
      <alignment horizontal="center" vertical="center"/>
    </xf>
    <xf numFmtId="37" fontId="12" fillId="0" borderId="2" xfId="2" applyNumberFormat="1" applyFont="1" applyFill="1" applyBorder="1" applyAlignment="1">
      <alignment horizontal="centerContinuous" vertical="center"/>
    </xf>
    <xf numFmtId="37" fontId="15" fillId="0" borderId="0" xfId="2" applyNumberFormat="1" applyFont="1" applyFill="1" applyBorder="1" applyAlignment="1">
      <alignment horizontal="center" vertical="center"/>
    </xf>
    <xf numFmtId="37" fontId="12" fillId="0" borderId="0" xfId="2" applyNumberFormat="1" applyFont="1" applyFill="1" applyAlignment="1">
      <alignment horizontal="center" vertical="center"/>
    </xf>
    <xf numFmtId="37" fontId="12" fillId="0" borderId="0" xfId="4" applyNumberFormat="1" applyFont="1" applyFill="1" applyAlignment="1">
      <alignment horizontal="center" vertical="center"/>
    </xf>
    <xf numFmtId="37" fontId="12" fillId="0" borderId="0" xfId="4" applyNumberFormat="1" applyFont="1" applyFill="1" applyBorder="1" applyAlignment="1">
      <alignment horizontal="center" vertical="center"/>
    </xf>
    <xf numFmtId="37" fontId="16" fillId="0" borderId="0" xfId="4" applyNumberFormat="1" applyFont="1" applyFill="1" applyAlignment="1">
      <alignment horizontal="center" vertical="center"/>
    </xf>
    <xf numFmtId="37" fontId="12" fillId="0" borderId="1" xfId="4" applyNumberFormat="1" applyFont="1" applyFill="1" applyBorder="1" applyAlignment="1">
      <alignment horizontal="center" vertical="center"/>
    </xf>
    <xf numFmtId="37" fontId="12" fillId="0" borderId="1" xfId="2" applyNumberFormat="1" applyFont="1" applyFill="1" applyBorder="1" applyAlignment="1">
      <alignment horizontal="center" vertical="center"/>
    </xf>
    <xf numFmtId="37" fontId="14" fillId="0" borderId="0" xfId="2" applyNumberFormat="1" applyFont="1" applyFill="1" applyAlignment="1">
      <alignment vertical="center"/>
    </xf>
    <xf numFmtId="164" fontId="12" fillId="0" borderId="0" xfId="2" applyNumberFormat="1" applyFont="1" applyBorder="1" applyAlignment="1">
      <alignment vertical="center"/>
    </xf>
    <xf numFmtId="37" fontId="12" fillId="0" borderId="0" xfId="2" applyNumberFormat="1" applyFont="1" applyAlignment="1">
      <alignment vertical="center"/>
    </xf>
    <xf numFmtId="164" fontId="12" fillId="0" borderId="0" xfId="2" applyNumberFormat="1" applyFont="1" applyFill="1" applyAlignment="1">
      <alignment vertical="center"/>
    </xf>
    <xf numFmtId="164" fontId="12" fillId="0" borderId="0" xfId="2" applyNumberFormat="1" applyFont="1" applyFill="1" applyBorder="1" applyAlignment="1">
      <alignment horizontal="right" vertical="center"/>
    </xf>
    <xf numFmtId="164" fontId="12" fillId="0" borderId="0" xfId="2" applyNumberFormat="1" applyFont="1" applyFill="1" applyAlignment="1">
      <alignment horizontal="right" vertical="center"/>
    </xf>
    <xf numFmtId="164" fontId="12" fillId="0" borderId="0" xfId="2" applyNumberFormat="1" applyFont="1" applyFill="1" applyBorder="1" applyAlignment="1">
      <alignment vertical="center"/>
    </xf>
    <xf numFmtId="164" fontId="12" fillId="0" borderId="6" xfId="2" applyNumberFormat="1" applyFont="1" applyFill="1" applyBorder="1" applyAlignment="1">
      <alignment horizontal="right" vertical="center"/>
    </xf>
    <xf numFmtId="164" fontId="12" fillId="0" borderId="0" xfId="2" applyNumberFormat="1" applyFont="1" applyBorder="1" applyAlignment="1">
      <alignment horizontal="right" vertical="center"/>
    </xf>
    <xf numFmtId="164" fontId="12" fillId="0" borderId="1" xfId="2" applyNumberFormat="1" applyFont="1" applyFill="1" applyBorder="1" applyAlignment="1">
      <alignment horizontal="right" vertical="center"/>
    </xf>
    <xf numFmtId="164" fontId="12" fillId="0" borderId="1" xfId="2" applyNumberFormat="1" applyFont="1" applyBorder="1" applyAlignment="1">
      <alignment vertical="center"/>
    </xf>
    <xf numFmtId="164" fontId="12" fillId="0" borderId="1" xfId="2" applyNumberFormat="1" applyFont="1" applyFill="1" applyBorder="1" applyAlignment="1">
      <alignment vertical="center"/>
    </xf>
    <xf numFmtId="164" fontId="12" fillId="0" borderId="3" xfId="2" applyNumberFormat="1" applyFont="1" applyFill="1" applyBorder="1" applyAlignment="1">
      <alignment vertical="center"/>
    </xf>
    <xf numFmtId="164" fontId="12" fillId="0" borderId="0" xfId="2" applyNumberFormat="1" applyFont="1" applyAlignment="1">
      <alignment vertical="center"/>
    </xf>
    <xf numFmtId="37" fontId="12" fillId="0" borderId="0" xfId="2" applyNumberFormat="1" applyFont="1" applyBorder="1" applyAlignment="1">
      <alignment vertical="center"/>
    </xf>
    <xf numFmtId="37" fontId="17" fillId="0" borderId="0" xfId="2" applyNumberFormat="1" applyFont="1" applyFill="1" applyAlignment="1">
      <alignment vertical="center"/>
    </xf>
    <xf numFmtId="37" fontId="3" fillId="0" borderId="0" xfId="2" applyNumberFormat="1" applyFont="1" applyFill="1" applyAlignment="1">
      <alignment horizontal="left" vertical="center"/>
    </xf>
    <xf numFmtId="37" fontId="6" fillId="0" borderId="0" xfId="2" applyNumberFormat="1" applyFont="1" applyFill="1" applyAlignment="1">
      <alignment vertical="center"/>
    </xf>
    <xf numFmtId="37" fontId="6" fillId="0" borderId="0" xfId="2" applyNumberFormat="1" applyFont="1" applyFill="1" applyAlignment="1">
      <alignment horizontal="centerContinuous" vertical="center"/>
    </xf>
    <xf numFmtId="37" fontId="6" fillId="0" borderId="0" xfId="2" applyNumberFormat="1" applyFont="1" applyFill="1" applyBorder="1" applyAlignment="1">
      <alignment horizontal="centerContinuous" vertical="center"/>
    </xf>
    <xf numFmtId="37" fontId="6" fillId="0" borderId="0" xfId="2" applyNumberFormat="1" applyFont="1" applyFill="1" applyBorder="1" applyAlignment="1">
      <alignment vertical="center"/>
    </xf>
    <xf numFmtId="37" fontId="4" fillId="0" borderId="0" xfId="2" applyNumberFormat="1" applyFont="1" applyFill="1" applyBorder="1" applyAlignment="1">
      <alignment horizontal="center" vertical="center"/>
    </xf>
    <xf numFmtId="37" fontId="6" fillId="0" borderId="0" xfId="2" applyNumberFormat="1" applyFont="1" applyFill="1" applyBorder="1" applyAlignment="1">
      <alignment horizontal="center" vertical="center"/>
    </xf>
    <xf numFmtId="37" fontId="4" fillId="0" borderId="0" xfId="2" applyNumberFormat="1" applyFont="1" applyFill="1" applyBorder="1" applyAlignment="1">
      <alignment horizontal="center" vertical="center" wrapText="1"/>
    </xf>
    <xf numFmtId="37" fontId="4" fillId="0" borderId="1" xfId="4" applyNumberFormat="1" applyFont="1" applyFill="1" applyBorder="1" applyAlignment="1">
      <alignment horizontal="center" vertical="center"/>
    </xf>
    <xf numFmtId="37" fontId="4" fillId="0" borderId="0" xfId="4" applyNumberFormat="1" applyFont="1" applyFill="1" applyBorder="1" applyAlignment="1">
      <alignment horizontal="center" vertical="center"/>
    </xf>
    <xf numFmtId="37" fontId="4" fillId="0" borderId="1" xfId="2" applyNumberFormat="1" applyFont="1" applyFill="1" applyBorder="1" applyAlignment="1">
      <alignment horizontal="center" vertical="center"/>
    </xf>
    <xf numFmtId="37" fontId="3" fillId="0" borderId="0" xfId="2" applyNumberFormat="1" applyFont="1" applyFill="1" applyAlignment="1">
      <alignment vertical="center"/>
    </xf>
    <xf numFmtId="164" fontId="4" fillId="0" borderId="6" xfId="2" applyNumberFormat="1" applyFont="1" applyFill="1" applyBorder="1" applyAlignment="1">
      <alignment horizontal="right" vertical="center"/>
    </xf>
    <xf numFmtId="164" fontId="4" fillId="0" borderId="0" xfId="2" applyNumberFormat="1" applyFont="1" applyBorder="1" applyAlignment="1">
      <alignment horizontal="right" vertical="center"/>
    </xf>
    <xf numFmtId="37" fontId="4" fillId="0" borderId="0" xfId="2" applyNumberFormat="1" applyFont="1" applyAlignment="1">
      <alignment vertical="center"/>
    </xf>
    <xf numFmtId="164" fontId="4" fillId="0" borderId="0" xfId="2" applyNumberFormat="1" applyFont="1" applyBorder="1" applyAlignment="1">
      <alignment vertical="center"/>
    </xf>
    <xf numFmtId="164" fontId="4" fillId="0" borderId="3" xfId="2" applyNumberFormat="1" applyFont="1" applyFill="1" applyBorder="1" applyAlignment="1">
      <alignment vertical="center"/>
    </xf>
    <xf numFmtId="37" fontId="4" fillId="0" borderId="0" xfId="2" applyNumberFormat="1" applyFont="1" applyBorder="1" applyAlignment="1">
      <alignment vertical="center"/>
    </xf>
    <xf numFmtId="38" fontId="4" fillId="0" borderId="0" xfId="4" applyNumberFormat="1" applyFont="1" applyFill="1" applyAlignment="1">
      <alignment vertical="center"/>
    </xf>
    <xf numFmtId="37" fontId="18" fillId="0" borderId="0" xfId="2" applyNumberFormat="1" applyFont="1" applyFill="1" applyAlignment="1">
      <alignment vertical="center"/>
    </xf>
    <xf numFmtId="0" fontId="19" fillId="0" borderId="0" xfId="2" applyFont="1" applyFill="1" applyAlignment="1">
      <alignment vertical="center"/>
    </xf>
    <xf numFmtId="37" fontId="7" fillId="0" borderId="0" xfId="2" applyNumberFormat="1" applyFont="1" applyFill="1" applyAlignment="1">
      <alignment horizontal="center" vertical="center"/>
    </xf>
    <xf numFmtId="39" fontId="4" fillId="0" borderId="0" xfId="2" applyNumberFormat="1" applyFont="1" applyFill="1" applyAlignment="1">
      <alignment horizontal="center" vertical="center"/>
    </xf>
    <xf numFmtId="37" fontId="3" fillId="0" borderId="0" xfId="2" applyNumberFormat="1" applyFont="1" applyAlignment="1">
      <alignment horizontal="left" vertical="center"/>
    </xf>
    <xf numFmtId="0" fontId="19" fillId="0" borderId="0" xfId="2" applyFont="1" applyFill="1" applyAlignment="1">
      <alignment horizontal="left" vertical="center"/>
    </xf>
    <xf numFmtId="0" fontId="19" fillId="0" borderId="0" xfId="2" applyNumberFormat="1" applyFont="1" applyFill="1" applyAlignment="1">
      <alignment vertical="center"/>
    </xf>
    <xf numFmtId="37" fontId="3" fillId="0" borderId="0" xfId="2" applyNumberFormat="1" applyFont="1" applyAlignment="1">
      <alignment vertical="center"/>
    </xf>
    <xf numFmtId="167" fontId="4" fillId="0" borderId="0" xfId="2" applyNumberFormat="1" applyFont="1" applyFill="1" applyAlignment="1">
      <alignment horizontal="right" vertical="center"/>
    </xf>
    <xf numFmtId="39" fontId="4" fillId="0" borderId="0" xfId="2" applyNumberFormat="1" applyFont="1" applyFill="1" applyAlignment="1">
      <alignment vertical="center"/>
    </xf>
    <xf numFmtId="37" fontId="4" fillId="3" borderId="0" xfId="2" applyNumberFormat="1" applyFont="1" applyFill="1" applyAlignment="1">
      <alignment vertical="center"/>
    </xf>
    <xf numFmtId="166" fontId="4" fillId="0" borderId="1" xfId="2" applyNumberFormat="1" applyFont="1" applyFill="1" applyBorder="1" applyAlignment="1">
      <alignment vertical="center"/>
    </xf>
    <xf numFmtId="164" fontId="4" fillId="0" borderId="0" xfId="2" applyNumberFormat="1" applyFont="1" applyFill="1" applyAlignment="1">
      <alignment horizontal="center" vertical="center"/>
    </xf>
    <xf numFmtId="164" fontId="4" fillId="0" borderId="0" xfId="2" applyNumberFormat="1" applyFont="1" applyFill="1" applyBorder="1" applyAlignment="1">
      <alignment horizontal="center" vertical="center"/>
    </xf>
    <xf numFmtId="164" fontId="4" fillId="0" borderId="0" xfId="3" applyNumberFormat="1" applyFont="1" applyFill="1" applyAlignment="1">
      <alignment horizontal="center" vertical="center"/>
    </xf>
    <xf numFmtId="164" fontId="4" fillId="0" borderId="0" xfId="2" applyNumberFormat="1" applyFont="1" applyAlignment="1">
      <alignment vertical="center"/>
    </xf>
    <xf numFmtId="164" fontId="19" fillId="0" borderId="0" xfId="2" applyNumberFormat="1" applyFont="1" applyAlignment="1">
      <alignment vertical="center"/>
    </xf>
    <xf numFmtId="37" fontId="4" fillId="0" borderId="0" xfId="2" applyNumberFormat="1" applyFont="1" applyFill="1" applyAlignment="1">
      <alignment horizontal="center" vertical="center"/>
    </xf>
    <xf numFmtId="0" fontId="4" fillId="0" borderId="1" xfId="2" applyNumberFormat="1" applyFont="1" applyFill="1" applyBorder="1" applyAlignment="1">
      <alignment horizontal="center" vertical="center"/>
    </xf>
    <xf numFmtId="164" fontId="12" fillId="0" borderId="2" xfId="2" applyNumberFormat="1" applyFont="1" applyFill="1" applyBorder="1" applyAlignment="1">
      <alignment horizontal="right" vertical="center"/>
    </xf>
    <xf numFmtId="164" fontId="4" fillId="0" borderId="2" xfId="2" applyNumberFormat="1" applyFont="1" applyFill="1" applyBorder="1" applyAlignment="1">
      <alignment horizontal="right" vertical="center"/>
    </xf>
    <xf numFmtId="37" fontId="16" fillId="0" borderId="0" xfId="2" applyNumberFormat="1" applyFont="1" applyFill="1" applyAlignment="1">
      <alignment horizontal="center" vertical="center"/>
    </xf>
    <xf numFmtId="37" fontId="7" fillId="0" borderId="0" xfId="2" applyNumberFormat="1" applyFont="1" applyFill="1" applyBorder="1" applyAlignment="1">
      <alignment horizontal="center" vertical="center"/>
    </xf>
    <xf numFmtId="0" fontId="3" fillId="0" borderId="0" xfId="2" applyFont="1" applyFill="1" applyAlignment="1">
      <alignment horizontal="left" vertical="center"/>
    </xf>
    <xf numFmtId="0" fontId="4" fillId="0" borderId="0" xfId="2" applyNumberFormat="1" applyFont="1" applyFill="1" applyAlignment="1">
      <alignment horizontal="center" vertical="center"/>
    </xf>
    <xf numFmtId="37" fontId="4" fillId="0" borderId="0" xfId="2" applyNumberFormat="1" applyFont="1" applyFill="1" applyAlignment="1">
      <alignment horizontal="center" vertical="center"/>
    </xf>
    <xf numFmtId="0" fontId="4" fillId="0" borderId="1" xfId="2" applyNumberFormat="1" applyFont="1" applyFill="1" applyBorder="1" applyAlignment="1">
      <alignment horizontal="center" vertical="center"/>
    </xf>
    <xf numFmtId="37" fontId="12" fillId="0" borderId="1" xfId="4" applyNumberFormat="1" applyFont="1" applyFill="1" applyBorder="1" applyAlignment="1">
      <alignment horizontal="center" vertical="center"/>
    </xf>
    <xf numFmtId="37" fontId="14" fillId="0" borderId="0" xfId="2" applyNumberFormat="1" applyFont="1" applyFill="1" applyAlignment="1">
      <alignment horizontal="left" vertical="center"/>
    </xf>
    <xf numFmtId="37" fontId="12" fillId="0" borderId="1" xfId="2" applyNumberFormat="1" applyFont="1" applyFill="1" applyBorder="1" applyAlignment="1">
      <alignment horizontal="center" vertical="center"/>
    </xf>
    <xf numFmtId="37" fontId="12" fillId="0" borderId="2" xfId="2" applyNumberFormat="1" applyFont="1" applyFill="1" applyBorder="1" applyAlignment="1">
      <alignment horizontal="center" vertical="center"/>
    </xf>
    <xf numFmtId="37" fontId="4" fillId="0" borderId="1" xfId="4" applyNumberFormat="1" applyFont="1" applyFill="1" applyBorder="1" applyAlignment="1">
      <alignment horizontal="center" vertical="center"/>
    </xf>
    <xf numFmtId="37" fontId="3" fillId="0" borderId="0" xfId="2" applyNumberFormat="1" applyFont="1" applyFill="1" applyAlignment="1">
      <alignment horizontal="left" vertical="center"/>
    </xf>
    <xf numFmtId="37" fontId="4" fillId="0" borderId="1" xfId="2" applyNumberFormat="1" applyFont="1" applyFill="1" applyBorder="1" applyAlignment="1">
      <alignment horizontal="center" vertical="center"/>
    </xf>
    <xf numFmtId="37" fontId="6" fillId="0" borderId="1" xfId="2" applyNumberFormat="1" applyFont="1" applyFill="1" applyBorder="1" applyAlignment="1">
      <alignment horizontal="center" vertical="center"/>
    </xf>
    <xf numFmtId="37" fontId="4" fillId="0" borderId="2" xfId="2" applyNumberFormat="1" applyFont="1" applyFill="1" applyBorder="1" applyAlignment="1">
      <alignment horizontal="center" vertical="center"/>
    </xf>
  </cellXfs>
  <cellStyles count="6">
    <cellStyle name="Comma" xfId="1" builtinId="3"/>
    <cellStyle name="Comma 4 2" xfId="3"/>
    <cellStyle name="Normal" xfId="0" builtinId="0"/>
    <cellStyle name="Normal 2" xfId="5"/>
    <cellStyle name="Normal 4" xfId="2"/>
    <cellStyle name="Normal_B&amp;P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calcChain" Target="calcChain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int/AppData/Local/Microsoft/Windows/Temporary%20Internet%20Files/Content.Outlook/TW7GOCWV/Data2001/My%20Documents/BRIXCUV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001/My%20Documents/BRIXCUV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Work%20UFIC/&#3619;&#3623;&#3617;%20&#3618;&#3633;&#3591;&#3652;&#3617;&#3656;&#3652;&#3604;&#3657;&#3592;&#3633;&#3604;&#3627;&#3617;&#3623;&#3604;&#3627;&#3617;&#3641;&#3656;/WORK/Desktop9/MPK_Std_Cost_5253_&#3609;&#3629;&#3585;&#3620;&#3604;&#3641;_Apr10/STD5253%20Outseason(MTP)/STD5253%20Outseason(MTP)/Data2001/My%20Documents/BRIXCUV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Work%20UFIC/&#3619;&#3623;&#3617;%20&#3618;&#3633;&#3591;&#3652;&#3617;&#3656;&#3652;&#3604;&#3657;&#3592;&#3633;&#3604;&#3627;&#3617;&#3623;&#3604;&#3627;&#3617;&#3641;&#3656;/WORK/Desktop9/MPK_Std_Cost_5253_&#3609;&#3629;&#3585;&#3620;&#3604;&#3641;_Apr10/STD5253%20Outseason(MTP)/STD5253%20Outseason(MTP)/STD5253_new/Documents%20and%20Settings/sedthakarnm/Local%20Settings/Temp/Data2001/My%20Documents/BRIXCUV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ata2001\My%20Documents\BRIXCUV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int/AppData/Local/Microsoft/Windows/Temporary%20Internet%20Files/Content.Outlook/TW7GOCWV/Documents%20and%20Settings/sedthakarnm/Local%20Settings/Temp/DOCUME~1/samerr/LOCALS~1/Temp/Rar$DI00.250/Data2001/My%20Documents/BRIXCUV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SEDTHA~1/LOCALS~1/Temp/Rar$DI00.141/Documents%20and%20Settings/sedthakarnm/Local%20Settings/Temp/DOCUME~1/SEDTHA~1/LOCALS~1/Temp/Rar$DI05.578/Data2007/MPV/QA/MvDec3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ata2001\My%20Documents\BRIXCUV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SEDTHA~1/LOCALS~1/Temp/Rar$DI00.141/Documents%20and%20Settings/sedthakarnm/Local%20Settings/Temp/Data2001/My%20Documents/BRIXCUV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Work%20UFIC/&#3619;&#3623;&#3617;%20&#3618;&#3633;&#3591;&#3652;&#3617;&#3656;&#3652;&#3604;&#3657;&#3592;&#3633;&#3604;&#3627;&#3617;&#3623;&#3604;&#3627;&#3617;&#3641;&#3656;/WORK/Desktop9/MPK_Std_Cost_5253_&#3609;&#3629;&#3585;&#3620;&#3604;&#3641;_Apr10/STD5253%20Outseason(MTP)/STD5253%20Outseason(MTP)/DOCUME~1/SEDTHA~1/LOCALS~1/Temp/Rar$DI00.141/Data2001/My%20Documents/BRIXCUV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02\my%20documents\Datawork\38\C_TOWE~1\C_43_Q~1\DataWork\C_cpf15\BangkokFeedmill\FORM_CPF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SEDTHA~1/LOCALS~1/Temp/Rar$DI00.141/Documents%20and%20Settings/sedthakarnm/Local%20Settings/Temp/DOCUME~1/SEDTHA~1/LOCALS~1/Temp/Rar$DI05.578/Data2001/My%20Documents/BRIXCUV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fiana03\C\My%20Documents\BRIXCUV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SEDTHA~1/LOCALS~1/Temp/Rar$DI00.141/Documents%20and%20Settings/sedthakarnm/Local%20Settings/Temp/My%20Documents/BRIXCUV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  <sheetName val="LAB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</sheetData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  <sheetName val="LAB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  <row r="25">
          <cell r="R25">
            <v>15.75</v>
          </cell>
          <cell r="S25">
            <v>6.7383093170368245</v>
          </cell>
          <cell r="T25">
            <v>2.8495517263500889</v>
          </cell>
          <cell r="U25">
            <v>1.1714608851150414</v>
          </cell>
          <cell r="V25">
            <v>0.44732501247000522</v>
          </cell>
          <cell r="W25">
            <v>0.13484326287326806</v>
          </cell>
        </row>
      </sheetData>
      <sheetData sheetId="4" refreshError="1"/>
      <sheetData sheetId="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  <row r="25">
          <cell r="R25">
            <v>15.75</v>
          </cell>
          <cell r="S25">
            <v>6.7383093170368245</v>
          </cell>
          <cell r="T25">
            <v>2.8495517263500889</v>
          </cell>
          <cell r="U25">
            <v>1.1714608851150414</v>
          </cell>
          <cell r="V25">
            <v>0.44732501247000522</v>
          </cell>
          <cell r="W25">
            <v>0.13484326287326806</v>
          </cell>
        </row>
      </sheetData>
      <sheetData sheetId="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</sheetNames>
    <sheetDataSet>
      <sheetData sheetId="0"/>
      <sheetData sheetId="1"/>
      <sheetData sheetId="2"/>
      <sheetData sheetId="3" refreshError="1">
        <row r="12">
          <cell r="R12" t="str">
            <v>NO.1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</sheetData>
      <sheetData sheetId="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  <sheetName val="LAB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  <row r="25">
          <cell r="R25">
            <v>15.75</v>
          </cell>
          <cell r="S25">
            <v>6.7383093170368245</v>
          </cell>
          <cell r="T25">
            <v>2.8495517263500889</v>
          </cell>
          <cell r="U25">
            <v>1.1714608851150414</v>
          </cell>
          <cell r="V25">
            <v>0.44732501247000522</v>
          </cell>
          <cell r="W25">
            <v>0.13484326287326806</v>
          </cell>
        </row>
      </sheetData>
      <sheetData sheetId="4" refreshError="1"/>
      <sheetData sheetId="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  <row r="25">
          <cell r="R25">
            <v>15.75</v>
          </cell>
          <cell r="S25">
            <v>6.7383093170368245</v>
          </cell>
          <cell r="T25">
            <v>2.8495517263500889</v>
          </cell>
          <cell r="U25">
            <v>1.1714608851150414</v>
          </cell>
          <cell r="V25">
            <v>0.44732501247000522</v>
          </cell>
          <cell r="W25">
            <v>0.13484326287326806</v>
          </cell>
        </row>
      </sheetData>
      <sheetData sheetId="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-Lab"/>
      <sheetName val="Sub"/>
      <sheetName val="D-Pro"/>
      <sheetName val="Sub-Pro"/>
      <sheetName val="สอน."/>
      <sheetName val="Report สอน."/>
      <sheetName val="Stock"/>
      <sheetName val="Raw Stock DATA"/>
      <sheetName val="Remelt"/>
      <sheetName val="ผจก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  <sheetName val="LAB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  <row r="25">
          <cell r="R25">
            <v>15.75</v>
          </cell>
          <cell r="S25">
            <v>6.7383093170368245</v>
          </cell>
          <cell r="T25">
            <v>2.8495517263500889</v>
          </cell>
          <cell r="U25">
            <v>1.1714608851150414</v>
          </cell>
          <cell r="V25">
            <v>0.44732501247000522</v>
          </cell>
          <cell r="W25">
            <v>0.13484326287326806</v>
          </cell>
        </row>
      </sheetData>
      <sheetData sheetId="4" refreshError="1"/>
      <sheetData sheetId="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</sheetNames>
    <sheetDataSet>
      <sheetData sheetId="0"/>
      <sheetData sheetId="1"/>
      <sheetData sheetId="2"/>
      <sheetData sheetId="3" refreshError="1">
        <row r="12">
          <cell r="R12" t="str">
            <v>NO.1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  <row r="25">
          <cell r="R25">
            <v>15.75</v>
          </cell>
          <cell r="S25">
            <v>6.7383093170368245</v>
          </cell>
          <cell r="T25">
            <v>2.8495517263500889</v>
          </cell>
          <cell r="U25">
            <v>1.1714608851150414</v>
          </cell>
          <cell r="V25">
            <v>0.44732501247000522</v>
          </cell>
          <cell r="W25">
            <v>0.13484326287326806</v>
          </cell>
        </row>
      </sheetData>
      <sheetData sheetId="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  <row r="25">
          <cell r="R25">
            <v>15.75</v>
          </cell>
          <cell r="S25">
            <v>6.7383093170368245</v>
          </cell>
          <cell r="T25">
            <v>2.8495517263500889</v>
          </cell>
          <cell r="U25">
            <v>1.1714608851150414</v>
          </cell>
          <cell r="V25">
            <v>0.44732501247000522</v>
          </cell>
          <cell r="W25">
            <v>0.13484326287326806</v>
          </cell>
        </row>
      </sheetData>
      <sheetData sheetId="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</sheetNames>
    <sheetDataSet>
      <sheetData sheetId="0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</sheetNames>
    <sheetDataSet>
      <sheetData sheetId="0"/>
      <sheetData sheetId="1"/>
      <sheetData sheetId="2"/>
      <sheetData sheetId="3" refreshError="1">
        <row r="12">
          <cell r="R12" t="str">
            <v>NO.1</v>
          </cell>
          <cell r="S12" t="str">
            <v>NO.2</v>
          </cell>
          <cell r="T12" t="str">
            <v>NO.3</v>
          </cell>
          <cell r="U12" t="str">
            <v>NO.4</v>
          </cell>
          <cell r="V12" t="str">
            <v>NO.5</v>
          </cell>
          <cell r="W12" t="str">
            <v>NO.6</v>
          </cell>
        </row>
      </sheetData>
      <sheetData sheetId="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  <sheetName val="LAB"/>
      <sheetName val="Master"/>
      <sheetName val="R"/>
      <sheetName val="D-Lab"/>
      <sheetName val="ACTUAL"/>
      <sheetName val="PLAN"/>
      <sheetName val="Sheet1 (2)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</sheetNames>
    <sheetDataSet>
      <sheetData sheetId="0"/>
      <sheetData sheetId="1"/>
      <sheetData sheetId="2"/>
      <sheetData sheetId="3" refreshError="1"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9"/>
  <sheetViews>
    <sheetView showGridLines="0" view="pageBreakPreview" zoomScaleNormal="115" zoomScaleSheetLayoutView="100" workbookViewId="0">
      <selection activeCell="P1" sqref="P1:P1048576"/>
    </sheetView>
  </sheetViews>
  <sheetFormatPr defaultColWidth="10.7109375" defaultRowHeight="21" customHeight="1"/>
  <cols>
    <col min="1" max="1" width="10.7109375" style="4" customWidth="1"/>
    <col min="2" max="2" width="13.28515625" style="4" customWidth="1"/>
    <col min="3" max="3" width="10.7109375" style="4" customWidth="1"/>
    <col min="4" max="4" width="8.42578125" style="4" customWidth="1"/>
    <col min="5" max="5" width="4" style="4" customWidth="1"/>
    <col min="6" max="6" width="5.7109375" style="4" customWidth="1"/>
    <col min="7" max="7" width="1.7109375" style="4" customWidth="1"/>
    <col min="8" max="8" width="15.7109375" style="4" customWidth="1"/>
    <col min="9" max="9" width="1.7109375" style="4" customWidth="1"/>
    <col min="10" max="10" width="15.7109375" style="4" customWidth="1"/>
    <col min="11" max="11" width="1.7109375" style="4" customWidth="1"/>
    <col min="12" max="12" width="15.7109375" style="16" customWidth="1"/>
    <col min="13" max="13" width="1.7109375" style="4" customWidth="1"/>
    <col min="14" max="14" width="15.7109375" style="16" customWidth="1"/>
    <col min="15" max="15" width="1.7109375" style="2" customWidth="1"/>
    <col min="16" max="16" width="10.7109375" style="3"/>
    <col min="17" max="16384" width="10.7109375" style="4"/>
  </cols>
  <sheetData>
    <row r="1" spans="1:16" ht="21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6" ht="21" customHeight="1">
      <c r="A2" s="145" t="s">
        <v>1</v>
      </c>
      <c r="B2" s="145"/>
      <c r="C2" s="145"/>
      <c r="D2" s="145"/>
      <c r="E2" s="145"/>
      <c r="F2" s="145"/>
      <c r="G2" s="145"/>
      <c r="H2" s="145"/>
      <c r="I2" s="145"/>
      <c r="J2" s="145"/>
      <c r="K2" s="145"/>
      <c r="L2" s="145"/>
      <c r="M2" s="145"/>
      <c r="N2" s="145"/>
    </row>
    <row r="3" spans="1:16" ht="21" customHeight="1">
      <c r="A3" s="1" t="s">
        <v>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6" s="5" customFormat="1" ht="21" customHeight="1">
      <c r="G4" s="6"/>
      <c r="H4" s="6"/>
      <c r="I4" s="6"/>
      <c r="J4" s="6"/>
      <c r="K4" s="6"/>
      <c r="L4" s="7"/>
      <c r="N4" s="8" t="s">
        <v>3</v>
      </c>
      <c r="O4" s="8"/>
      <c r="P4" s="9"/>
    </row>
    <row r="5" spans="1:16" s="5" customFormat="1" ht="21" customHeight="1">
      <c r="G5" s="6"/>
      <c r="H5" s="146" t="s">
        <v>4</v>
      </c>
      <c r="I5" s="146"/>
      <c r="J5" s="146"/>
      <c r="K5" s="10"/>
      <c r="L5" s="147" t="s">
        <v>5</v>
      </c>
      <c r="M5" s="147"/>
      <c r="N5" s="147"/>
      <c r="O5" s="8"/>
      <c r="P5" s="9"/>
    </row>
    <row r="6" spans="1:16" s="5" customFormat="1" ht="21" customHeight="1">
      <c r="G6" s="6"/>
      <c r="H6" s="148" t="s">
        <v>6</v>
      </c>
      <c r="I6" s="148"/>
      <c r="J6" s="148"/>
      <c r="K6" s="10"/>
      <c r="L6" s="148" t="s">
        <v>6</v>
      </c>
      <c r="M6" s="148"/>
      <c r="N6" s="148"/>
      <c r="O6" s="8"/>
      <c r="P6" s="9"/>
    </row>
    <row r="7" spans="1:16" s="5" customFormat="1" ht="21" customHeight="1">
      <c r="F7" s="11" t="s">
        <v>7</v>
      </c>
      <c r="G7" s="6"/>
      <c r="H7" s="12" t="s">
        <v>8</v>
      </c>
      <c r="I7" s="13"/>
      <c r="J7" s="12" t="s">
        <v>9</v>
      </c>
      <c r="K7" s="14"/>
      <c r="L7" s="12" t="s">
        <v>8</v>
      </c>
      <c r="M7" s="13"/>
      <c r="N7" s="12" t="s">
        <v>9</v>
      </c>
      <c r="O7" s="8"/>
      <c r="P7" s="9"/>
    </row>
    <row r="8" spans="1:16" s="5" customFormat="1" ht="21" customHeight="1">
      <c r="F8" s="6"/>
      <c r="G8" s="6"/>
      <c r="H8" s="13" t="s">
        <v>10</v>
      </c>
      <c r="I8" s="13"/>
      <c r="J8" s="13" t="s">
        <v>11</v>
      </c>
      <c r="K8" s="14"/>
      <c r="L8" s="13" t="s">
        <v>10</v>
      </c>
      <c r="M8" s="13"/>
      <c r="N8" s="13" t="s">
        <v>11</v>
      </c>
      <c r="O8" s="8"/>
      <c r="P8" s="9"/>
    </row>
    <row r="9" spans="1:16" s="5" customFormat="1" ht="21" customHeight="1">
      <c r="F9" s="6"/>
      <c r="G9" s="6"/>
      <c r="H9" s="13" t="s">
        <v>12</v>
      </c>
      <c r="I9" s="13"/>
      <c r="J9" s="13"/>
      <c r="K9" s="6"/>
      <c r="L9" s="13" t="s">
        <v>12</v>
      </c>
      <c r="M9" s="13"/>
      <c r="N9" s="13"/>
      <c r="O9" s="8"/>
      <c r="P9" s="9"/>
    </row>
    <row r="10" spans="1:16" ht="21" customHeight="1">
      <c r="A10" s="15" t="s">
        <v>13</v>
      </c>
      <c r="J10" s="16"/>
    </row>
    <row r="11" spans="1:16" ht="21" customHeight="1">
      <c r="A11" s="15" t="s">
        <v>14</v>
      </c>
      <c r="D11" s="17"/>
      <c r="E11" s="17"/>
      <c r="J11" s="18"/>
    </row>
    <row r="12" spans="1:16" ht="21" customHeight="1">
      <c r="A12" s="4" t="s">
        <v>15</v>
      </c>
      <c r="D12" s="17"/>
      <c r="E12" s="17"/>
      <c r="F12" s="19">
        <v>4</v>
      </c>
      <c r="H12" s="18">
        <v>83452</v>
      </c>
      <c r="I12" s="20"/>
      <c r="J12" s="21">
        <v>63739</v>
      </c>
      <c r="K12" s="21"/>
      <c r="L12" s="21">
        <v>41378</v>
      </c>
      <c r="M12" s="21"/>
      <c r="N12" s="21">
        <v>46383</v>
      </c>
    </row>
    <row r="13" spans="1:16" ht="21" customHeight="1">
      <c r="A13" s="4" t="s">
        <v>16</v>
      </c>
      <c r="D13" s="17"/>
      <c r="E13" s="17"/>
      <c r="F13" s="19" t="s">
        <v>17</v>
      </c>
      <c r="H13" s="18">
        <v>674568</v>
      </c>
      <c r="I13" s="20"/>
      <c r="J13" s="21">
        <v>463186</v>
      </c>
      <c r="K13" s="21"/>
      <c r="L13" s="21">
        <v>809301</v>
      </c>
      <c r="M13" s="21"/>
      <c r="N13" s="21">
        <v>486555</v>
      </c>
    </row>
    <row r="14" spans="1:16" s="22" customFormat="1" ht="21" customHeight="1">
      <c r="A14" s="22" t="s">
        <v>18</v>
      </c>
      <c r="D14" s="23"/>
      <c r="E14" s="23"/>
      <c r="F14" s="24">
        <v>7</v>
      </c>
      <c r="G14" s="25"/>
      <c r="H14" s="18">
        <v>430287</v>
      </c>
      <c r="I14" s="26"/>
      <c r="J14" s="21">
        <v>566393</v>
      </c>
      <c r="K14" s="21"/>
      <c r="L14" s="21">
        <v>430287</v>
      </c>
      <c r="M14" s="21"/>
      <c r="N14" s="21">
        <v>566393</v>
      </c>
      <c r="P14" s="27"/>
    </row>
    <row r="15" spans="1:16" ht="21" customHeight="1">
      <c r="A15" s="22" t="s">
        <v>19</v>
      </c>
      <c r="D15" s="17"/>
      <c r="E15" s="17"/>
      <c r="F15" s="24">
        <v>5</v>
      </c>
      <c r="G15" s="25"/>
      <c r="H15" s="28">
        <v>0</v>
      </c>
      <c r="I15" s="21"/>
      <c r="J15" s="28">
        <v>0</v>
      </c>
      <c r="K15" s="21"/>
      <c r="L15" s="21">
        <v>479000</v>
      </c>
      <c r="M15" s="21"/>
      <c r="N15" s="21">
        <v>576000</v>
      </c>
      <c r="O15" s="4"/>
    </row>
    <row r="16" spans="1:16" ht="21" customHeight="1">
      <c r="A16" s="4" t="s">
        <v>20</v>
      </c>
      <c r="F16" s="19">
        <v>8</v>
      </c>
      <c r="H16" s="18">
        <v>2571821</v>
      </c>
      <c r="I16" s="20"/>
      <c r="J16" s="21">
        <v>1535856</v>
      </c>
      <c r="K16" s="21"/>
      <c r="L16" s="21">
        <v>2450786</v>
      </c>
      <c r="M16" s="21"/>
      <c r="N16" s="21">
        <v>1478035</v>
      </c>
      <c r="O16" s="4"/>
    </row>
    <row r="17" spans="1:16" ht="21" customHeight="1">
      <c r="A17" s="4" t="s">
        <v>21</v>
      </c>
      <c r="F17" s="19"/>
      <c r="H17" s="18"/>
      <c r="I17" s="20"/>
      <c r="J17" s="21"/>
      <c r="K17" s="21"/>
      <c r="L17" s="21"/>
      <c r="M17" s="21"/>
      <c r="N17" s="21"/>
      <c r="O17" s="4"/>
    </row>
    <row r="18" spans="1:16" ht="21" customHeight="1">
      <c r="A18" s="4" t="s">
        <v>22</v>
      </c>
      <c r="F18" s="19">
        <v>9</v>
      </c>
      <c r="H18" s="18">
        <v>410631</v>
      </c>
      <c r="I18" s="20"/>
      <c r="J18" s="21">
        <v>410631</v>
      </c>
      <c r="K18" s="21"/>
      <c r="L18" s="21">
        <v>410631</v>
      </c>
      <c r="M18" s="21"/>
      <c r="N18" s="21">
        <v>410631</v>
      </c>
      <c r="O18" s="4"/>
    </row>
    <row r="19" spans="1:16" ht="21" customHeight="1">
      <c r="A19" s="4" t="s">
        <v>23</v>
      </c>
      <c r="F19" s="19">
        <v>28</v>
      </c>
      <c r="H19" s="18">
        <v>4369</v>
      </c>
      <c r="I19" s="20"/>
      <c r="J19" s="28">
        <v>17236</v>
      </c>
      <c r="K19" s="21"/>
      <c r="L19" s="21">
        <v>4369</v>
      </c>
      <c r="M19" s="21"/>
      <c r="N19" s="28">
        <v>17236</v>
      </c>
      <c r="O19" s="4"/>
    </row>
    <row r="20" spans="1:16" ht="21" customHeight="1">
      <c r="A20" s="4" t="s">
        <v>24</v>
      </c>
      <c r="F20" s="19">
        <v>10</v>
      </c>
      <c r="G20" s="17"/>
      <c r="H20" s="18">
        <v>227500</v>
      </c>
      <c r="I20" s="29"/>
      <c r="J20" s="21">
        <v>253780</v>
      </c>
      <c r="K20" s="21"/>
      <c r="L20" s="21">
        <v>207614</v>
      </c>
      <c r="M20" s="21"/>
      <c r="N20" s="21">
        <v>242664</v>
      </c>
    </row>
    <row r="21" spans="1:16" ht="21" customHeight="1">
      <c r="A21" s="15" t="s">
        <v>25</v>
      </c>
      <c r="F21" s="19"/>
      <c r="G21" s="17"/>
      <c r="H21" s="30">
        <f>SUM(H10:H20)</f>
        <v>4402628</v>
      </c>
      <c r="I21" s="29"/>
      <c r="J21" s="30">
        <f>SUM(J10:J20)</f>
        <v>3310821</v>
      </c>
      <c r="K21" s="21"/>
      <c r="L21" s="30">
        <f>SUM(L10:L20)</f>
        <v>4833366</v>
      </c>
      <c r="M21" s="21"/>
      <c r="N21" s="30">
        <f>SUM(N10:N20)</f>
        <v>3823897</v>
      </c>
    </row>
    <row r="22" spans="1:16" ht="21" customHeight="1">
      <c r="A22" s="15" t="s">
        <v>26</v>
      </c>
      <c r="L22" s="4"/>
      <c r="N22" s="4"/>
    </row>
    <row r="23" spans="1:16" ht="21" customHeight="1">
      <c r="A23" s="22" t="s">
        <v>27</v>
      </c>
      <c r="F23" s="19">
        <v>11</v>
      </c>
      <c r="G23" s="17"/>
      <c r="H23" s="31">
        <v>0</v>
      </c>
      <c r="I23" s="31"/>
      <c r="J23" s="28">
        <v>0</v>
      </c>
      <c r="K23" s="18"/>
      <c r="L23" s="28">
        <v>687979</v>
      </c>
      <c r="M23" s="18"/>
      <c r="N23" s="18">
        <v>687979</v>
      </c>
    </row>
    <row r="24" spans="1:16" ht="21" customHeight="1">
      <c r="A24" s="22" t="s">
        <v>28</v>
      </c>
      <c r="F24" s="32">
        <v>12</v>
      </c>
      <c r="G24" s="25"/>
      <c r="H24" s="18">
        <v>2995</v>
      </c>
      <c r="I24" s="26"/>
      <c r="J24" s="18">
        <v>2995</v>
      </c>
      <c r="K24" s="18"/>
      <c r="L24" s="18">
        <v>2995</v>
      </c>
      <c r="M24" s="18"/>
      <c r="N24" s="18">
        <v>2995</v>
      </c>
    </row>
    <row r="25" spans="1:16" s="22" customFormat="1" ht="21" customHeight="1">
      <c r="A25" s="22" t="s">
        <v>29</v>
      </c>
      <c r="D25" s="23"/>
      <c r="E25" s="23"/>
      <c r="F25" s="19">
        <v>7</v>
      </c>
      <c r="G25" s="17"/>
      <c r="H25" s="18">
        <v>40531</v>
      </c>
      <c r="I25" s="26"/>
      <c r="J25" s="18">
        <v>108503</v>
      </c>
      <c r="K25" s="18"/>
      <c r="L25" s="18">
        <v>40531</v>
      </c>
      <c r="M25" s="18"/>
      <c r="N25" s="18">
        <v>108503</v>
      </c>
      <c r="P25" s="27"/>
    </row>
    <row r="26" spans="1:16" s="22" customFormat="1" ht="21" customHeight="1">
      <c r="A26" s="22" t="s">
        <v>30</v>
      </c>
      <c r="D26" s="23"/>
      <c r="E26" s="23"/>
      <c r="F26" s="19"/>
      <c r="G26" s="17"/>
      <c r="H26" s="18"/>
      <c r="I26" s="26"/>
      <c r="J26" s="18"/>
      <c r="K26" s="18"/>
      <c r="L26" s="18"/>
      <c r="M26" s="18"/>
      <c r="N26" s="18"/>
      <c r="P26" s="27"/>
    </row>
    <row r="27" spans="1:16" s="22" customFormat="1" ht="21" customHeight="1">
      <c r="A27" s="22" t="s">
        <v>31</v>
      </c>
      <c r="D27" s="23"/>
      <c r="E27" s="23"/>
      <c r="F27" s="19">
        <v>9</v>
      </c>
      <c r="G27" s="17"/>
      <c r="H27" s="18">
        <v>164354</v>
      </c>
      <c r="I27" s="26"/>
      <c r="J27" s="18">
        <v>164354</v>
      </c>
      <c r="K27" s="18"/>
      <c r="L27" s="18">
        <v>164354</v>
      </c>
      <c r="M27" s="18"/>
      <c r="N27" s="18">
        <v>164354</v>
      </c>
      <c r="P27" s="27"/>
    </row>
    <row r="28" spans="1:16" ht="21" customHeight="1">
      <c r="A28" s="4" t="s">
        <v>32</v>
      </c>
      <c r="F28" s="19">
        <v>13</v>
      </c>
      <c r="G28" s="17"/>
      <c r="H28" s="18">
        <v>6095606</v>
      </c>
      <c r="I28" s="29"/>
      <c r="J28" s="18">
        <v>6119317</v>
      </c>
      <c r="K28" s="18"/>
      <c r="L28" s="18">
        <v>4571668</v>
      </c>
      <c r="M28" s="18"/>
      <c r="N28" s="18">
        <v>4563420</v>
      </c>
      <c r="O28" s="4"/>
    </row>
    <row r="29" spans="1:16" ht="21" customHeight="1">
      <c r="A29" s="4" t="s">
        <v>33</v>
      </c>
      <c r="F29" s="19">
        <v>14</v>
      </c>
      <c r="G29" s="17"/>
      <c r="H29" s="18">
        <v>129811</v>
      </c>
      <c r="I29" s="26"/>
      <c r="J29" s="18">
        <v>131634</v>
      </c>
      <c r="K29" s="18"/>
      <c r="L29" s="18">
        <v>2944</v>
      </c>
      <c r="M29" s="18"/>
      <c r="N29" s="18">
        <v>1556</v>
      </c>
      <c r="O29" s="4"/>
    </row>
    <row r="30" spans="1:16" ht="21" customHeight="1">
      <c r="A30" s="4" t="s">
        <v>34</v>
      </c>
      <c r="F30" s="19"/>
      <c r="G30" s="17"/>
      <c r="H30" s="28">
        <v>0</v>
      </c>
      <c r="I30" s="26"/>
      <c r="J30" s="18">
        <v>1000</v>
      </c>
      <c r="K30" s="18"/>
      <c r="L30" s="28">
        <v>0</v>
      </c>
      <c r="M30" s="18"/>
      <c r="N30" s="28">
        <v>1000</v>
      </c>
      <c r="O30" s="4"/>
    </row>
    <row r="31" spans="1:16" ht="21" customHeight="1">
      <c r="A31" s="4" t="s">
        <v>35</v>
      </c>
      <c r="F31" s="19"/>
      <c r="G31" s="17"/>
      <c r="H31" s="18">
        <v>39517</v>
      </c>
      <c r="I31" s="26"/>
      <c r="J31" s="18">
        <v>68003</v>
      </c>
      <c r="K31" s="18"/>
      <c r="L31" s="28">
        <v>23644</v>
      </c>
      <c r="M31" s="18"/>
      <c r="N31" s="18">
        <v>37016</v>
      </c>
      <c r="O31" s="4"/>
    </row>
    <row r="32" spans="1:16" ht="21" customHeight="1">
      <c r="A32" s="4" t="s">
        <v>36</v>
      </c>
      <c r="F32" s="33"/>
      <c r="G32" s="17"/>
      <c r="H32" s="18">
        <v>10808</v>
      </c>
      <c r="I32" s="29"/>
      <c r="J32" s="18">
        <v>8677</v>
      </c>
      <c r="K32" s="18"/>
      <c r="L32" s="18">
        <v>10685</v>
      </c>
      <c r="M32" s="18"/>
      <c r="N32" s="18">
        <v>8554</v>
      </c>
      <c r="O32" s="4"/>
    </row>
    <row r="33" spans="1:16" ht="21" customHeight="1">
      <c r="A33" s="15" t="s">
        <v>37</v>
      </c>
      <c r="H33" s="30">
        <f>SUM(H23:H32)</f>
        <v>6483622</v>
      </c>
      <c r="I33" s="29"/>
      <c r="J33" s="30">
        <f>SUM(J23:J32)</f>
        <v>6604483</v>
      </c>
      <c r="K33" s="21"/>
      <c r="L33" s="30">
        <f>SUM(L23:L32)</f>
        <v>5504800</v>
      </c>
      <c r="M33" s="34"/>
      <c r="N33" s="30">
        <f>SUM(N23:N32)</f>
        <v>5575377</v>
      </c>
    </row>
    <row r="34" spans="1:16" ht="21" customHeight="1" thickBot="1">
      <c r="A34" s="15" t="s">
        <v>38</v>
      </c>
      <c r="D34" s="17"/>
      <c r="E34" s="17"/>
      <c r="H34" s="35">
        <f>SUM(H21,H33)</f>
        <v>10886250</v>
      </c>
      <c r="I34" s="20"/>
      <c r="J34" s="35">
        <f>SUM(J21,J33)</f>
        <v>9915304</v>
      </c>
      <c r="K34" s="21"/>
      <c r="L34" s="35">
        <f>SUM(L21,L33)</f>
        <v>10338166</v>
      </c>
      <c r="M34" s="34"/>
      <c r="N34" s="35">
        <f>SUM(N21,N33)</f>
        <v>9399274</v>
      </c>
    </row>
    <row r="35" spans="1:16" ht="21" customHeight="1" thickTop="1">
      <c r="D35" s="17"/>
      <c r="E35" s="17"/>
    </row>
    <row r="36" spans="1:16" ht="21" customHeight="1">
      <c r="A36" s="4" t="s">
        <v>39</v>
      </c>
      <c r="D36" s="17"/>
      <c r="E36" s="17"/>
    </row>
    <row r="37" spans="1:16" ht="21" customHeight="1">
      <c r="A37" s="1" t="s">
        <v>0</v>
      </c>
      <c r="B37" s="1"/>
      <c r="C37" s="1"/>
      <c r="D37" s="1"/>
      <c r="E37" s="1"/>
      <c r="F37" s="1"/>
      <c r="G37" s="15"/>
      <c r="H37" s="15"/>
      <c r="I37" s="15"/>
      <c r="J37" s="15"/>
      <c r="K37" s="15"/>
      <c r="L37" s="15"/>
      <c r="M37" s="15"/>
      <c r="N37" s="15"/>
    </row>
    <row r="38" spans="1:16" ht="21" customHeight="1">
      <c r="A38" s="145" t="s">
        <v>40</v>
      </c>
      <c r="B38" s="145"/>
      <c r="C38" s="145"/>
      <c r="D38" s="145"/>
      <c r="E38" s="145"/>
      <c r="F38" s="145"/>
      <c r="G38" s="145"/>
      <c r="H38" s="145"/>
      <c r="I38" s="145"/>
      <c r="J38" s="145"/>
      <c r="K38" s="145"/>
      <c r="L38" s="145"/>
      <c r="M38" s="145"/>
      <c r="N38" s="145"/>
    </row>
    <row r="39" spans="1:16" ht="21" customHeight="1">
      <c r="A39" s="1" t="s">
        <v>2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</row>
    <row r="40" spans="1:16" s="5" customFormat="1" ht="21" customHeight="1">
      <c r="G40" s="6"/>
      <c r="H40" s="6"/>
      <c r="I40" s="6"/>
      <c r="J40" s="6"/>
      <c r="K40" s="6"/>
      <c r="L40" s="7"/>
      <c r="N40" s="8" t="s">
        <v>3</v>
      </c>
      <c r="O40" s="8"/>
      <c r="P40" s="9"/>
    </row>
    <row r="41" spans="1:16" s="5" customFormat="1" ht="21" customHeight="1">
      <c r="G41" s="6"/>
      <c r="H41" s="146" t="s">
        <v>4</v>
      </c>
      <c r="I41" s="146"/>
      <c r="J41" s="146"/>
      <c r="K41" s="10"/>
      <c r="L41" s="147" t="s">
        <v>5</v>
      </c>
      <c r="M41" s="147"/>
      <c r="N41" s="147"/>
      <c r="O41" s="8"/>
      <c r="P41" s="9"/>
    </row>
    <row r="42" spans="1:16" s="5" customFormat="1" ht="21" customHeight="1">
      <c r="G42" s="6"/>
      <c r="H42" s="148" t="s">
        <v>6</v>
      </c>
      <c r="I42" s="148"/>
      <c r="J42" s="148"/>
      <c r="K42" s="10"/>
      <c r="L42" s="148" t="s">
        <v>6</v>
      </c>
      <c r="M42" s="148"/>
      <c r="N42" s="148"/>
      <c r="O42" s="8"/>
      <c r="P42" s="9"/>
    </row>
    <row r="43" spans="1:16" s="5" customFormat="1" ht="21" customHeight="1">
      <c r="F43" s="11" t="s">
        <v>7</v>
      </c>
      <c r="G43" s="6"/>
      <c r="H43" s="12" t="s">
        <v>8</v>
      </c>
      <c r="I43" s="13"/>
      <c r="J43" s="12" t="s">
        <v>9</v>
      </c>
      <c r="K43" s="14"/>
      <c r="L43" s="12" t="s">
        <v>8</v>
      </c>
      <c r="M43" s="13"/>
      <c r="N43" s="12" t="s">
        <v>9</v>
      </c>
      <c r="O43" s="8"/>
      <c r="P43" s="9"/>
    </row>
    <row r="44" spans="1:16" s="5" customFormat="1" ht="21" customHeight="1">
      <c r="F44" s="6"/>
      <c r="G44" s="6"/>
      <c r="H44" s="13" t="s">
        <v>10</v>
      </c>
      <c r="I44" s="13"/>
      <c r="J44" s="13" t="s">
        <v>11</v>
      </c>
      <c r="K44" s="14"/>
      <c r="L44" s="13" t="s">
        <v>10</v>
      </c>
      <c r="M44" s="13"/>
      <c r="N44" s="13" t="s">
        <v>11</v>
      </c>
      <c r="O44" s="8"/>
      <c r="P44" s="9"/>
    </row>
    <row r="45" spans="1:16" s="5" customFormat="1" ht="21" customHeight="1">
      <c r="F45" s="6"/>
      <c r="G45" s="6"/>
      <c r="H45" s="13" t="s">
        <v>12</v>
      </c>
      <c r="I45" s="13"/>
      <c r="J45" s="13"/>
      <c r="K45" s="6"/>
      <c r="L45" s="13" t="s">
        <v>12</v>
      </c>
      <c r="M45" s="13"/>
      <c r="N45" s="13"/>
      <c r="O45" s="8"/>
      <c r="P45" s="9"/>
    </row>
    <row r="46" spans="1:16" ht="21" customHeight="1">
      <c r="A46" s="15" t="s">
        <v>41</v>
      </c>
      <c r="L46" s="36"/>
      <c r="N46" s="36"/>
    </row>
    <row r="47" spans="1:16" ht="21" customHeight="1">
      <c r="A47" s="15" t="s">
        <v>42</v>
      </c>
      <c r="D47" s="17"/>
      <c r="E47" s="17"/>
      <c r="N47" s="28"/>
    </row>
    <row r="48" spans="1:16" ht="21" customHeight="1">
      <c r="A48" s="37" t="s">
        <v>43</v>
      </c>
      <c r="D48" s="17"/>
      <c r="E48" s="17"/>
      <c r="F48" s="19">
        <v>15</v>
      </c>
      <c r="H48" s="18">
        <v>3195100</v>
      </c>
      <c r="I48" s="20"/>
      <c r="J48" s="18">
        <v>2676280</v>
      </c>
      <c r="K48" s="18"/>
      <c r="L48" s="18">
        <v>3074600</v>
      </c>
      <c r="M48" s="18"/>
      <c r="N48" s="18">
        <v>2604500</v>
      </c>
    </row>
    <row r="49" spans="1:16" ht="21" customHeight="1">
      <c r="A49" s="37" t="s">
        <v>44</v>
      </c>
      <c r="D49" s="17"/>
      <c r="E49" s="17"/>
      <c r="F49" s="19">
        <v>5</v>
      </c>
      <c r="H49" s="38">
        <v>1165476</v>
      </c>
      <c r="I49" s="38"/>
      <c r="J49" s="28">
        <v>302604</v>
      </c>
      <c r="K49" s="18"/>
      <c r="L49" s="18">
        <v>1313476</v>
      </c>
      <c r="M49" s="18"/>
      <c r="N49" s="18">
        <v>561604</v>
      </c>
    </row>
    <row r="50" spans="1:16" ht="21" customHeight="1">
      <c r="A50" s="37" t="s">
        <v>45</v>
      </c>
      <c r="D50" s="17"/>
      <c r="E50" s="17"/>
      <c r="F50" s="19">
        <v>16</v>
      </c>
      <c r="H50" s="38">
        <v>410731</v>
      </c>
      <c r="I50" s="38"/>
      <c r="J50" s="28">
        <v>150773</v>
      </c>
      <c r="K50" s="18"/>
      <c r="L50" s="18">
        <v>410731</v>
      </c>
      <c r="M50" s="18"/>
      <c r="N50" s="28">
        <v>150773</v>
      </c>
    </row>
    <row r="51" spans="1:16" ht="21" customHeight="1">
      <c r="A51" s="4" t="s">
        <v>46</v>
      </c>
      <c r="D51" s="17"/>
      <c r="E51" s="17"/>
      <c r="F51" s="19" t="s">
        <v>47</v>
      </c>
      <c r="H51" s="38">
        <v>681284</v>
      </c>
      <c r="I51" s="38"/>
      <c r="J51" s="18">
        <v>1226418</v>
      </c>
      <c r="K51" s="18"/>
      <c r="L51" s="18">
        <v>580153</v>
      </c>
      <c r="M51" s="18"/>
      <c r="N51" s="18">
        <v>968669</v>
      </c>
    </row>
    <row r="52" spans="1:16" ht="21" customHeight="1">
      <c r="A52" s="4" t="s">
        <v>48</v>
      </c>
      <c r="D52" s="17"/>
      <c r="E52" s="17"/>
      <c r="F52" s="19"/>
      <c r="H52" s="38"/>
      <c r="I52" s="38"/>
      <c r="J52" s="18"/>
      <c r="K52" s="18"/>
      <c r="L52" s="18"/>
      <c r="M52" s="18"/>
      <c r="N52" s="18"/>
    </row>
    <row r="53" spans="1:16" ht="21" customHeight="1">
      <c r="A53" s="4" t="s">
        <v>49</v>
      </c>
      <c r="D53" s="17"/>
      <c r="E53" s="17"/>
      <c r="F53" s="19">
        <v>18</v>
      </c>
      <c r="H53" s="18">
        <v>130650</v>
      </c>
      <c r="I53" s="20"/>
      <c r="J53" s="28">
        <v>55733</v>
      </c>
      <c r="K53" s="18"/>
      <c r="L53" s="18">
        <v>130650</v>
      </c>
      <c r="M53" s="18"/>
      <c r="N53" s="28">
        <v>55733</v>
      </c>
      <c r="O53" s="4"/>
    </row>
    <row r="54" spans="1:16" ht="21" customHeight="1">
      <c r="A54" s="4" t="s">
        <v>50</v>
      </c>
      <c r="D54" s="17"/>
      <c r="E54" s="17"/>
      <c r="F54" s="19"/>
      <c r="H54" s="38"/>
      <c r="I54" s="38"/>
      <c r="J54" s="28"/>
      <c r="K54" s="18"/>
      <c r="L54" s="18"/>
      <c r="M54" s="18"/>
      <c r="N54" s="28"/>
    </row>
    <row r="55" spans="1:16" ht="21" customHeight="1">
      <c r="A55" s="22" t="s">
        <v>51</v>
      </c>
      <c r="D55" s="17"/>
      <c r="E55" s="17"/>
      <c r="F55" s="19">
        <v>19</v>
      </c>
      <c r="H55" s="38">
        <v>21452</v>
      </c>
      <c r="I55" s="38"/>
      <c r="J55" s="18">
        <v>34084</v>
      </c>
      <c r="K55" s="18"/>
      <c r="L55" s="18">
        <v>21452</v>
      </c>
      <c r="M55" s="18"/>
      <c r="N55" s="18">
        <v>33912</v>
      </c>
    </row>
    <row r="56" spans="1:16" ht="21" customHeight="1">
      <c r="A56" s="4" t="s">
        <v>52</v>
      </c>
      <c r="D56" s="17"/>
      <c r="E56" s="17"/>
      <c r="F56" s="32">
        <v>20</v>
      </c>
      <c r="G56" s="39"/>
      <c r="H56" s="38">
        <v>723025</v>
      </c>
      <c r="I56" s="38"/>
      <c r="J56" s="18">
        <v>990920</v>
      </c>
      <c r="K56" s="18"/>
      <c r="L56" s="18">
        <v>573500</v>
      </c>
      <c r="M56" s="18"/>
      <c r="N56" s="18">
        <v>688395</v>
      </c>
    </row>
    <row r="57" spans="1:16" ht="21" customHeight="1">
      <c r="A57" s="4" t="s">
        <v>53</v>
      </c>
      <c r="D57" s="17"/>
      <c r="E57" s="17"/>
      <c r="F57" s="19"/>
      <c r="H57" s="38">
        <v>6915</v>
      </c>
      <c r="I57" s="38"/>
      <c r="J57" s="18">
        <v>170</v>
      </c>
      <c r="K57" s="18"/>
      <c r="L57" s="28">
        <v>0</v>
      </c>
      <c r="M57" s="18"/>
      <c r="N57" s="28">
        <v>0</v>
      </c>
      <c r="O57" s="4"/>
    </row>
    <row r="58" spans="1:16" ht="21" customHeight="1">
      <c r="A58" s="4" t="s">
        <v>54</v>
      </c>
      <c r="D58" s="17"/>
      <c r="E58" s="17"/>
      <c r="H58" s="18">
        <v>113340</v>
      </c>
      <c r="I58" s="20"/>
      <c r="J58" s="18">
        <v>78566</v>
      </c>
      <c r="K58" s="18"/>
      <c r="L58" s="18">
        <v>113340</v>
      </c>
      <c r="M58" s="18"/>
      <c r="N58" s="18">
        <v>78566</v>
      </c>
      <c r="O58" s="4"/>
    </row>
    <row r="59" spans="1:16" ht="21" customHeight="1">
      <c r="A59" s="4" t="s">
        <v>55</v>
      </c>
      <c r="D59" s="17"/>
      <c r="E59" s="17"/>
      <c r="F59" s="19">
        <v>28</v>
      </c>
      <c r="H59" s="31">
        <v>19058</v>
      </c>
      <c r="I59" s="20"/>
      <c r="J59" s="18">
        <v>9064</v>
      </c>
      <c r="K59" s="18"/>
      <c r="L59" s="18">
        <v>19058</v>
      </c>
      <c r="M59" s="18"/>
      <c r="N59" s="28">
        <v>9064</v>
      </c>
      <c r="O59" s="4"/>
    </row>
    <row r="60" spans="1:16" ht="21" customHeight="1">
      <c r="A60" s="4" t="s">
        <v>56</v>
      </c>
      <c r="D60" s="17"/>
      <c r="E60" s="17"/>
      <c r="F60" s="19"/>
      <c r="H60" s="18">
        <v>37466</v>
      </c>
      <c r="I60" s="20"/>
      <c r="J60" s="18">
        <v>28913</v>
      </c>
      <c r="K60" s="18"/>
      <c r="L60" s="18">
        <v>6595</v>
      </c>
      <c r="M60" s="18"/>
      <c r="N60" s="18">
        <v>12925</v>
      </c>
    </row>
    <row r="61" spans="1:16" s="22" customFormat="1" ht="21" customHeight="1">
      <c r="A61" s="15" t="s">
        <v>57</v>
      </c>
      <c r="D61" s="23"/>
      <c r="E61" s="23"/>
      <c r="F61" s="19"/>
      <c r="G61" s="4"/>
      <c r="H61" s="30">
        <f>SUM(H48:H60)</f>
        <v>6504497</v>
      </c>
      <c r="I61" s="20"/>
      <c r="J61" s="30">
        <f>SUM(J48:J60)</f>
        <v>5553525</v>
      </c>
      <c r="K61" s="21"/>
      <c r="L61" s="30">
        <f>SUM(L48:L60)</f>
        <v>6243555</v>
      </c>
      <c r="M61" s="21"/>
      <c r="N61" s="30">
        <f>SUM(N48:N60)</f>
        <v>5164141</v>
      </c>
      <c r="P61" s="27"/>
    </row>
    <row r="62" spans="1:16" s="22" customFormat="1" ht="21" customHeight="1">
      <c r="A62" s="15" t="s">
        <v>58</v>
      </c>
      <c r="F62" s="24"/>
      <c r="G62" s="40"/>
      <c r="H62" s="38"/>
      <c r="I62" s="38"/>
      <c r="J62" s="38"/>
      <c r="K62" s="38"/>
      <c r="L62" s="38"/>
      <c r="M62" s="26"/>
      <c r="N62" s="38"/>
      <c r="P62" s="27"/>
    </row>
    <row r="63" spans="1:16" s="22" customFormat="1" ht="21" customHeight="1">
      <c r="A63" s="4" t="s">
        <v>59</v>
      </c>
      <c r="F63" s="24"/>
      <c r="G63" s="40"/>
      <c r="H63" s="41"/>
      <c r="I63" s="41"/>
      <c r="J63" s="41"/>
      <c r="K63" s="41"/>
      <c r="L63" s="41"/>
      <c r="M63" s="41"/>
      <c r="N63" s="41"/>
      <c r="P63" s="27"/>
    </row>
    <row r="64" spans="1:16" s="22" customFormat="1" ht="21" customHeight="1">
      <c r="A64" s="22" t="s">
        <v>51</v>
      </c>
      <c r="D64" s="23"/>
      <c r="E64" s="23"/>
      <c r="F64" s="24">
        <v>19</v>
      </c>
      <c r="G64" s="40"/>
      <c r="H64" s="38">
        <v>25358</v>
      </c>
      <c r="I64" s="38"/>
      <c r="J64" s="18">
        <v>31700</v>
      </c>
      <c r="K64" s="18"/>
      <c r="L64" s="18">
        <v>25358</v>
      </c>
      <c r="M64" s="18"/>
      <c r="N64" s="18">
        <v>31700</v>
      </c>
      <c r="P64" s="27"/>
    </row>
    <row r="65" spans="1:16" s="22" customFormat="1" ht="21" customHeight="1">
      <c r="A65" s="37" t="s">
        <v>52</v>
      </c>
      <c r="F65" s="32">
        <v>20</v>
      </c>
      <c r="H65" s="18">
        <v>630158</v>
      </c>
      <c r="I65" s="41"/>
      <c r="J65" s="18">
        <v>849658</v>
      </c>
      <c r="K65" s="18"/>
      <c r="L65" s="18">
        <v>630158</v>
      </c>
      <c r="M65" s="18"/>
      <c r="N65" s="18">
        <v>849658</v>
      </c>
      <c r="P65" s="27"/>
    </row>
    <row r="66" spans="1:16" s="22" customFormat="1" ht="21" customHeight="1">
      <c r="A66" s="37" t="s">
        <v>60</v>
      </c>
      <c r="D66" s="23"/>
      <c r="E66" s="23"/>
      <c r="F66" s="24">
        <v>21</v>
      </c>
      <c r="G66" s="40"/>
      <c r="H66" s="18">
        <v>48761</v>
      </c>
      <c r="I66" s="38"/>
      <c r="J66" s="18">
        <v>36262</v>
      </c>
      <c r="K66" s="18"/>
      <c r="L66" s="18">
        <v>42633</v>
      </c>
      <c r="M66" s="18"/>
      <c r="N66" s="18">
        <v>31629</v>
      </c>
      <c r="P66" s="27"/>
    </row>
    <row r="67" spans="1:16" s="22" customFormat="1" ht="21" customHeight="1">
      <c r="A67" s="15" t="s">
        <v>61</v>
      </c>
      <c r="D67" s="23"/>
      <c r="E67" s="23"/>
      <c r="F67" s="40"/>
      <c r="H67" s="42">
        <f>SUM(H64:H66)</f>
        <v>704277</v>
      </c>
      <c r="I67" s="41"/>
      <c r="J67" s="42">
        <f>SUM(J64:J66)</f>
        <v>917620</v>
      </c>
      <c r="K67" s="38"/>
      <c r="L67" s="42">
        <f>SUM(L64:L66)</f>
        <v>698149</v>
      </c>
      <c r="M67" s="38"/>
      <c r="N67" s="42">
        <f>SUM(N64:N66)</f>
        <v>912987</v>
      </c>
      <c r="P67" s="27"/>
    </row>
    <row r="68" spans="1:16" s="22" customFormat="1" ht="21" customHeight="1">
      <c r="A68" s="15" t="s">
        <v>62</v>
      </c>
      <c r="D68" s="23"/>
      <c r="E68" s="23"/>
      <c r="F68" s="40"/>
      <c r="G68" s="25"/>
      <c r="H68" s="42">
        <f>SUM(H61,H67)</f>
        <v>7208774</v>
      </c>
      <c r="I68" s="26"/>
      <c r="J68" s="43">
        <f>SUM(J61,J67)</f>
        <v>6471145</v>
      </c>
      <c r="K68" s="44"/>
      <c r="L68" s="42">
        <f>SUM(L61,L67)</f>
        <v>6941704</v>
      </c>
      <c r="M68" s="44"/>
      <c r="N68" s="43">
        <f>SUM(N61,N67)</f>
        <v>6077128</v>
      </c>
      <c r="P68" s="27"/>
    </row>
    <row r="69" spans="1:16" s="22" customFormat="1" ht="21" customHeight="1">
      <c r="A69" s="15"/>
      <c r="C69" s="22" t="s">
        <v>63</v>
      </c>
      <c r="D69" s="23"/>
      <c r="E69" s="23"/>
      <c r="P69" s="27"/>
    </row>
    <row r="70" spans="1:16" ht="21" customHeight="1">
      <c r="A70" s="4" t="s">
        <v>39</v>
      </c>
      <c r="D70" s="17"/>
      <c r="E70" s="17"/>
    </row>
    <row r="71" spans="1:16" ht="21" customHeight="1">
      <c r="A71" s="1" t="s">
        <v>0</v>
      </c>
      <c r="B71" s="15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</row>
    <row r="72" spans="1:16" ht="21" customHeight="1">
      <c r="A72" s="145" t="s">
        <v>40</v>
      </c>
      <c r="B72" s="145"/>
      <c r="C72" s="145"/>
      <c r="D72" s="145"/>
      <c r="E72" s="145"/>
      <c r="F72" s="145"/>
      <c r="G72" s="145"/>
      <c r="H72" s="145"/>
      <c r="I72" s="145"/>
      <c r="J72" s="145"/>
      <c r="K72" s="145"/>
      <c r="L72" s="145"/>
      <c r="M72" s="145"/>
      <c r="N72" s="145"/>
    </row>
    <row r="73" spans="1:16" ht="21" customHeight="1">
      <c r="A73" s="1" t="s">
        <v>2</v>
      </c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</row>
    <row r="74" spans="1:16" s="5" customFormat="1" ht="21" customHeight="1">
      <c r="G74" s="6"/>
      <c r="H74" s="6"/>
      <c r="I74" s="6"/>
      <c r="J74" s="6"/>
      <c r="K74" s="6"/>
      <c r="L74" s="7"/>
      <c r="N74" s="8" t="s">
        <v>3</v>
      </c>
      <c r="O74" s="8"/>
      <c r="P74" s="9"/>
    </row>
    <row r="75" spans="1:16" s="5" customFormat="1" ht="21" customHeight="1">
      <c r="G75" s="6"/>
      <c r="H75" s="146" t="s">
        <v>4</v>
      </c>
      <c r="I75" s="146"/>
      <c r="J75" s="146"/>
      <c r="K75" s="10"/>
      <c r="L75" s="147" t="s">
        <v>5</v>
      </c>
      <c r="M75" s="147"/>
      <c r="N75" s="147"/>
      <c r="O75" s="8"/>
      <c r="P75" s="9"/>
    </row>
    <row r="76" spans="1:16" s="5" customFormat="1" ht="21" customHeight="1">
      <c r="G76" s="6"/>
      <c r="H76" s="148" t="s">
        <v>6</v>
      </c>
      <c r="I76" s="148"/>
      <c r="J76" s="148"/>
      <c r="K76" s="10"/>
      <c r="L76" s="148" t="s">
        <v>6</v>
      </c>
      <c r="M76" s="148"/>
      <c r="N76" s="148"/>
      <c r="O76" s="8"/>
      <c r="P76" s="9"/>
    </row>
    <row r="77" spans="1:16" s="5" customFormat="1" ht="21" customHeight="1">
      <c r="F77" s="6"/>
      <c r="G77" s="6"/>
      <c r="H77" s="12" t="s">
        <v>8</v>
      </c>
      <c r="I77" s="13"/>
      <c r="J77" s="12" t="s">
        <v>9</v>
      </c>
      <c r="K77" s="14"/>
      <c r="L77" s="12" t="s">
        <v>8</v>
      </c>
      <c r="M77" s="13"/>
      <c r="N77" s="12" t="s">
        <v>9</v>
      </c>
      <c r="O77" s="8"/>
      <c r="P77" s="9"/>
    </row>
    <row r="78" spans="1:16" s="5" customFormat="1" ht="21" customHeight="1">
      <c r="F78" s="6"/>
      <c r="G78" s="6"/>
      <c r="H78" s="13" t="s">
        <v>10</v>
      </c>
      <c r="I78" s="13"/>
      <c r="J78" s="13" t="s">
        <v>11</v>
      </c>
      <c r="K78" s="14"/>
      <c r="L78" s="13" t="s">
        <v>10</v>
      </c>
      <c r="M78" s="13"/>
      <c r="N78" s="13" t="s">
        <v>11</v>
      </c>
      <c r="O78" s="8"/>
      <c r="P78" s="9"/>
    </row>
    <row r="79" spans="1:16" s="5" customFormat="1" ht="21" customHeight="1">
      <c r="F79" s="6"/>
      <c r="G79" s="6"/>
      <c r="H79" s="13" t="s">
        <v>12</v>
      </c>
      <c r="I79" s="13"/>
      <c r="J79" s="13"/>
      <c r="K79" s="6"/>
      <c r="L79" s="13" t="s">
        <v>12</v>
      </c>
      <c r="M79" s="13"/>
      <c r="N79" s="13"/>
      <c r="O79" s="8"/>
      <c r="P79" s="9"/>
    </row>
    <row r="80" spans="1:16" ht="21" customHeight="1">
      <c r="A80" s="15" t="s">
        <v>64</v>
      </c>
      <c r="D80" s="17"/>
      <c r="E80" s="17"/>
      <c r="L80" s="45"/>
      <c r="M80" s="45"/>
      <c r="N80" s="45"/>
    </row>
    <row r="81" spans="1:16" ht="21" customHeight="1">
      <c r="A81" s="4" t="s">
        <v>65</v>
      </c>
      <c r="D81" s="17"/>
      <c r="E81" s="17"/>
      <c r="F81" s="33"/>
      <c r="J81" s="46"/>
      <c r="K81" s="46"/>
      <c r="L81" s="46"/>
      <c r="M81" s="46"/>
      <c r="N81" s="46"/>
    </row>
    <row r="82" spans="1:16" ht="21" customHeight="1">
      <c r="A82" s="4" t="s">
        <v>66</v>
      </c>
      <c r="D82" s="17"/>
      <c r="E82" s="17"/>
      <c r="J82" s="46"/>
      <c r="K82" s="46"/>
      <c r="L82" s="46"/>
      <c r="M82" s="46"/>
      <c r="N82" s="46"/>
    </row>
    <row r="83" spans="1:16" ht="21" customHeight="1" thickBot="1">
      <c r="A83" s="4" t="s">
        <v>67</v>
      </c>
      <c r="D83" s="17"/>
      <c r="E83" s="17"/>
      <c r="F83" s="33"/>
      <c r="H83" s="35">
        <v>600000</v>
      </c>
      <c r="I83" s="20"/>
      <c r="J83" s="35">
        <v>600000</v>
      </c>
      <c r="K83" s="20"/>
      <c r="L83" s="35">
        <v>600000</v>
      </c>
      <c r="M83" s="21"/>
      <c r="N83" s="35">
        <v>600000</v>
      </c>
    </row>
    <row r="84" spans="1:16" ht="21" customHeight="1" thickTop="1">
      <c r="A84" s="22" t="s">
        <v>68</v>
      </c>
      <c r="B84" s="22"/>
      <c r="D84" s="17"/>
      <c r="E84" s="17"/>
      <c r="F84" s="25"/>
      <c r="G84" s="25"/>
      <c r="H84" s="26"/>
      <c r="I84" s="26"/>
      <c r="J84" s="26"/>
      <c r="K84" s="26"/>
      <c r="L84" s="26"/>
      <c r="M84" s="26"/>
      <c r="N84" s="26"/>
      <c r="O84" s="4"/>
    </row>
    <row r="85" spans="1:16" s="22" customFormat="1" ht="21" customHeight="1">
      <c r="A85" s="4" t="s">
        <v>67</v>
      </c>
      <c r="D85" s="23"/>
      <c r="E85" s="23"/>
      <c r="F85" s="23"/>
      <c r="G85" s="25"/>
      <c r="H85" s="21">
        <v>600000</v>
      </c>
      <c r="I85" s="21"/>
      <c r="J85" s="21">
        <v>600000</v>
      </c>
      <c r="K85" s="21"/>
      <c r="L85" s="21">
        <v>600000</v>
      </c>
      <c r="M85" s="21"/>
      <c r="N85" s="21">
        <v>600000</v>
      </c>
      <c r="P85" s="27"/>
    </row>
    <row r="86" spans="1:16" s="22" customFormat="1" ht="21" customHeight="1">
      <c r="A86" s="4" t="s">
        <v>69</v>
      </c>
      <c r="D86" s="23"/>
      <c r="E86" s="23"/>
      <c r="F86" s="47"/>
      <c r="H86" s="18">
        <v>2230175</v>
      </c>
      <c r="I86" s="41"/>
      <c r="J86" s="18">
        <v>2230175</v>
      </c>
      <c r="K86" s="21"/>
      <c r="L86" s="18">
        <v>2230175</v>
      </c>
      <c r="M86" s="21"/>
      <c r="N86" s="18">
        <v>2230175</v>
      </c>
      <c r="P86" s="27"/>
    </row>
    <row r="87" spans="1:16" s="22" customFormat="1" ht="21" customHeight="1">
      <c r="A87" s="22" t="s">
        <v>70</v>
      </c>
      <c r="D87" s="23"/>
      <c r="E87" s="23"/>
      <c r="G87" s="40"/>
      <c r="H87" s="18"/>
      <c r="I87" s="38"/>
      <c r="J87" s="21"/>
      <c r="K87" s="21"/>
      <c r="L87" s="21"/>
      <c r="M87" s="21"/>
      <c r="N87" s="21"/>
      <c r="P87" s="27"/>
    </row>
    <row r="88" spans="1:16" s="22" customFormat="1" ht="21" customHeight="1">
      <c r="A88" s="22" t="s">
        <v>71</v>
      </c>
      <c r="D88" s="23"/>
      <c r="E88" s="23"/>
      <c r="F88" s="47"/>
      <c r="G88" s="40"/>
      <c r="H88" s="18">
        <v>60000</v>
      </c>
      <c r="I88" s="38"/>
      <c r="J88" s="21">
        <v>60000</v>
      </c>
      <c r="K88" s="21"/>
      <c r="L88" s="21">
        <v>60000</v>
      </c>
      <c r="M88" s="21"/>
      <c r="N88" s="21">
        <v>60000</v>
      </c>
      <c r="P88" s="27"/>
    </row>
    <row r="89" spans="1:16" s="22" customFormat="1" ht="21" customHeight="1">
      <c r="A89" s="4" t="s">
        <v>72</v>
      </c>
      <c r="D89" s="23"/>
      <c r="E89" s="23"/>
      <c r="F89" s="4"/>
      <c r="G89" s="4"/>
      <c r="H89" s="18">
        <v>794972</v>
      </c>
      <c r="I89" s="48"/>
      <c r="J89" s="18">
        <v>553599</v>
      </c>
      <c r="K89" s="48"/>
      <c r="L89" s="18">
        <v>510273</v>
      </c>
      <c r="M89" s="21"/>
      <c r="N89" s="34">
        <v>427901</v>
      </c>
      <c r="P89" s="27"/>
    </row>
    <row r="90" spans="1:16" s="22" customFormat="1" ht="21" customHeight="1">
      <c r="A90" s="4" t="s">
        <v>73</v>
      </c>
      <c r="D90" s="23"/>
      <c r="E90" s="23"/>
      <c r="F90" s="4"/>
      <c r="G90" s="4"/>
      <c r="H90" s="49">
        <v>-7671</v>
      </c>
      <c r="I90" s="20"/>
      <c r="J90" s="49">
        <v>385</v>
      </c>
      <c r="K90" s="20"/>
      <c r="L90" s="50">
        <v>-3986</v>
      </c>
      <c r="M90" s="21"/>
      <c r="N90" s="51">
        <v>4070</v>
      </c>
      <c r="P90" s="27"/>
    </row>
    <row r="91" spans="1:16" ht="21" customHeight="1">
      <c r="A91" s="15" t="s">
        <v>74</v>
      </c>
      <c r="D91" s="17"/>
      <c r="E91" s="17"/>
      <c r="H91" s="51">
        <f>SUM(H85:H90)</f>
        <v>3677476</v>
      </c>
      <c r="I91" s="20"/>
      <c r="J91" s="51">
        <f>SUM(J85:J90)</f>
        <v>3444159</v>
      </c>
      <c r="K91" s="21"/>
      <c r="L91" s="51">
        <f>SUM(L85:L90)</f>
        <v>3396462</v>
      </c>
      <c r="M91" s="34"/>
      <c r="N91" s="51">
        <f>SUM(N85:N90)</f>
        <v>3322146</v>
      </c>
      <c r="O91" s="4"/>
    </row>
    <row r="92" spans="1:16" ht="21" customHeight="1" thickBot="1">
      <c r="A92" s="15" t="s">
        <v>75</v>
      </c>
      <c r="D92" s="17"/>
      <c r="E92" s="17"/>
      <c r="H92" s="35">
        <f>SUM(H68,H91)</f>
        <v>10886250</v>
      </c>
      <c r="I92" s="20"/>
      <c r="J92" s="35">
        <f>SUM(J68,J91)</f>
        <v>9915304</v>
      </c>
      <c r="K92" s="21"/>
      <c r="L92" s="35">
        <f>SUM(L68,L91)</f>
        <v>10338166</v>
      </c>
      <c r="M92" s="21"/>
      <c r="N92" s="35">
        <f>SUM(N68,N91)</f>
        <v>9399274</v>
      </c>
      <c r="O92" s="4"/>
    </row>
    <row r="93" spans="1:16" ht="21" customHeight="1" thickTop="1">
      <c r="D93" s="17"/>
      <c r="E93" s="17"/>
      <c r="H93" s="20">
        <f>H92-H34</f>
        <v>0</v>
      </c>
      <c r="I93" s="20"/>
      <c r="J93" s="20">
        <f>J92-J34</f>
        <v>0</v>
      </c>
      <c r="K93" s="20"/>
      <c r="L93" s="20">
        <f>L92-L34</f>
        <v>0</v>
      </c>
      <c r="M93" s="20"/>
      <c r="N93" s="20">
        <f>N92-N34</f>
        <v>0</v>
      </c>
      <c r="O93" s="4"/>
    </row>
    <row r="94" spans="1:16" ht="21" customHeight="1">
      <c r="A94" s="4" t="s">
        <v>39</v>
      </c>
      <c r="D94" s="17"/>
      <c r="E94" s="17"/>
      <c r="O94" s="4"/>
    </row>
    <row r="95" spans="1:16" ht="21" customHeight="1">
      <c r="D95" s="17"/>
      <c r="E95" s="17"/>
      <c r="O95" s="4"/>
    </row>
    <row r="96" spans="1:16" ht="21" customHeight="1">
      <c r="A96" s="52"/>
      <c r="B96" s="52"/>
      <c r="C96" s="52"/>
      <c r="D96" s="52"/>
      <c r="E96" s="52"/>
      <c r="F96" s="52"/>
    </row>
    <row r="97" spans="1:8" ht="21" customHeight="1">
      <c r="D97" s="17"/>
      <c r="E97" s="17"/>
    </row>
    <row r="98" spans="1:8" ht="21" customHeight="1">
      <c r="E98" s="17"/>
      <c r="H98" s="53" t="s">
        <v>76</v>
      </c>
    </row>
    <row r="99" spans="1:8" ht="21" customHeight="1">
      <c r="A99" s="52"/>
      <c r="B99" s="52"/>
      <c r="C99" s="52"/>
      <c r="D99" s="52"/>
      <c r="E99" s="52"/>
      <c r="F99" s="52"/>
    </row>
  </sheetData>
  <mergeCells count="15">
    <mergeCell ref="H76:J76"/>
    <mergeCell ref="L76:N76"/>
    <mergeCell ref="H41:J41"/>
    <mergeCell ref="L41:N41"/>
    <mergeCell ref="H42:J42"/>
    <mergeCell ref="L42:N42"/>
    <mergeCell ref="A72:N72"/>
    <mergeCell ref="H75:J75"/>
    <mergeCell ref="L75:N75"/>
    <mergeCell ref="A38:N38"/>
    <mergeCell ref="A2:N2"/>
    <mergeCell ref="H5:J5"/>
    <mergeCell ref="L5:N5"/>
    <mergeCell ref="H6:J6"/>
    <mergeCell ref="L6:N6"/>
  </mergeCells>
  <pageMargins left="0.78740157480314965" right="0.19685039370078741" top="0.78740157480314965" bottom="0.39370078740157483" header="0.19685039370078741" footer="0.19685039370078741"/>
  <pageSetup paperSize="9" scale="74" orientation="portrait" r:id="rId1"/>
  <rowBreaks count="2" manualBreakCount="2">
    <brk id="36" max="16383" man="1"/>
    <brk id="7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5"/>
  <sheetViews>
    <sheetView showGridLines="0" view="pageBreakPreview" zoomScale="85" zoomScaleNormal="70" zoomScaleSheetLayoutView="85" workbookViewId="0">
      <selection activeCell="L16" sqref="L16"/>
    </sheetView>
  </sheetViews>
  <sheetFormatPr defaultColWidth="10.7109375" defaultRowHeight="21" customHeight="1"/>
  <cols>
    <col min="1" max="1" width="10.7109375" style="4" customWidth="1"/>
    <col min="2" max="2" width="13.28515625" style="4" customWidth="1"/>
    <col min="3" max="3" width="10.7109375" style="4" customWidth="1"/>
    <col min="4" max="4" width="9.42578125" style="4" customWidth="1"/>
    <col min="5" max="5" width="11.5703125" style="4" customWidth="1"/>
    <col min="6" max="6" width="5.7109375" style="4" customWidth="1"/>
    <col min="7" max="7" width="1.5703125" style="4" customWidth="1"/>
    <col min="8" max="8" width="12.7109375" style="4" customWidth="1"/>
    <col min="9" max="9" width="2.7109375" style="4" customWidth="1"/>
    <col min="10" max="10" width="12.7109375" style="4" customWidth="1"/>
    <col min="11" max="11" width="2.7109375" style="4" customWidth="1"/>
    <col min="12" max="12" width="12.7109375" style="16" customWidth="1"/>
    <col min="13" max="13" width="2.7109375" style="4" customWidth="1"/>
    <col min="14" max="14" width="12.7109375" style="16" customWidth="1"/>
    <col min="15" max="15" width="1.28515625" style="2" customWidth="1"/>
    <col min="16" max="16" width="10.7109375" style="55"/>
    <col min="17" max="16384" width="10.7109375" style="4"/>
  </cols>
  <sheetData>
    <row r="1" spans="1:16" ht="21" customHeight="1">
      <c r="A1" s="54"/>
      <c r="B1" s="54"/>
      <c r="C1" s="54"/>
      <c r="D1" s="54"/>
      <c r="E1" s="54"/>
      <c r="F1" s="54"/>
      <c r="N1" s="8" t="s">
        <v>77</v>
      </c>
    </row>
    <row r="2" spans="1:16" s="53" customFormat="1" ht="21" customHeight="1">
      <c r="A2" s="1" t="s">
        <v>0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2"/>
      <c r="P2" s="55"/>
    </row>
    <row r="3" spans="1:16" s="53" customFormat="1" ht="21" customHeight="1">
      <c r="A3" s="145" t="s">
        <v>78</v>
      </c>
      <c r="B3" s="145"/>
      <c r="C3" s="145"/>
      <c r="D3" s="145"/>
      <c r="E3" s="145"/>
      <c r="F3" s="145"/>
      <c r="G3" s="145"/>
      <c r="H3" s="145"/>
      <c r="I3" s="145"/>
      <c r="J3" s="145"/>
      <c r="K3" s="145"/>
      <c r="L3" s="145"/>
      <c r="M3" s="145"/>
      <c r="N3" s="145"/>
      <c r="O3" s="2"/>
      <c r="P3" s="55"/>
    </row>
    <row r="4" spans="1:16" s="53" customFormat="1" ht="21" customHeight="1">
      <c r="A4" s="1" t="s">
        <v>79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2"/>
      <c r="P4" s="55"/>
    </row>
    <row r="5" spans="1:16" s="5" customFormat="1" ht="21" customHeight="1">
      <c r="G5" s="6"/>
      <c r="H5" s="6"/>
      <c r="I5" s="6"/>
      <c r="J5" s="6"/>
      <c r="K5" s="6"/>
      <c r="L5" s="7"/>
      <c r="N5" s="8" t="s">
        <v>3</v>
      </c>
      <c r="O5" s="8"/>
      <c r="P5" s="56"/>
    </row>
    <row r="6" spans="1:16" s="5" customFormat="1" ht="21" customHeight="1">
      <c r="G6" s="6"/>
      <c r="H6" s="146" t="s">
        <v>4</v>
      </c>
      <c r="I6" s="146"/>
      <c r="J6" s="146"/>
      <c r="K6" s="10"/>
      <c r="L6" s="147" t="s">
        <v>5</v>
      </c>
      <c r="M6" s="147"/>
      <c r="N6" s="147"/>
      <c r="O6" s="8"/>
      <c r="P6" s="56"/>
    </row>
    <row r="7" spans="1:16" s="5" customFormat="1" ht="21" customHeight="1">
      <c r="G7" s="6"/>
      <c r="H7" s="148" t="s">
        <v>6</v>
      </c>
      <c r="I7" s="148"/>
      <c r="J7" s="148"/>
      <c r="K7" s="10"/>
      <c r="L7" s="148" t="s">
        <v>6</v>
      </c>
      <c r="M7" s="148"/>
      <c r="N7" s="148"/>
      <c r="O7" s="8"/>
      <c r="P7" s="56"/>
    </row>
    <row r="8" spans="1:16" s="5" customFormat="1" ht="21" customHeight="1">
      <c r="F8" s="11" t="s">
        <v>7</v>
      </c>
      <c r="G8" s="6"/>
      <c r="H8" s="57">
        <v>2019</v>
      </c>
      <c r="I8" s="13"/>
      <c r="J8" s="57">
        <v>2018</v>
      </c>
      <c r="K8" s="14"/>
      <c r="L8" s="57">
        <v>2019</v>
      </c>
      <c r="M8" s="13"/>
      <c r="N8" s="57">
        <v>2018</v>
      </c>
      <c r="O8" s="8"/>
      <c r="P8" s="56"/>
    </row>
    <row r="9" spans="1:16" ht="21" customHeight="1">
      <c r="A9" s="58" t="s">
        <v>80</v>
      </c>
      <c r="D9" s="17"/>
      <c r="E9" s="17"/>
    </row>
    <row r="10" spans="1:16" ht="21" customHeight="1">
      <c r="A10" s="15" t="s">
        <v>81</v>
      </c>
      <c r="D10" s="17"/>
      <c r="E10" s="17"/>
    </row>
    <row r="11" spans="1:16" ht="21" customHeight="1">
      <c r="A11" s="4" t="s">
        <v>82</v>
      </c>
      <c r="D11" s="17"/>
      <c r="E11" s="17"/>
      <c r="F11" s="33" t="s">
        <v>196</v>
      </c>
      <c r="H11" s="34">
        <v>1606852</v>
      </c>
      <c r="I11" s="34"/>
      <c r="J11" s="34">
        <v>2339990</v>
      </c>
      <c r="K11" s="34"/>
      <c r="L11" s="34">
        <v>1220283</v>
      </c>
      <c r="M11" s="34"/>
      <c r="N11" s="34">
        <v>1955548</v>
      </c>
    </row>
    <row r="12" spans="1:16" ht="21" customHeight="1">
      <c r="A12" s="4" t="s">
        <v>83</v>
      </c>
      <c r="D12" s="17"/>
      <c r="E12" s="17"/>
      <c r="F12" s="33" t="s">
        <v>196</v>
      </c>
      <c r="H12" s="34">
        <v>2722</v>
      </c>
      <c r="I12" s="34"/>
      <c r="J12" s="34">
        <v>7945</v>
      </c>
      <c r="K12" s="34"/>
      <c r="L12" s="34">
        <v>2782</v>
      </c>
      <c r="M12" s="34"/>
      <c r="N12" s="34">
        <v>7986</v>
      </c>
    </row>
    <row r="13" spans="1:16" ht="21" customHeight="1">
      <c r="A13" s="4" t="s">
        <v>84</v>
      </c>
      <c r="D13" s="17"/>
      <c r="E13" s="17"/>
      <c r="F13" s="33"/>
      <c r="H13" s="46"/>
      <c r="I13" s="20"/>
      <c r="J13" s="46"/>
      <c r="K13" s="20"/>
      <c r="L13" s="34"/>
      <c r="M13" s="20"/>
      <c r="N13" s="34"/>
      <c r="O13" s="4"/>
    </row>
    <row r="14" spans="1:16" ht="21" customHeight="1">
      <c r="A14" s="4" t="s">
        <v>85</v>
      </c>
      <c r="D14" s="17"/>
      <c r="E14" s="17"/>
      <c r="F14" s="33"/>
      <c r="H14" s="34">
        <v>5672</v>
      </c>
      <c r="I14" s="34"/>
      <c r="J14" s="34">
        <v>16555</v>
      </c>
      <c r="K14" s="34"/>
      <c r="L14" s="34">
        <v>8740</v>
      </c>
      <c r="M14" s="34"/>
      <c r="N14" s="34">
        <v>21718</v>
      </c>
      <c r="O14" s="4"/>
    </row>
    <row r="15" spans="1:16" ht="21" customHeight="1">
      <c r="A15" s="4" t="s">
        <v>86</v>
      </c>
      <c r="D15" s="17"/>
      <c r="E15" s="17"/>
      <c r="F15" s="33"/>
      <c r="H15" s="34">
        <v>17239</v>
      </c>
      <c r="I15" s="34"/>
      <c r="J15" s="34">
        <v>19017</v>
      </c>
      <c r="K15" s="34"/>
      <c r="L15" s="34">
        <v>17245</v>
      </c>
      <c r="M15" s="34"/>
      <c r="N15" s="34">
        <v>18881</v>
      </c>
      <c r="O15" s="4"/>
    </row>
    <row r="16" spans="1:16" ht="21" customHeight="1">
      <c r="A16" s="4" t="s">
        <v>87</v>
      </c>
      <c r="D16" s="17"/>
      <c r="E16" s="17"/>
      <c r="F16" s="33"/>
      <c r="H16" s="46">
        <v>0</v>
      </c>
      <c r="I16" s="34"/>
      <c r="J16" s="34">
        <v>3451</v>
      </c>
      <c r="K16" s="34"/>
      <c r="L16" s="46">
        <v>0</v>
      </c>
      <c r="M16" s="34"/>
      <c r="N16" s="34">
        <v>2322</v>
      </c>
      <c r="O16" s="4"/>
    </row>
    <row r="17" spans="1:15" ht="21" customHeight="1">
      <c r="A17" s="4" t="s">
        <v>88</v>
      </c>
      <c r="D17" s="17"/>
      <c r="E17" s="17"/>
      <c r="F17" s="33" t="s">
        <v>197</v>
      </c>
      <c r="H17" s="46">
        <v>350</v>
      </c>
      <c r="I17" s="34"/>
      <c r="J17" s="46">
        <v>350</v>
      </c>
      <c r="K17" s="34"/>
      <c r="L17" s="46">
        <v>90350</v>
      </c>
      <c r="M17" s="34"/>
      <c r="N17" s="46">
        <v>350</v>
      </c>
      <c r="O17" s="4"/>
    </row>
    <row r="18" spans="1:15" ht="21" customHeight="1">
      <c r="A18" s="4" t="s">
        <v>201</v>
      </c>
      <c r="D18" s="17"/>
      <c r="E18" s="17"/>
      <c r="F18" s="33"/>
      <c r="H18" s="46">
        <v>12240</v>
      </c>
      <c r="I18" s="46"/>
      <c r="J18" s="46">
        <v>0</v>
      </c>
      <c r="K18" s="46"/>
      <c r="L18" s="46">
        <v>12240</v>
      </c>
      <c r="M18" s="46"/>
      <c r="N18" s="46">
        <v>0</v>
      </c>
      <c r="O18" s="4"/>
    </row>
    <row r="19" spans="1:15" ht="21" customHeight="1">
      <c r="A19" s="4" t="s">
        <v>89</v>
      </c>
      <c r="D19" s="17"/>
      <c r="E19" s="17"/>
      <c r="F19" s="33"/>
      <c r="H19" s="51">
        <v>10550</v>
      </c>
      <c r="I19" s="46"/>
      <c r="J19" s="51">
        <v>5721</v>
      </c>
      <c r="K19" s="46"/>
      <c r="L19" s="51">
        <v>18700</v>
      </c>
      <c r="M19" s="46"/>
      <c r="N19" s="51">
        <v>17965</v>
      </c>
      <c r="O19" s="4"/>
    </row>
    <row r="20" spans="1:15" ht="21" customHeight="1">
      <c r="A20" s="15" t="s">
        <v>90</v>
      </c>
      <c r="D20" s="17"/>
      <c r="E20" s="17"/>
      <c r="F20" s="33"/>
      <c r="H20" s="51">
        <f>SUM(H11:H19)</f>
        <v>1655625</v>
      </c>
      <c r="I20" s="20"/>
      <c r="J20" s="51">
        <f>SUM(J11:J19)</f>
        <v>2393029</v>
      </c>
      <c r="K20" s="20"/>
      <c r="L20" s="51">
        <f>SUM(L11:L19)</f>
        <v>1370340</v>
      </c>
      <c r="M20" s="20"/>
      <c r="N20" s="51">
        <f>SUM(N11:N19)</f>
        <v>2024770</v>
      </c>
      <c r="O20" s="4"/>
    </row>
    <row r="21" spans="1:15" ht="21" customHeight="1">
      <c r="A21" s="15" t="s">
        <v>91</v>
      </c>
      <c r="D21" s="17"/>
      <c r="E21" s="17"/>
      <c r="F21" s="33"/>
      <c r="H21" s="34"/>
      <c r="I21" s="20"/>
      <c r="J21" s="34"/>
      <c r="K21" s="20"/>
      <c r="L21" s="34"/>
      <c r="M21" s="20"/>
      <c r="N21" s="34"/>
      <c r="O21" s="4"/>
    </row>
    <row r="22" spans="1:15" ht="21" customHeight="1">
      <c r="A22" s="4" t="s">
        <v>92</v>
      </c>
      <c r="D22" s="17"/>
      <c r="E22" s="17"/>
      <c r="F22" s="33"/>
      <c r="H22" s="21">
        <v>1407089</v>
      </c>
      <c r="I22" s="21"/>
      <c r="J22" s="21">
        <v>2024326</v>
      </c>
      <c r="K22" s="21"/>
      <c r="L22" s="21">
        <v>1144560</v>
      </c>
      <c r="M22" s="21"/>
      <c r="N22" s="21">
        <v>1707508</v>
      </c>
      <c r="O22" s="4"/>
    </row>
    <row r="23" spans="1:15" ht="21" customHeight="1">
      <c r="A23" s="4" t="s">
        <v>93</v>
      </c>
      <c r="D23" s="17"/>
      <c r="E23" s="17"/>
      <c r="F23" s="33"/>
      <c r="H23" s="21">
        <v>15088</v>
      </c>
      <c r="I23" s="21"/>
      <c r="J23" s="21">
        <v>10821</v>
      </c>
      <c r="K23" s="21"/>
      <c r="L23" s="21">
        <v>15065</v>
      </c>
      <c r="M23" s="21"/>
      <c r="N23" s="21">
        <v>16115</v>
      </c>
      <c r="O23" s="4"/>
    </row>
    <row r="24" spans="1:15" ht="21" customHeight="1">
      <c r="A24" s="4" t="s">
        <v>198</v>
      </c>
      <c r="D24" s="17"/>
      <c r="E24" s="17"/>
      <c r="F24" s="33"/>
      <c r="H24" s="21">
        <v>86500</v>
      </c>
      <c r="I24" s="21"/>
      <c r="J24" s="21">
        <v>126960</v>
      </c>
      <c r="K24" s="21"/>
      <c r="L24" s="21">
        <v>74733</v>
      </c>
      <c r="M24" s="21"/>
      <c r="N24" s="21">
        <v>117214</v>
      </c>
      <c r="O24" s="4"/>
    </row>
    <row r="25" spans="1:15" ht="21" customHeight="1">
      <c r="A25" s="4" t="s">
        <v>94</v>
      </c>
      <c r="D25" s="17"/>
      <c r="E25" s="17"/>
      <c r="H25" s="21">
        <v>64068</v>
      </c>
      <c r="I25" s="21"/>
      <c r="J25" s="21">
        <v>102490</v>
      </c>
      <c r="K25" s="21"/>
      <c r="L25" s="21">
        <v>56267</v>
      </c>
      <c r="M25" s="21"/>
      <c r="N25" s="21">
        <v>87432</v>
      </c>
      <c r="O25" s="4"/>
    </row>
    <row r="26" spans="1:15" ht="21" customHeight="1">
      <c r="A26" s="4" t="s">
        <v>95</v>
      </c>
      <c r="D26" s="17"/>
      <c r="E26" s="17"/>
      <c r="H26" s="46">
        <v>1268</v>
      </c>
      <c r="I26" s="34"/>
      <c r="J26" s="46">
        <v>0</v>
      </c>
      <c r="K26" s="34"/>
      <c r="L26" s="31">
        <v>1268</v>
      </c>
      <c r="M26" s="34"/>
      <c r="N26" s="31">
        <v>0</v>
      </c>
      <c r="O26" s="4"/>
    </row>
    <row r="27" spans="1:15" ht="21" customHeight="1">
      <c r="A27" s="15" t="s">
        <v>96</v>
      </c>
      <c r="D27" s="17"/>
      <c r="E27" s="17"/>
      <c r="H27" s="30">
        <f>SUM(H22:H26)</f>
        <v>1574013</v>
      </c>
      <c r="I27" s="20"/>
      <c r="J27" s="30">
        <f>SUM(J22:J26)</f>
        <v>2264597</v>
      </c>
      <c r="K27" s="20"/>
      <c r="L27" s="30">
        <f>SUM(L22:L26)</f>
        <v>1291893</v>
      </c>
      <c r="M27" s="20"/>
      <c r="N27" s="30">
        <f>SUM(N22:N26)</f>
        <v>1928269</v>
      </c>
      <c r="O27" s="4"/>
    </row>
    <row r="28" spans="1:15" ht="21" customHeight="1">
      <c r="A28" s="15" t="s">
        <v>97</v>
      </c>
      <c r="D28" s="17"/>
      <c r="E28" s="17"/>
      <c r="H28" s="21">
        <f>H20-H27</f>
        <v>81612</v>
      </c>
      <c r="I28" s="20"/>
      <c r="J28" s="21">
        <f>J20-J27</f>
        <v>128432</v>
      </c>
      <c r="K28" s="20"/>
      <c r="L28" s="21">
        <f>L20-L27</f>
        <v>78447</v>
      </c>
      <c r="M28" s="20"/>
      <c r="N28" s="21">
        <f>N20-N27</f>
        <v>96501</v>
      </c>
      <c r="O28" s="4"/>
    </row>
    <row r="29" spans="1:15" ht="21" customHeight="1">
      <c r="A29" s="4" t="s">
        <v>98</v>
      </c>
      <c r="D29" s="17"/>
      <c r="E29" s="17"/>
      <c r="F29" s="33"/>
      <c r="H29" s="51">
        <v>-45735</v>
      </c>
      <c r="I29" s="34"/>
      <c r="J29" s="51">
        <v>-50117</v>
      </c>
      <c r="K29" s="34"/>
      <c r="L29" s="51">
        <v>-43220</v>
      </c>
      <c r="M29" s="34"/>
      <c r="N29" s="51">
        <v>-44238</v>
      </c>
      <c r="O29" s="4"/>
    </row>
    <row r="30" spans="1:15" ht="21" customHeight="1">
      <c r="A30" s="15" t="s">
        <v>108</v>
      </c>
      <c r="D30" s="17"/>
      <c r="E30" s="17"/>
      <c r="H30" s="21">
        <f>SUM(H28:H29)</f>
        <v>35877</v>
      </c>
      <c r="I30" s="20"/>
      <c r="J30" s="21">
        <f>SUM(J28:J29)</f>
        <v>78315</v>
      </c>
      <c r="K30" s="20"/>
      <c r="L30" s="21">
        <f>SUM(L28:L29)</f>
        <v>35227</v>
      </c>
      <c r="M30" s="20"/>
      <c r="N30" s="21">
        <f>SUM(N28:N29)</f>
        <v>52263</v>
      </c>
      <c r="O30" s="4"/>
    </row>
    <row r="31" spans="1:15" ht="21" customHeight="1">
      <c r="A31" s="4" t="s">
        <v>202</v>
      </c>
      <c r="D31" s="17"/>
      <c r="E31" s="17"/>
      <c r="F31" s="33">
        <v>23</v>
      </c>
      <c r="H31" s="51">
        <v>6178</v>
      </c>
      <c r="I31" s="34"/>
      <c r="J31" s="51">
        <v>-4603</v>
      </c>
      <c r="K31" s="34"/>
      <c r="L31" s="51">
        <v>7333</v>
      </c>
      <c r="M31" s="34"/>
      <c r="N31" s="51">
        <v>-8296</v>
      </c>
      <c r="O31" s="4"/>
    </row>
    <row r="32" spans="1:15" ht="21" customHeight="1" thickBot="1">
      <c r="A32" s="15" t="s">
        <v>109</v>
      </c>
      <c r="D32" s="17"/>
      <c r="E32" s="17"/>
      <c r="F32" s="33"/>
      <c r="H32" s="59">
        <f>SUM(H30:H31)</f>
        <v>42055</v>
      </c>
      <c r="I32" s="20"/>
      <c r="J32" s="59">
        <f>SUM(J30:J31)</f>
        <v>73712</v>
      </c>
      <c r="K32" s="20"/>
      <c r="L32" s="59">
        <f>SUM(L30:L31)</f>
        <v>42560</v>
      </c>
      <c r="M32" s="20"/>
      <c r="N32" s="59">
        <f>SUM(N30:N31)</f>
        <v>43967</v>
      </c>
      <c r="O32" s="4"/>
    </row>
    <row r="33" spans="1:15" ht="21" customHeight="1" thickTop="1">
      <c r="A33" s="15"/>
      <c r="D33" s="17"/>
      <c r="E33" s="17"/>
      <c r="F33" s="33"/>
      <c r="H33" s="28"/>
      <c r="I33" s="45"/>
      <c r="J33" s="28"/>
      <c r="K33" s="28"/>
      <c r="L33" s="28"/>
      <c r="M33" s="46"/>
      <c r="N33" s="28"/>
      <c r="O33" s="4"/>
    </row>
    <row r="34" spans="1:15" ht="21" customHeight="1">
      <c r="A34" s="15" t="s">
        <v>99</v>
      </c>
      <c r="D34" s="17"/>
      <c r="E34" s="17"/>
      <c r="F34" s="33"/>
      <c r="H34" s="45"/>
      <c r="I34" s="45"/>
      <c r="J34" s="45"/>
      <c r="K34" s="45"/>
      <c r="L34" s="45"/>
      <c r="M34" s="45"/>
      <c r="N34" s="45"/>
      <c r="O34" s="4"/>
    </row>
    <row r="35" spans="1:15" ht="21" customHeight="1">
      <c r="A35" s="60" t="s">
        <v>100</v>
      </c>
      <c r="D35" s="17"/>
      <c r="E35" s="17"/>
      <c r="F35" s="33"/>
      <c r="H35" s="45"/>
      <c r="I35" s="45"/>
      <c r="J35" s="45"/>
      <c r="K35" s="45"/>
      <c r="L35" s="45"/>
      <c r="M35" s="45"/>
      <c r="N35" s="45"/>
      <c r="O35" s="4"/>
    </row>
    <row r="36" spans="1:15" ht="21" customHeight="1">
      <c r="A36" s="60" t="s">
        <v>101</v>
      </c>
      <c r="D36" s="17"/>
      <c r="E36" s="17"/>
      <c r="F36" s="33"/>
      <c r="H36" s="45"/>
      <c r="I36" s="45"/>
      <c r="J36" s="45"/>
      <c r="K36" s="45"/>
      <c r="L36" s="45"/>
      <c r="M36" s="45"/>
      <c r="N36" s="45"/>
      <c r="O36" s="4"/>
    </row>
    <row r="37" spans="1:15" ht="21" customHeight="1">
      <c r="A37" s="61" t="s">
        <v>102</v>
      </c>
      <c r="D37" s="17"/>
      <c r="E37" s="17"/>
      <c r="F37" s="33"/>
      <c r="H37" s="45"/>
      <c r="I37" s="45"/>
      <c r="J37" s="45"/>
      <c r="K37" s="45"/>
      <c r="L37" s="45"/>
      <c r="M37" s="45"/>
      <c r="N37" s="45"/>
      <c r="O37" s="4"/>
    </row>
    <row r="38" spans="1:15" ht="21" customHeight="1">
      <c r="A38" s="61" t="s">
        <v>103</v>
      </c>
      <c r="D38" s="17"/>
      <c r="E38" s="17"/>
      <c r="F38" s="33"/>
      <c r="H38" s="48">
        <v>-7923</v>
      </c>
      <c r="I38" s="20"/>
      <c r="J38" s="48">
        <v>-4071</v>
      </c>
      <c r="K38" s="20"/>
      <c r="L38" s="48">
        <v>-7923</v>
      </c>
      <c r="M38" s="20"/>
      <c r="N38" s="48">
        <v>-4071</v>
      </c>
      <c r="O38" s="4"/>
    </row>
    <row r="39" spans="1:15" ht="21" customHeight="1" thickBot="1">
      <c r="A39" s="15" t="s">
        <v>104</v>
      </c>
      <c r="D39" s="17"/>
      <c r="E39" s="17"/>
      <c r="F39" s="33"/>
      <c r="H39" s="62">
        <f>SUM(H38:H38)</f>
        <v>-7923</v>
      </c>
      <c r="I39" s="20"/>
      <c r="J39" s="62">
        <f>SUM(J38:J38)</f>
        <v>-4071</v>
      </c>
      <c r="K39" s="48"/>
      <c r="L39" s="62">
        <f>SUM(L38:L38)</f>
        <v>-7923</v>
      </c>
      <c r="M39" s="20"/>
      <c r="N39" s="62">
        <f>SUM(N38:N38)</f>
        <v>-4071</v>
      </c>
      <c r="O39" s="4"/>
    </row>
    <row r="40" spans="1:15" ht="21" customHeight="1" thickTop="1">
      <c r="D40" s="17"/>
      <c r="E40" s="17"/>
      <c r="F40" s="33"/>
      <c r="H40" s="48"/>
      <c r="I40" s="20"/>
      <c r="J40" s="48"/>
      <c r="K40" s="48"/>
      <c r="L40" s="48"/>
      <c r="M40" s="20"/>
      <c r="N40" s="48"/>
      <c r="O40" s="4"/>
    </row>
    <row r="41" spans="1:15" ht="21" customHeight="1" thickBot="1">
      <c r="A41" s="15" t="s">
        <v>105</v>
      </c>
      <c r="D41" s="17"/>
      <c r="E41" s="17"/>
      <c r="H41" s="63">
        <f>SUM(H32,H39)</f>
        <v>34132</v>
      </c>
      <c r="I41" s="20"/>
      <c r="J41" s="63">
        <f>SUM(J32,J39)</f>
        <v>69641</v>
      </c>
      <c r="K41" s="48"/>
      <c r="L41" s="63">
        <f>SUM(L32,L39)</f>
        <v>34637</v>
      </c>
      <c r="M41" s="20"/>
      <c r="N41" s="63">
        <f>SUM(N32,N39)</f>
        <v>39896</v>
      </c>
      <c r="O41" s="4"/>
    </row>
    <row r="42" spans="1:15" ht="21" customHeight="1" thickTop="1">
      <c r="A42" s="15"/>
      <c r="D42" s="17"/>
      <c r="E42" s="17"/>
      <c r="H42" s="48"/>
      <c r="I42" s="20"/>
      <c r="J42" s="48"/>
      <c r="K42" s="48"/>
      <c r="L42" s="48"/>
      <c r="M42" s="20"/>
      <c r="N42" s="48"/>
      <c r="O42" s="4"/>
    </row>
    <row r="43" spans="1:15" ht="21" customHeight="1">
      <c r="A43" s="15"/>
      <c r="D43" s="17"/>
      <c r="E43" s="17"/>
      <c r="H43" s="64"/>
      <c r="J43" s="64"/>
      <c r="K43" s="64"/>
      <c r="L43" s="64"/>
      <c r="M43" s="45"/>
      <c r="N43" s="8" t="s">
        <v>106</v>
      </c>
      <c r="O43" s="4"/>
    </row>
    <row r="44" spans="1:15" ht="21" customHeight="1">
      <c r="A44" s="15" t="s">
        <v>110</v>
      </c>
      <c r="D44" s="17"/>
      <c r="E44" s="17"/>
      <c r="F44" s="33">
        <v>24</v>
      </c>
      <c r="H44" s="64"/>
      <c r="J44" s="64"/>
      <c r="K44" s="64"/>
      <c r="L44" s="64"/>
      <c r="M44" s="45"/>
      <c r="N44" s="64"/>
      <c r="O44" s="4"/>
    </row>
    <row r="45" spans="1:15" ht="21" customHeight="1">
      <c r="A45" s="4" t="s">
        <v>111</v>
      </c>
      <c r="D45" s="17"/>
      <c r="E45" s="17"/>
      <c r="H45" s="45"/>
      <c r="J45" s="45"/>
      <c r="K45" s="45"/>
      <c r="L45" s="45"/>
      <c r="M45" s="45"/>
      <c r="N45" s="45"/>
      <c r="O45" s="4"/>
    </row>
    <row r="46" spans="1:15" ht="21" customHeight="1" thickBot="1">
      <c r="A46" s="4" t="s">
        <v>112</v>
      </c>
      <c r="D46" s="17"/>
      <c r="E46" s="17"/>
      <c r="H46" s="65">
        <f>H41/BS_E!H83+0.01</f>
        <v>6.6886666666666664E-2</v>
      </c>
      <c r="I46" s="66"/>
      <c r="J46" s="65">
        <v>0.12</v>
      </c>
      <c r="K46" s="67"/>
      <c r="L46" s="65">
        <f>L41/BS_E!L83+0.01</f>
        <v>6.7728333333333335E-2</v>
      </c>
      <c r="M46" s="66"/>
      <c r="N46" s="65">
        <v>7.0000000000000007E-2</v>
      </c>
      <c r="O46" s="4"/>
    </row>
    <row r="47" spans="1:15" ht="21" customHeight="1" thickTop="1">
      <c r="D47" s="17"/>
      <c r="E47" s="17"/>
      <c r="L47" s="4"/>
      <c r="N47" s="4"/>
      <c r="O47" s="4"/>
    </row>
    <row r="48" spans="1:15" ht="21" customHeight="1">
      <c r="A48" s="4" t="s">
        <v>39</v>
      </c>
      <c r="D48" s="17"/>
      <c r="E48" s="17"/>
      <c r="L48" s="68"/>
      <c r="N48" s="68"/>
      <c r="O48" s="4"/>
    </row>
    <row r="49" spans="1:16" ht="21" customHeight="1">
      <c r="A49" s="54"/>
      <c r="B49" s="54"/>
      <c r="C49" s="54"/>
      <c r="D49" s="54"/>
      <c r="E49" s="54"/>
      <c r="F49" s="54"/>
      <c r="N49" s="8" t="s">
        <v>77</v>
      </c>
    </row>
    <row r="50" spans="1:16" s="53" customFormat="1" ht="21" customHeight="1">
      <c r="A50" s="1" t="s">
        <v>0</v>
      </c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2"/>
      <c r="P50" s="55"/>
    </row>
    <row r="51" spans="1:16" s="53" customFormat="1" ht="21" customHeight="1">
      <c r="A51" s="145" t="s">
        <v>78</v>
      </c>
      <c r="B51" s="145"/>
      <c r="C51" s="145"/>
      <c r="D51" s="145"/>
      <c r="E51" s="145"/>
      <c r="F51" s="145"/>
      <c r="G51" s="145"/>
      <c r="H51" s="145"/>
      <c r="I51" s="145"/>
      <c r="J51" s="145"/>
      <c r="K51" s="145"/>
      <c r="L51" s="145"/>
      <c r="M51" s="145"/>
      <c r="N51" s="145"/>
      <c r="O51" s="2"/>
      <c r="P51" s="55"/>
    </row>
    <row r="52" spans="1:16" s="53" customFormat="1" ht="21" customHeight="1">
      <c r="A52" s="1" t="s">
        <v>107</v>
      </c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2"/>
      <c r="P52" s="55"/>
    </row>
    <row r="53" spans="1:16" s="5" customFormat="1" ht="21" customHeight="1">
      <c r="G53" s="6"/>
      <c r="H53" s="6"/>
      <c r="I53" s="6"/>
      <c r="J53" s="6"/>
      <c r="K53" s="6"/>
      <c r="L53" s="7"/>
      <c r="N53" s="8" t="s">
        <v>3</v>
      </c>
      <c r="O53" s="8"/>
      <c r="P53" s="56"/>
    </row>
    <row r="54" spans="1:16" s="5" customFormat="1" ht="21" customHeight="1">
      <c r="G54" s="6"/>
      <c r="H54" s="146" t="s">
        <v>4</v>
      </c>
      <c r="I54" s="146"/>
      <c r="J54" s="146"/>
      <c r="K54" s="10"/>
      <c r="L54" s="147" t="s">
        <v>5</v>
      </c>
      <c r="M54" s="147"/>
      <c r="N54" s="147"/>
      <c r="O54" s="8"/>
      <c r="P54" s="56"/>
    </row>
    <row r="55" spans="1:16" s="5" customFormat="1" ht="21" customHeight="1">
      <c r="G55" s="6"/>
      <c r="H55" s="148" t="s">
        <v>6</v>
      </c>
      <c r="I55" s="148"/>
      <c r="J55" s="148"/>
      <c r="K55" s="10"/>
      <c r="L55" s="148" t="s">
        <v>6</v>
      </c>
      <c r="M55" s="148"/>
      <c r="N55" s="148"/>
      <c r="O55" s="8"/>
      <c r="P55" s="56"/>
    </row>
    <row r="56" spans="1:16" s="5" customFormat="1" ht="21" customHeight="1">
      <c r="F56" s="11" t="s">
        <v>7</v>
      </c>
      <c r="G56" s="6"/>
      <c r="H56" s="57">
        <v>2019</v>
      </c>
      <c r="I56" s="13"/>
      <c r="J56" s="57">
        <v>2018</v>
      </c>
      <c r="K56" s="14"/>
      <c r="L56" s="57">
        <v>2019</v>
      </c>
      <c r="M56" s="13"/>
      <c r="N56" s="57">
        <v>2018</v>
      </c>
      <c r="O56" s="8"/>
      <c r="P56" s="56"/>
    </row>
    <row r="57" spans="1:16" ht="21" customHeight="1">
      <c r="A57" s="58" t="s">
        <v>80</v>
      </c>
      <c r="D57" s="17"/>
      <c r="E57" s="17"/>
    </row>
    <row r="58" spans="1:16" ht="21" customHeight="1">
      <c r="A58" s="15" t="s">
        <v>81</v>
      </c>
      <c r="D58" s="17"/>
      <c r="E58" s="17"/>
    </row>
    <row r="59" spans="1:16" ht="21" customHeight="1">
      <c r="A59" s="4" t="s">
        <v>82</v>
      </c>
      <c r="D59" s="17"/>
      <c r="E59" s="17"/>
      <c r="F59" s="33" t="s">
        <v>196</v>
      </c>
      <c r="H59" s="34">
        <v>3176137</v>
      </c>
      <c r="I59" s="20"/>
      <c r="J59" s="34">
        <v>4646536</v>
      </c>
      <c r="K59" s="20"/>
      <c r="L59" s="34">
        <v>2328876</v>
      </c>
      <c r="M59" s="20"/>
      <c r="N59" s="34">
        <v>3598094</v>
      </c>
    </row>
    <row r="60" spans="1:16" ht="21" customHeight="1">
      <c r="A60" s="4" t="s">
        <v>83</v>
      </c>
      <c r="D60" s="17"/>
      <c r="E60" s="17"/>
      <c r="F60" s="33" t="s">
        <v>196</v>
      </c>
      <c r="H60" s="21">
        <v>44780</v>
      </c>
      <c r="I60" s="20"/>
      <c r="J60" s="21">
        <v>47013</v>
      </c>
      <c r="K60" s="20"/>
      <c r="L60" s="34">
        <v>44864</v>
      </c>
      <c r="M60" s="20"/>
      <c r="N60" s="34">
        <v>47100</v>
      </c>
    </row>
    <row r="61" spans="1:16" ht="21" customHeight="1">
      <c r="A61" s="4" t="s">
        <v>84</v>
      </c>
      <c r="D61" s="17"/>
      <c r="E61" s="17"/>
      <c r="F61" s="33"/>
      <c r="H61" s="21"/>
      <c r="I61" s="20"/>
      <c r="J61" s="21"/>
      <c r="K61" s="20"/>
      <c r="L61" s="34"/>
      <c r="M61" s="20"/>
      <c r="N61" s="34"/>
      <c r="O61" s="4"/>
    </row>
    <row r="62" spans="1:16" ht="21" customHeight="1">
      <c r="A62" s="4" t="s">
        <v>85</v>
      </c>
      <c r="D62" s="17"/>
      <c r="E62" s="17"/>
      <c r="F62" s="33"/>
      <c r="H62" s="34">
        <v>16283</v>
      </c>
      <c r="I62" s="34"/>
      <c r="J62" s="34">
        <v>37623</v>
      </c>
      <c r="K62" s="34"/>
      <c r="L62" s="34">
        <v>22802</v>
      </c>
      <c r="M62" s="34"/>
      <c r="N62" s="34">
        <v>48319</v>
      </c>
      <c r="O62" s="4"/>
    </row>
    <row r="63" spans="1:16" ht="21" customHeight="1">
      <c r="A63" s="4" t="s">
        <v>86</v>
      </c>
      <c r="D63" s="17"/>
      <c r="E63" s="17"/>
      <c r="F63" s="33"/>
      <c r="H63" s="34">
        <v>34702</v>
      </c>
      <c r="I63" s="34"/>
      <c r="J63" s="34">
        <v>15548</v>
      </c>
      <c r="K63" s="34"/>
      <c r="L63" s="34">
        <v>34730</v>
      </c>
      <c r="M63" s="34"/>
      <c r="N63" s="34">
        <v>15948</v>
      </c>
      <c r="O63" s="4"/>
    </row>
    <row r="64" spans="1:16" ht="21" customHeight="1">
      <c r="A64" s="4" t="s">
        <v>88</v>
      </c>
      <c r="D64" s="17"/>
      <c r="E64" s="17"/>
      <c r="F64" s="33" t="s">
        <v>197</v>
      </c>
      <c r="H64" s="34">
        <v>350</v>
      </c>
      <c r="I64" s="34"/>
      <c r="J64" s="34">
        <v>350</v>
      </c>
      <c r="K64" s="34"/>
      <c r="L64" s="46">
        <v>90350</v>
      </c>
      <c r="M64" s="34"/>
      <c r="N64" s="46">
        <v>350</v>
      </c>
      <c r="O64" s="4"/>
    </row>
    <row r="65" spans="1:15" ht="21" customHeight="1">
      <c r="A65" s="4" t="s">
        <v>201</v>
      </c>
      <c r="D65" s="17"/>
      <c r="E65" s="17"/>
      <c r="F65" s="33"/>
      <c r="H65" s="46">
        <v>12240</v>
      </c>
      <c r="I65" s="34"/>
      <c r="J65" s="46">
        <v>0</v>
      </c>
      <c r="K65" s="34"/>
      <c r="L65" s="46">
        <v>12240</v>
      </c>
      <c r="M65" s="34"/>
      <c r="N65" s="46">
        <v>0</v>
      </c>
      <c r="O65" s="4"/>
    </row>
    <row r="66" spans="1:15" ht="21" customHeight="1">
      <c r="A66" s="4" t="s">
        <v>89</v>
      </c>
      <c r="D66" s="17"/>
      <c r="E66" s="17"/>
      <c r="F66" s="33"/>
      <c r="H66" s="51">
        <v>24289</v>
      </c>
      <c r="I66" s="20"/>
      <c r="J66" s="51">
        <v>12852</v>
      </c>
      <c r="K66" s="20"/>
      <c r="L66" s="51">
        <v>48472</v>
      </c>
      <c r="M66" s="20"/>
      <c r="N66" s="51">
        <v>61948</v>
      </c>
      <c r="O66" s="4"/>
    </row>
    <row r="67" spans="1:15" ht="21" customHeight="1">
      <c r="A67" s="15" t="s">
        <v>90</v>
      </c>
      <c r="D67" s="17"/>
      <c r="E67" s="17"/>
      <c r="F67" s="33"/>
      <c r="H67" s="51">
        <f>SUM(H59:H66)</f>
        <v>3308781</v>
      </c>
      <c r="I67" s="20"/>
      <c r="J67" s="51">
        <f>SUM(J59:J66)</f>
        <v>4759922</v>
      </c>
      <c r="K67" s="20"/>
      <c r="L67" s="51">
        <f>SUM(L59:L66)</f>
        <v>2582334</v>
      </c>
      <c r="M67" s="20"/>
      <c r="N67" s="51">
        <f>SUM(N59:N66)</f>
        <v>3771759</v>
      </c>
      <c r="O67" s="4"/>
    </row>
    <row r="68" spans="1:15" ht="21" customHeight="1">
      <c r="A68" s="15" t="s">
        <v>91</v>
      </c>
      <c r="D68" s="17"/>
      <c r="E68" s="17"/>
      <c r="F68" s="33"/>
      <c r="H68" s="34"/>
      <c r="I68" s="20"/>
      <c r="J68" s="34"/>
      <c r="K68" s="20"/>
      <c r="L68" s="34"/>
      <c r="M68" s="20"/>
      <c r="N68" s="34"/>
      <c r="O68" s="4"/>
    </row>
    <row r="69" spans="1:15" ht="21" customHeight="1">
      <c r="A69" s="4" t="s">
        <v>92</v>
      </c>
      <c r="D69" s="17"/>
      <c r="E69" s="17"/>
      <c r="F69" s="33"/>
      <c r="H69" s="21">
        <v>2476889</v>
      </c>
      <c r="I69" s="20"/>
      <c r="J69" s="21">
        <v>3650365</v>
      </c>
      <c r="K69" s="20"/>
      <c r="L69" s="34">
        <v>1988207</v>
      </c>
      <c r="M69" s="20"/>
      <c r="N69" s="34">
        <v>2824392</v>
      </c>
      <c r="O69" s="4"/>
    </row>
    <row r="70" spans="1:15" ht="21" customHeight="1">
      <c r="A70" s="4" t="s">
        <v>93</v>
      </c>
      <c r="D70" s="17"/>
      <c r="E70" s="17"/>
      <c r="F70" s="33"/>
      <c r="H70" s="21">
        <v>47981</v>
      </c>
      <c r="I70" s="20"/>
      <c r="J70" s="21">
        <v>46761</v>
      </c>
      <c r="K70" s="20"/>
      <c r="L70" s="34">
        <v>47981</v>
      </c>
      <c r="M70" s="20"/>
      <c r="N70" s="34">
        <v>46848</v>
      </c>
      <c r="O70" s="4"/>
    </row>
    <row r="71" spans="1:15" ht="21" customHeight="1">
      <c r="A71" s="4" t="s">
        <v>198</v>
      </c>
      <c r="D71" s="17"/>
      <c r="E71" s="17"/>
      <c r="F71" s="33"/>
      <c r="H71" s="21">
        <v>186709</v>
      </c>
      <c r="I71" s="48"/>
      <c r="J71" s="21">
        <v>236269</v>
      </c>
      <c r="K71" s="48"/>
      <c r="L71" s="34">
        <v>161193</v>
      </c>
      <c r="M71" s="48"/>
      <c r="N71" s="34">
        <v>205414</v>
      </c>
      <c r="O71" s="4"/>
    </row>
    <row r="72" spans="1:15" ht="21" customHeight="1">
      <c r="A72" s="4" t="s">
        <v>94</v>
      </c>
      <c r="D72" s="17"/>
      <c r="E72" s="17"/>
      <c r="H72" s="21">
        <v>145451</v>
      </c>
      <c r="I72" s="48"/>
      <c r="J72" s="21">
        <v>186849</v>
      </c>
      <c r="K72" s="48"/>
      <c r="L72" s="34">
        <v>119913</v>
      </c>
      <c r="M72" s="48"/>
      <c r="N72" s="34">
        <v>162822</v>
      </c>
      <c r="O72" s="4"/>
    </row>
    <row r="73" spans="1:15" ht="21" customHeight="1">
      <c r="A73" s="4" t="s">
        <v>95</v>
      </c>
      <c r="D73" s="17"/>
      <c r="E73" s="17"/>
      <c r="H73" s="46">
        <v>11815</v>
      </c>
      <c r="I73" s="34"/>
      <c r="J73" s="46">
        <v>4376</v>
      </c>
      <c r="K73" s="34"/>
      <c r="L73" s="28">
        <v>11815</v>
      </c>
      <c r="M73" s="34"/>
      <c r="N73" s="28">
        <v>5612</v>
      </c>
      <c r="O73" s="4"/>
    </row>
    <row r="74" spans="1:15" ht="21" customHeight="1">
      <c r="A74" s="15" t="s">
        <v>96</v>
      </c>
      <c r="D74" s="17"/>
      <c r="E74" s="17"/>
      <c r="H74" s="30">
        <f>SUM(H69:H73)</f>
        <v>2868845</v>
      </c>
      <c r="I74" s="20"/>
      <c r="J74" s="30">
        <f>SUM(J69:J73)</f>
        <v>4124620</v>
      </c>
      <c r="K74" s="20"/>
      <c r="L74" s="30">
        <f>SUM(L69:L73)</f>
        <v>2329109</v>
      </c>
      <c r="M74" s="20"/>
      <c r="N74" s="30">
        <f>SUM(N69:N73)</f>
        <v>3245088</v>
      </c>
      <c r="O74" s="4"/>
    </row>
    <row r="75" spans="1:15" ht="21" customHeight="1">
      <c r="A75" s="15" t="s">
        <v>97</v>
      </c>
      <c r="D75" s="17"/>
      <c r="E75" s="17"/>
      <c r="H75" s="21">
        <f>H67-H74</f>
        <v>439936</v>
      </c>
      <c r="I75" s="20"/>
      <c r="J75" s="21">
        <f>J67-J74</f>
        <v>635302</v>
      </c>
      <c r="K75" s="20"/>
      <c r="L75" s="21">
        <f>L67-L74</f>
        <v>253225</v>
      </c>
      <c r="M75" s="20"/>
      <c r="N75" s="21">
        <f>N67-N74</f>
        <v>526671</v>
      </c>
      <c r="O75" s="4"/>
    </row>
    <row r="76" spans="1:15" ht="21" customHeight="1">
      <c r="A76" s="4" t="s">
        <v>98</v>
      </c>
      <c r="D76" s="17"/>
      <c r="E76" s="17"/>
      <c r="F76" s="33"/>
      <c r="H76" s="51">
        <v>-88363</v>
      </c>
      <c r="I76" s="20"/>
      <c r="J76" s="51">
        <v>-96511</v>
      </c>
      <c r="K76" s="20"/>
      <c r="L76" s="51">
        <v>-83468</v>
      </c>
      <c r="M76" s="20"/>
      <c r="N76" s="51">
        <v>-84635</v>
      </c>
      <c r="O76" s="4"/>
    </row>
    <row r="77" spans="1:15" ht="21" customHeight="1">
      <c r="A77" s="15" t="s">
        <v>108</v>
      </c>
      <c r="D77" s="17"/>
      <c r="E77" s="17"/>
      <c r="H77" s="21">
        <f>SUM(H75:H76)</f>
        <v>351573</v>
      </c>
      <c r="I77" s="20"/>
      <c r="J77" s="21">
        <f>SUM(J75:J76)</f>
        <v>538791</v>
      </c>
      <c r="K77" s="20"/>
      <c r="L77" s="21">
        <f>SUM(L75:L76)</f>
        <v>169757</v>
      </c>
      <c r="M77" s="20"/>
      <c r="N77" s="21">
        <f>SUM(N75:N76)</f>
        <v>442036</v>
      </c>
      <c r="O77" s="4"/>
    </row>
    <row r="78" spans="1:15" ht="21" customHeight="1">
      <c r="A78" s="4" t="s">
        <v>203</v>
      </c>
      <c r="D78" s="17"/>
      <c r="E78" s="17"/>
      <c r="F78" s="33">
        <v>23</v>
      </c>
      <c r="H78" s="21">
        <v>-38202</v>
      </c>
      <c r="I78" s="20"/>
      <c r="J78" s="21">
        <v>-82628</v>
      </c>
      <c r="K78" s="20"/>
      <c r="L78" s="21">
        <v>-15387</v>
      </c>
      <c r="M78" s="20"/>
      <c r="N78" s="21">
        <v>-84821</v>
      </c>
      <c r="O78" s="4"/>
    </row>
    <row r="79" spans="1:15" ht="21" customHeight="1" thickBot="1">
      <c r="A79" s="15" t="s">
        <v>109</v>
      </c>
      <c r="D79" s="17"/>
      <c r="E79" s="17"/>
      <c r="F79" s="33"/>
      <c r="H79" s="59">
        <f>SUM(H77:H78)</f>
        <v>313371</v>
      </c>
      <c r="I79" s="20"/>
      <c r="J79" s="59">
        <f>SUM(J77:J78)</f>
        <v>456163</v>
      </c>
      <c r="K79" s="20"/>
      <c r="L79" s="59">
        <f>SUM(L77:L78)</f>
        <v>154370</v>
      </c>
      <c r="M79" s="20"/>
      <c r="N79" s="59">
        <f>SUM(N77:N78)</f>
        <v>357215</v>
      </c>
      <c r="O79" s="4"/>
    </row>
    <row r="80" spans="1:15" ht="21" customHeight="1" thickTop="1">
      <c r="A80" s="15"/>
      <c r="D80" s="17"/>
      <c r="E80" s="17"/>
      <c r="F80" s="33"/>
      <c r="L80" s="4"/>
      <c r="N80" s="4"/>
      <c r="O80" s="4"/>
    </row>
    <row r="81" spans="1:15" ht="21" customHeight="1">
      <c r="A81" s="15" t="s">
        <v>99</v>
      </c>
      <c r="D81" s="17"/>
      <c r="E81" s="17"/>
      <c r="F81" s="33"/>
      <c r="H81" s="45"/>
      <c r="I81" s="45"/>
      <c r="J81" s="45"/>
      <c r="K81" s="45"/>
      <c r="L81" s="45"/>
      <c r="M81" s="45"/>
      <c r="N81" s="45"/>
      <c r="O81" s="4"/>
    </row>
    <row r="82" spans="1:15" ht="21" customHeight="1">
      <c r="A82" s="60" t="s">
        <v>100</v>
      </c>
      <c r="D82" s="17"/>
      <c r="E82" s="17"/>
      <c r="F82" s="33"/>
      <c r="H82" s="45"/>
      <c r="I82" s="45"/>
      <c r="J82" s="45"/>
      <c r="K82" s="45"/>
      <c r="L82" s="45"/>
      <c r="M82" s="45"/>
      <c r="N82" s="45"/>
      <c r="O82" s="4"/>
    </row>
    <row r="83" spans="1:15" ht="21" customHeight="1">
      <c r="A83" s="60" t="s">
        <v>101</v>
      </c>
      <c r="D83" s="17"/>
      <c r="E83" s="17"/>
      <c r="F83" s="33"/>
      <c r="H83" s="45"/>
      <c r="I83" s="45"/>
      <c r="J83" s="45"/>
      <c r="K83" s="45"/>
      <c r="L83" s="45"/>
      <c r="M83" s="45"/>
      <c r="N83" s="45"/>
      <c r="O83" s="4"/>
    </row>
    <row r="84" spans="1:15" ht="21" customHeight="1">
      <c r="A84" s="61" t="s">
        <v>102</v>
      </c>
      <c r="D84" s="17"/>
      <c r="E84" s="17"/>
      <c r="F84" s="33"/>
      <c r="H84" s="45"/>
      <c r="I84" s="45"/>
      <c r="J84" s="45"/>
      <c r="K84" s="45"/>
      <c r="L84" s="45"/>
      <c r="M84" s="45"/>
      <c r="N84" s="45"/>
      <c r="O84" s="4"/>
    </row>
    <row r="85" spans="1:15" ht="21" customHeight="1">
      <c r="A85" s="61" t="s">
        <v>103</v>
      </c>
      <c r="D85" s="17"/>
      <c r="E85" s="17"/>
      <c r="F85" s="33"/>
      <c r="H85" s="48">
        <v>-8056</v>
      </c>
      <c r="I85" s="20"/>
      <c r="J85" s="48">
        <v>-4089</v>
      </c>
      <c r="K85" s="20"/>
      <c r="L85" s="48">
        <v>-8056</v>
      </c>
      <c r="M85" s="20"/>
      <c r="N85" s="48">
        <v>-4089</v>
      </c>
      <c r="O85" s="4"/>
    </row>
    <row r="86" spans="1:15" ht="21" customHeight="1" thickBot="1">
      <c r="A86" s="15" t="s">
        <v>104</v>
      </c>
      <c r="D86" s="17"/>
      <c r="E86" s="17"/>
      <c r="F86" s="33"/>
      <c r="H86" s="62">
        <f>SUM(H85:H85)</f>
        <v>-8056</v>
      </c>
      <c r="I86" s="20"/>
      <c r="J86" s="62">
        <f>SUM(J85:J85)</f>
        <v>-4089</v>
      </c>
      <c r="K86" s="48"/>
      <c r="L86" s="62">
        <f>SUM(L85:L85)</f>
        <v>-8056</v>
      </c>
      <c r="M86" s="20"/>
      <c r="N86" s="62">
        <f>SUM(N85:N85)</f>
        <v>-4089</v>
      </c>
      <c r="O86" s="4"/>
    </row>
    <row r="87" spans="1:15" ht="21" customHeight="1" thickTop="1">
      <c r="D87" s="17"/>
      <c r="E87" s="17"/>
      <c r="F87" s="33"/>
      <c r="H87" s="48"/>
      <c r="I87" s="20"/>
      <c r="J87" s="48"/>
      <c r="K87" s="48"/>
      <c r="L87" s="48"/>
      <c r="M87" s="20"/>
      <c r="N87" s="48"/>
      <c r="O87" s="4"/>
    </row>
    <row r="88" spans="1:15" ht="21" customHeight="1" thickBot="1">
      <c r="A88" s="15" t="s">
        <v>105</v>
      </c>
      <c r="D88" s="17"/>
      <c r="E88" s="17"/>
      <c r="H88" s="63">
        <f>SUM(H79,H86)</f>
        <v>305315</v>
      </c>
      <c r="I88" s="20"/>
      <c r="J88" s="63">
        <f>SUM(J79,J86)</f>
        <v>452074</v>
      </c>
      <c r="K88" s="48"/>
      <c r="L88" s="63">
        <f>SUM(L79,L86)</f>
        <v>146314</v>
      </c>
      <c r="M88" s="20"/>
      <c r="N88" s="63">
        <f>SUM(N79,N86)</f>
        <v>353126</v>
      </c>
      <c r="O88" s="4"/>
    </row>
    <row r="89" spans="1:15" ht="21" customHeight="1" thickTop="1">
      <c r="A89" s="15"/>
      <c r="D89" s="17"/>
      <c r="E89" s="17"/>
      <c r="H89" s="48"/>
      <c r="I89" s="20"/>
      <c r="J89" s="48"/>
      <c r="K89" s="48"/>
      <c r="L89" s="48"/>
      <c r="M89" s="20"/>
      <c r="N89" s="48"/>
      <c r="O89" s="4"/>
    </row>
    <row r="90" spans="1:15" ht="21" customHeight="1">
      <c r="A90" s="15"/>
      <c r="D90" s="17"/>
      <c r="E90" s="17"/>
      <c r="H90" s="64"/>
      <c r="J90" s="64"/>
      <c r="K90" s="64"/>
      <c r="L90" s="64"/>
      <c r="M90" s="45"/>
      <c r="N90" s="8" t="s">
        <v>106</v>
      </c>
      <c r="O90" s="4"/>
    </row>
    <row r="91" spans="1:15" ht="21" customHeight="1">
      <c r="A91" s="15" t="s">
        <v>110</v>
      </c>
      <c r="D91" s="17"/>
      <c r="E91" s="17"/>
      <c r="F91" s="33">
        <v>24</v>
      </c>
      <c r="H91" s="64"/>
      <c r="J91" s="64"/>
      <c r="K91" s="64"/>
      <c r="L91" s="64"/>
      <c r="M91" s="45"/>
      <c r="N91" s="64"/>
      <c r="O91" s="4"/>
    </row>
    <row r="92" spans="1:15" ht="21" customHeight="1">
      <c r="A92" s="4" t="s">
        <v>111</v>
      </c>
      <c r="D92" s="17"/>
      <c r="E92" s="17"/>
      <c r="H92" s="45"/>
      <c r="J92" s="45"/>
      <c r="K92" s="45"/>
      <c r="L92" s="45"/>
      <c r="M92" s="45"/>
      <c r="N92" s="45"/>
      <c r="O92" s="4"/>
    </row>
    <row r="93" spans="1:15" ht="21" customHeight="1" thickBot="1">
      <c r="A93" s="4" t="s">
        <v>112</v>
      </c>
      <c r="D93" s="17"/>
      <c r="E93" s="17"/>
      <c r="H93" s="69">
        <f>H88/BS_E!H83+0.01</f>
        <v>0.51885833333333331</v>
      </c>
      <c r="I93" s="66"/>
      <c r="J93" s="65">
        <v>0.76</v>
      </c>
      <c r="K93" s="67"/>
      <c r="L93" s="69">
        <f>L88/BS_E!L83+0.02</f>
        <v>0.26385666666666668</v>
      </c>
      <c r="M93" s="66"/>
      <c r="N93" s="65">
        <v>0.6</v>
      </c>
      <c r="O93" s="4"/>
    </row>
    <row r="94" spans="1:15" ht="21" customHeight="1" thickTop="1">
      <c r="D94" s="17"/>
      <c r="E94" s="17"/>
      <c r="L94" s="4"/>
      <c r="N94" s="4"/>
      <c r="O94" s="4"/>
    </row>
    <row r="95" spans="1:15" ht="21" customHeight="1">
      <c r="A95" s="4" t="s">
        <v>39</v>
      </c>
      <c r="D95" s="17"/>
      <c r="E95" s="17"/>
      <c r="L95" s="68"/>
      <c r="N95" s="68"/>
      <c r="O95" s="4"/>
    </row>
  </sheetData>
  <mergeCells count="10">
    <mergeCell ref="H54:J54"/>
    <mergeCell ref="L54:N54"/>
    <mergeCell ref="H55:J55"/>
    <mergeCell ref="L55:N55"/>
    <mergeCell ref="A3:N3"/>
    <mergeCell ref="H6:J6"/>
    <mergeCell ref="L6:N6"/>
    <mergeCell ref="H7:J7"/>
    <mergeCell ref="L7:N7"/>
    <mergeCell ref="A51:N51"/>
  </mergeCells>
  <pageMargins left="0.78740157480314965" right="0.19685039370078741" top="0.78740157480314965" bottom="0.19685039370078741" header="0.19685039370078741" footer="0.19685039370078741"/>
  <pageSetup paperSize="9" scale="74" orientation="portrait" r:id="rId1"/>
  <rowBreaks count="1" manualBreakCount="1">
    <brk id="4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0"/>
  <sheetViews>
    <sheetView showGridLines="0" view="pageBreakPreview" topLeftCell="A7" zoomScale="85" zoomScaleNormal="85" zoomScaleSheetLayoutView="85" workbookViewId="0">
      <selection activeCell="D11" sqref="D11"/>
    </sheetView>
  </sheetViews>
  <sheetFormatPr defaultColWidth="10.7109375" defaultRowHeight="20.65" customHeight="1"/>
  <cols>
    <col min="1" max="1" width="2.7109375" style="70" customWidth="1"/>
    <col min="2" max="2" width="21.85546875" style="70" customWidth="1"/>
    <col min="3" max="3" width="10.5703125" style="70" customWidth="1"/>
    <col min="4" max="4" width="4.5703125" style="70" customWidth="1"/>
    <col min="5" max="5" width="1.7109375" style="70" customWidth="1"/>
    <col min="6" max="6" width="14.7109375" style="70" customWidth="1"/>
    <col min="7" max="7" width="1.7109375" style="70" customWidth="1"/>
    <col min="8" max="8" width="14.7109375" style="70" customWidth="1"/>
    <col min="9" max="9" width="1.7109375" style="70" customWidth="1"/>
    <col min="10" max="10" width="14.7109375" style="70" customWidth="1"/>
    <col min="11" max="11" width="1.7109375" style="70" customWidth="1"/>
    <col min="12" max="12" width="14.7109375" style="70" customWidth="1"/>
    <col min="13" max="13" width="1.7109375" style="70" customWidth="1"/>
    <col min="14" max="14" width="16.42578125" style="70" customWidth="1"/>
    <col min="15" max="15" width="1.7109375" style="70" customWidth="1"/>
    <col min="16" max="16" width="14.7109375" style="70" customWidth="1"/>
    <col min="17" max="17" width="1.7109375" style="70" customWidth="1"/>
    <col min="18" max="18" width="14.7109375" style="70" customWidth="1"/>
    <col min="19" max="19" width="1.7109375" style="70" customWidth="1"/>
    <col min="20" max="20" width="14.7109375" style="70" customWidth="1"/>
    <col min="21" max="21" width="1.7109375" style="70" customWidth="1"/>
    <col min="22" max="16384" width="10.7109375" style="70"/>
  </cols>
  <sheetData>
    <row r="1" spans="1:20" ht="20.65" customHeight="1">
      <c r="T1" s="71" t="s">
        <v>77</v>
      </c>
    </row>
    <row r="2" spans="1:20" ht="20.65" customHeight="1">
      <c r="A2" s="150" t="s">
        <v>0</v>
      </c>
      <c r="B2" s="150"/>
      <c r="C2" s="150"/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72"/>
      <c r="Q2" s="72"/>
      <c r="R2" s="72"/>
      <c r="S2" s="72"/>
    </row>
    <row r="3" spans="1:20" ht="20.65" customHeight="1">
      <c r="A3" s="150" t="s">
        <v>113</v>
      </c>
      <c r="B3" s="150"/>
      <c r="C3" s="150"/>
      <c r="D3" s="150"/>
      <c r="E3" s="150"/>
      <c r="F3" s="150"/>
      <c r="G3" s="150"/>
      <c r="H3" s="150"/>
      <c r="I3" s="150"/>
      <c r="J3" s="150"/>
      <c r="K3" s="150"/>
      <c r="L3" s="150"/>
      <c r="M3" s="150"/>
      <c r="N3" s="150"/>
      <c r="O3" s="150"/>
      <c r="P3" s="72"/>
      <c r="Q3" s="72"/>
      <c r="R3" s="72"/>
      <c r="S3" s="72"/>
    </row>
    <row r="4" spans="1:20" ht="20.65" customHeight="1">
      <c r="A4" s="150" t="s">
        <v>107</v>
      </c>
      <c r="B4" s="150"/>
      <c r="C4" s="150"/>
      <c r="D4" s="150"/>
      <c r="E4" s="150"/>
      <c r="F4" s="150"/>
      <c r="G4" s="150"/>
      <c r="H4" s="150"/>
      <c r="I4" s="150"/>
      <c r="J4" s="150"/>
      <c r="K4" s="150"/>
      <c r="L4" s="150"/>
      <c r="M4" s="150"/>
      <c r="N4" s="150"/>
      <c r="O4" s="150"/>
      <c r="P4" s="72"/>
      <c r="Q4" s="72"/>
      <c r="R4" s="72"/>
      <c r="S4" s="72"/>
    </row>
    <row r="5" spans="1:20" s="73" customFormat="1" ht="20.65" customHeight="1">
      <c r="B5" s="74"/>
      <c r="C5" s="74"/>
      <c r="D5" s="74"/>
      <c r="E5" s="74"/>
      <c r="F5" s="74"/>
      <c r="G5" s="74"/>
      <c r="H5" s="74"/>
      <c r="I5" s="74"/>
      <c r="J5" s="75"/>
      <c r="K5" s="74"/>
      <c r="L5" s="75"/>
      <c r="M5" s="74"/>
      <c r="N5" s="76"/>
      <c r="O5" s="76"/>
      <c r="P5" s="75"/>
      <c r="Q5" s="75"/>
      <c r="R5" s="75"/>
      <c r="S5" s="75"/>
      <c r="T5" s="77" t="s">
        <v>3</v>
      </c>
    </row>
    <row r="6" spans="1:20" s="73" customFormat="1" ht="20.65" customHeight="1">
      <c r="B6" s="74"/>
      <c r="C6" s="74"/>
      <c r="D6" s="74"/>
      <c r="E6" s="74"/>
      <c r="F6" s="151" t="s">
        <v>114</v>
      </c>
      <c r="G6" s="151"/>
      <c r="H6" s="151"/>
      <c r="I6" s="151"/>
      <c r="J6" s="151"/>
      <c r="K6" s="151"/>
      <c r="L6" s="151"/>
      <c r="M6" s="151"/>
      <c r="N6" s="151"/>
      <c r="O6" s="151"/>
      <c r="P6" s="151"/>
      <c r="Q6" s="151"/>
      <c r="R6" s="151"/>
      <c r="S6" s="151"/>
      <c r="T6" s="151"/>
    </row>
    <row r="7" spans="1:20" s="73" customFormat="1" ht="20.65" customHeight="1">
      <c r="B7" s="74"/>
      <c r="C7" s="74"/>
      <c r="D7" s="74"/>
      <c r="E7" s="74"/>
      <c r="F7" s="78"/>
      <c r="G7" s="78"/>
      <c r="H7" s="78"/>
      <c r="I7" s="78"/>
      <c r="J7" s="78"/>
      <c r="K7" s="78"/>
      <c r="L7" s="78"/>
      <c r="M7" s="78"/>
      <c r="N7" s="79" t="s">
        <v>115</v>
      </c>
      <c r="O7" s="79"/>
      <c r="P7" s="79"/>
      <c r="Q7" s="79"/>
      <c r="R7" s="79"/>
      <c r="S7" s="78"/>
      <c r="T7" s="78"/>
    </row>
    <row r="8" spans="1:20" s="73" customFormat="1" ht="20.65" customHeight="1">
      <c r="B8" s="74"/>
      <c r="C8" s="74"/>
      <c r="D8" s="74"/>
      <c r="E8" s="74"/>
      <c r="F8" s="78"/>
      <c r="G8" s="80"/>
      <c r="H8" s="80"/>
      <c r="I8" s="80"/>
      <c r="J8" s="80"/>
      <c r="K8" s="80"/>
      <c r="L8" s="80"/>
      <c r="M8" s="80"/>
      <c r="N8" s="152" t="s">
        <v>116</v>
      </c>
      <c r="O8" s="152"/>
      <c r="P8" s="152"/>
    </row>
    <row r="9" spans="1:20" s="81" customFormat="1" ht="20.65" customHeight="1">
      <c r="F9" s="82" t="s">
        <v>117</v>
      </c>
      <c r="G9" s="82"/>
      <c r="H9" s="82"/>
      <c r="I9" s="82"/>
      <c r="J9" s="149" t="s">
        <v>70</v>
      </c>
      <c r="K9" s="149"/>
      <c r="L9" s="149"/>
      <c r="N9" s="83" t="s">
        <v>118</v>
      </c>
      <c r="O9" s="84"/>
      <c r="P9" s="82" t="s">
        <v>119</v>
      </c>
      <c r="Q9" s="84"/>
      <c r="R9" s="82" t="s">
        <v>120</v>
      </c>
      <c r="S9" s="84"/>
      <c r="T9" s="82" t="s">
        <v>121</v>
      </c>
    </row>
    <row r="10" spans="1:20" s="81" customFormat="1" ht="20.65" customHeight="1">
      <c r="F10" s="82" t="s">
        <v>122</v>
      </c>
      <c r="G10" s="82"/>
      <c r="H10" s="82"/>
      <c r="I10" s="82"/>
      <c r="J10" s="82" t="s">
        <v>123</v>
      </c>
      <c r="K10" s="82"/>
      <c r="N10" s="83" t="s">
        <v>124</v>
      </c>
      <c r="O10" s="84"/>
      <c r="P10" s="81" t="s">
        <v>125</v>
      </c>
      <c r="Q10" s="84"/>
      <c r="R10" s="82" t="s">
        <v>126</v>
      </c>
      <c r="S10" s="84"/>
      <c r="T10" s="82" t="s">
        <v>127</v>
      </c>
    </row>
    <row r="11" spans="1:20" s="81" customFormat="1" ht="20.65" customHeight="1">
      <c r="D11" s="140" t="s">
        <v>7</v>
      </c>
      <c r="F11" s="85" t="s">
        <v>128</v>
      </c>
      <c r="G11" s="83"/>
      <c r="H11" s="85" t="s">
        <v>69</v>
      </c>
      <c r="I11" s="83"/>
      <c r="J11" s="85" t="s">
        <v>129</v>
      </c>
      <c r="K11" s="83"/>
      <c r="L11" s="85" t="s">
        <v>130</v>
      </c>
      <c r="N11" s="86" t="s">
        <v>131</v>
      </c>
      <c r="O11" s="84"/>
      <c r="P11" s="85" t="s">
        <v>132</v>
      </c>
      <c r="Q11" s="84"/>
      <c r="R11" s="85" t="s">
        <v>133</v>
      </c>
      <c r="S11" s="84"/>
      <c r="T11" s="85" t="s">
        <v>134</v>
      </c>
    </row>
    <row r="12" spans="1:20" ht="20.65" customHeight="1">
      <c r="A12" s="87" t="s">
        <v>135</v>
      </c>
      <c r="F12" s="88">
        <v>600000</v>
      </c>
      <c r="G12" s="88"/>
      <c r="H12" s="88">
        <v>2230175</v>
      </c>
      <c r="I12" s="88"/>
      <c r="J12" s="88">
        <v>60000</v>
      </c>
      <c r="K12" s="88"/>
      <c r="L12" s="88">
        <v>259224</v>
      </c>
      <c r="M12" s="89"/>
      <c r="N12" s="88">
        <v>18</v>
      </c>
      <c r="O12" s="88"/>
      <c r="P12" s="88">
        <v>-3685</v>
      </c>
      <c r="Q12" s="88"/>
      <c r="R12" s="88">
        <f>SUM(N12:P12)</f>
        <v>-3667</v>
      </c>
      <c r="S12" s="88">
        <v>-3685</v>
      </c>
      <c r="T12" s="90">
        <f>SUM(F12:P12)</f>
        <v>3145732</v>
      </c>
    </row>
    <row r="13" spans="1:20" ht="20.65" customHeight="1">
      <c r="A13" s="70" t="s">
        <v>109</v>
      </c>
      <c r="F13" s="91">
        <v>0</v>
      </c>
      <c r="G13" s="91"/>
      <c r="H13" s="91">
        <v>0</v>
      </c>
      <c r="I13" s="91"/>
      <c r="J13" s="91" t="s">
        <v>136</v>
      </c>
      <c r="K13" s="90"/>
      <c r="L13" s="92">
        <f>PL_E!J79</f>
        <v>456163</v>
      </c>
      <c r="M13" s="91"/>
      <c r="N13" s="91">
        <v>0</v>
      </c>
      <c r="O13" s="93"/>
      <c r="P13" s="90">
        <v>0</v>
      </c>
      <c r="Q13" s="90"/>
      <c r="R13" s="88">
        <f>SUM(N13:P13)</f>
        <v>0</v>
      </c>
      <c r="T13" s="90">
        <f>SUM(F13:P13)</f>
        <v>456163</v>
      </c>
    </row>
    <row r="14" spans="1:20" ht="20.65" customHeight="1">
      <c r="A14" s="70" t="s">
        <v>104</v>
      </c>
      <c r="F14" s="91">
        <v>0</v>
      </c>
      <c r="G14" s="91"/>
      <c r="H14" s="91">
        <v>0</v>
      </c>
      <c r="I14" s="91"/>
      <c r="J14" s="91">
        <v>0</v>
      </c>
      <c r="K14" s="91"/>
      <c r="L14" s="91">
        <v>0</v>
      </c>
      <c r="M14" s="90"/>
      <c r="N14" s="91">
        <f>SUM(PL_E!J86)</f>
        <v>-4089</v>
      </c>
      <c r="O14" s="91"/>
      <c r="P14" s="91">
        <v>0</v>
      </c>
      <c r="Q14" s="93"/>
      <c r="R14" s="88">
        <f>SUM(N14:P14)</f>
        <v>-4089</v>
      </c>
      <c r="S14" s="90"/>
      <c r="T14" s="90">
        <f>SUM(F14:P14)</f>
        <v>-4089</v>
      </c>
    </row>
    <row r="15" spans="1:20" ht="20.65" customHeight="1">
      <c r="A15" s="70" t="s">
        <v>105</v>
      </c>
      <c r="F15" s="141">
        <f>SUM(F13:F14)</f>
        <v>0</v>
      </c>
      <c r="G15" s="91"/>
      <c r="H15" s="141">
        <f>SUM(H13:H14)</f>
        <v>0</v>
      </c>
      <c r="I15" s="91"/>
      <c r="J15" s="141">
        <f>SUM(J13:J14)</f>
        <v>0</v>
      </c>
      <c r="K15" s="95"/>
      <c r="L15" s="141">
        <f>SUM(L13:L14)</f>
        <v>456163</v>
      </c>
      <c r="M15" s="89"/>
      <c r="N15" s="141">
        <f>SUM(N13:N14)</f>
        <v>-4089</v>
      </c>
      <c r="O15" s="88"/>
      <c r="P15" s="141">
        <f>SUM(P13:P14)</f>
        <v>0</v>
      </c>
      <c r="Q15" s="88"/>
      <c r="R15" s="141">
        <f>SUM(R13:R14)</f>
        <v>-4089</v>
      </c>
      <c r="S15" s="88"/>
      <c r="T15" s="141">
        <f>SUM(T13:T14)</f>
        <v>452074</v>
      </c>
    </row>
    <row r="16" spans="1:20" ht="20.65" customHeight="1" thickBot="1">
      <c r="A16" s="87" t="s">
        <v>138</v>
      </c>
      <c r="F16" s="99">
        <f>SUM(F12,F15:F15)</f>
        <v>600000</v>
      </c>
      <c r="G16" s="93"/>
      <c r="H16" s="99">
        <f>SUM(H12,H15:H15)</f>
        <v>2230175</v>
      </c>
      <c r="I16" s="93"/>
      <c r="J16" s="99">
        <f>SUM(J12,J15:J15)</f>
        <v>60000</v>
      </c>
      <c r="K16" s="93"/>
      <c r="L16" s="99">
        <f>SUM(L12,L15:L15)</f>
        <v>715387</v>
      </c>
      <c r="N16" s="99">
        <f>SUM(N12,N15:N15)</f>
        <v>-4071</v>
      </c>
      <c r="O16" s="90"/>
      <c r="P16" s="99">
        <f>SUM(P12,P15:P15)</f>
        <v>-3685</v>
      </c>
      <c r="Q16" s="90"/>
      <c r="R16" s="99">
        <f>SUM(R12,R15:R15)</f>
        <v>-7756</v>
      </c>
      <c r="S16" s="90"/>
      <c r="T16" s="99">
        <f>SUM(T12,T15:T15)</f>
        <v>3597806</v>
      </c>
    </row>
    <row r="17" spans="1:20" ht="20.65" customHeight="1" thickTop="1">
      <c r="A17" s="87"/>
      <c r="F17" s="88"/>
      <c r="G17" s="88"/>
      <c r="H17" s="88"/>
      <c r="I17" s="88"/>
      <c r="J17" s="88"/>
      <c r="K17" s="88"/>
      <c r="L17" s="88"/>
      <c r="M17" s="89"/>
      <c r="N17" s="88"/>
      <c r="O17" s="100"/>
      <c r="P17" s="88"/>
      <c r="Q17" s="100"/>
      <c r="R17" s="88"/>
      <c r="S17" s="100"/>
      <c r="T17" s="88"/>
    </row>
    <row r="18" spans="1:20" ht="20.65" customHeight="1">
      <c r="A18" s="87" t="s">
        <v>139</v>
      </c>
      <c r="F18" s="88">
        <v>600000</v>
      </c>
      <c r="G18" s="88"/>
      <c r="H18" s="88">
        <v>2230175</v>
      </c>
      <c r="I18" s="88"/>
      <c r="J18" s="88">
        <v>60000</v>
      </c>
      <c r="K18" s="88"/>
      <c r="L18" s="88">
        <v>553599</v>
      </c>
      <c r="M18" s="89"/>
      <c r="N18" s="88">
        <v>4070</v>
      </c>
      <c r="O18" s="88"/>
      <c r="P18" s="88">
        <v>-3685</v>
      </c>
      <c r="Q18" s="88"/>
      <c r="R18" s="88">
        <f>SUM(N18:P18)</f>
        <v>385</v>
      </c>
      <c r="S18" s="88">
        <v>-27547</v>
      </c>
      <c r="T18" s="88">
        <f>SUM(F18:P18)</f>
        <v>3444159</v>
      </c>
    </row>
    <row r="19" spans="1:20" ht="20.65" customHeight="1">
      <c r="A19" s="70" t="s">
        <v>109</v>
      </c>
      <c r="F19" s="91">
        <v>0</v>
      </c>
      <c r="G19" s="91"/>
      <c r="H19" s="91">
        <v>0</v>
      </c>
      <c r="I19" s="91"/>
      <c r="J19" s="91" t="s">
        <v>136</v>
      </c>
      <c r="K19" s="88"/>
      <c r="L19" s="88">
        <v>313371</v>
      </c>
      <c r="M19" s="89"/>
      <c r="N19" s="88">
        <v>0</v>
      </c>
      <c r="O19" s="88"/>
      <c r="P19" s="88">
        <v>0</v>
      </c>
      <c r="Q19" s="88"/>
      <c r="R19" s="88">
        <v>0</v>
      </c>
      <c r="S19" s="88"/>
      <c r="T19" s="88">
        <f t="shared" ref="T19:T20" si="0">SUM(F19:P19)</f>
        <v>313371</v>
      </c>
    </row>
    <row r="20" spans="1:20" ht="20.65" customHeight="1">
      <c r="A20" s="70" t="s">
        <v>104</v>
      </c>
      <c r="F20" s="91">
        <v>0</v>
      </c>
      <c r="G20" s="91"/>
      <c r="H20" s="91">
        <v>0</v>
      </c>
      <c r="I20" s="91"/>
      <c r="J20" s="91">
        <v>0</v>
      </c>
      <c r="K20" s="88"/>
      <c r="L20" s="88">
        <v>0</v>
      </c>
      <c r="M20" s="89"/>
      <c r="N20" s="88">
        <v>-8056</v>
      </c>
      <c r="O20" s="88"/>
      <c r="P20" s="88">
        <v>0</v>
      </c>
      <c r="Q20" s="88"/>
      <c r="R20" s="88">
        <v>-8056</v>
      </c>
      <c r="S20" s="88"/>
      <c r="T20" s="88">
        <f t="shared" si="0"/>
        <v>-8056</v>
      </c>
    </row>
    <row r="21" spans="1:20" ht="20.65" customHeight="1">
      <c r="A21" s="70" t="s">
        <v>105</v>
      </c>
      <c r="F21" s="94">
        <f>SUM(F19:F20)</f>
        <v>0</v>
      </c>
      <c r="G21" s="91"/>
      <c r="H21" s="94">
        <f>SUM(H19:H20)</f>
        <v>0</v>
      </c>
      <c r="I21" s="91"/>
      <c r="J21" s="94">
        <f>SUM(J19:J20)</f>
        <v>0</v>
      </c>
      <c r="K21" s="95"/>
      <c r="L21" s="94">
        <f>SUM(L19:L20)</f>
        <v>313371</v>
      </c>
      <c r="M21" s="101"/>
      <c r="N21" s="94">
        <f>SUM(N19:N20)</f>
        <v>-8056</v>
      </c>
      <c r="O21" s="88"/>
      <c r="P21" s="94">
        <f>SUM(P19:P20)</f>
        <v>0</v>
      </c>
      <c r="Q21" s="88"/>
      <c r="R21" s="94">
        <f>SUM(R19:R20)</f>
        <v>-8056</v>
      </c>
      <c r="S21" s="88"/>
      <c r="T21" s="94">
        <f>SUM(T19:T20)</f>
        <v>305315</v>
      </c>
    </row>
    <row r="22" spans="1:20" ht="20.65" customHeight="1">
      <c r="A22" s="70" t="s">
        <v>137</v>
      </c>
      <c r="D22" s="143">
        <v>26</v>
      </c>
      <c r="F22" s="96">
        <v>0</v>
      </c>
      <c r="G22" s="91"/>
      <c r="H22" s="96">
        <v>0</v>
      </c>
      <c r="I22" s="91"/>
      <c r="J22" s="96">
        <v>0</v>
      </c>
      <c r="K22" s="95"/>
      <c r="L22" s="96">
        <v>-71998</v>
      </c>
      <c r="M22" s="101"/>
      <c r="N22" s="96">
        <v>0</v>
      </c>
      <c r="O22" s="88"/>
      <c r="P22" s="96">
        <v>0</v>
      </c>
      <c r="Q22" s="88"/>
      <c r="R22" s="97">
        <v>0</v>
      </c>
      <c r="S22" s="88"/>
      <c r="T22" s="98">
        <f>SUM(F22:P22)</f>
        <v>-71998</v>
      </c>
    </row>
    <row r="23" spans="1:20" ht="20.65" customHeight="1" thickBot="1">
      <c r="A23" s="87" t="s">
        <v>140</v>
      </c>
      <c r="F23" s="99">
        <f>SUM(F18,F21:F21)</f>
        <v>600000</v>
      </c>
      <c r="G23" s="93"/>
      <c r="H23" s="99">
        <f>SUM(H18,H21:H21)</f>
        <v>2230175</v>
      </c>
      <c r="I23" s="93"/>
      <c r="J23" s="99">
        <f>SUM(J18,J21:J21)</f>
        <v>60000</v>
      </c>
      <c r="K23" s="93"/>
      <c r="L23" s="99">
        <f>SUM(L18,L21:L22)</f>
        <v>794972</v>
      </c>
      <c r="N23" s="99">
        <f>SUM(N18,N21:N21)</f>
        <v>-3986</v>
      </c>
      <c r="O23" s="90"/>
      <c r="P23" s="99">
        <f>SUM(P18,P21:P21)</f>
        <v>-3685</v>
      </c>
      <c r="Q23" s="90"/>
      <c r="R23" s="99">
        <f>SUM(R18,R21:R21)</f>
        <v>-7671</v>
      </c>
      <c r="S23" s="90"/>
      <c r="T23" s="99">
        <f>SUM(T18,T21:T22)</f>
        <v>3677476</v>
      </c>
    </row>
    <row r="24" spans="1:20" ht="20.65" customHeight="1" thickTop="1">
      <c r="F24" s="90">
        <f>SUM(F23-BS_E!H85)</f>
        <v>0</v>
      </c>
      <c r="G24" s="90"/>
      <c r="H24" s="90">
        <f>SUM(H23-BS_E!H86)</f>
        <v>0</v>
      </c>
      <c r="I24" s="90"/>
      <c r="J24" s="90">
        <f>SUM(J23-BS_E!H88)</f>
        <v>0</v>
      </c>
      <c r="K24" s="90"/>
      <c r="L24" s="90">
        <f>SUM(L23-BS_E!H89)</f>
        <v>0</v>
      </c>
      <c r="M24" s="90"/>
      <c r="N24" s="90"/>
      <c r="O24" s="90"/>
      <c r="P24" s="90"/>
      <c r="Q24" s="90"/>
      <c r="R24" s="90">
        <f>SUM(R23-BS_E!H90)</f>
        <v>0</v>
      </c>
      <c r="S24" s="90"/>
      <c r="T24" s="90">
        <f>SUM(T23-BS_E!H91)</f>
        <v>0</v>
      </c>
    </row>
    <row r="25" spans="1:20" ht="20.65" customHeight="1">
      <c r="F25" s="90"/>
      <c r="G25" s="90"/>
      <c r="H25" s="90"/>
      <c r="I25" s="90"/>
      <c r="J25" s="90"/>
      <c r="K25" s="90"/>
      <c r="L25" s="90"/>
      <c r="M25" s="90"/>
      <c r="N25" s="90"/>
      <c r="O25" s="90"/>
      <c r="P25" s="90"/>
      <c r="Q25" s="90"/>
      <c r="R25" s="90"/>
      <c r="S25" s="90"/>
      <c r="T25" s="90"/>
    </row>
    <row r="26" spans="1:20" ht="20.25" customHeight="1">
      <c r="A26" s="70" t="s">
        <v>39</v>
      </c>
    </row>
    <row r="28" spans="1:20" ht="20.65" customHeight="1">
      <c r="F28" s="102"/>
      <c r="G28" s="102"/>
      <c r="H28" s="102"/>
      <c r="I28" s="102"/>
      <c r="J28" s="102"/>
      <c r="K28" s="102"/>
      <c r="L28" s="102"/>
      <c r="M28" s="102"/>
      <c r="N28" s="102"/>
      <c r="O28" s="102"/>
      <c r="P28" s="102"/>
      <c r="Q28" s="102"/>
      <c r="R28" s="102"/>
      <c r="S28" s="102"/>
      <c r="T28" s="102"/>
    </row>
    <row r="29" spans="1:20" ht="20.65" customHeight="1">
      <c r="F29" s="102"/>
      <c r="G29" s="102"/>
      <c r="H29" s="102"/>
      <c r="I29" s="102"/>
      <c r="J29" s="102"/>
      <c r="K29" s="102"/>
      <c r="L29" s="102"/>
      <c r="M29" s="102"/>
      <c r="N29" s="102"/>
      <c r="O29" s="102"/>
      <c r="P29" s="102"/>
      <c r="Q29" s="102"/>
      <c r="R29" s="102"/>
      <c r="S29" s="102"/>
      <c r="T29" s="102"/>
    </row>
    <row r="30" spans="1:20" ht="20.65" customHeight="1">
      <c r="F30" s="102"/>
      <c r="G30" s="102"/>
      <c r="H30" s="102"/>
      <c r="I30" s="102"/>
      <c r="J30" s="102"/>
      <c r="K30" s="102"/>
      <c r="L30" s="102"/>
      <c r="M30" s="102"/>
      <c r="N30" s="102"/>
      <c r="O30" s="102"/>
      <c r="P30" s="102"/>
      <c r="Q30" s="102"/>
      <c r="R30" s="102"/>
      <c r="S30" s="102"/>
      <c r="T30" s="102"/>
    </row>
  </sheetData>
  <mergeCells count="6">
    <mergeCell ref="J9:L9"/>
    <mergeCell ref="A2:O2"/>
    <mergeCell ref="A3:O3"/>
    <mergeCell ref="A4:O4"/>
    <mergeCell ref="F6:T6"/>
    <mergeCell ref="N8:P8"/>
  </mergeCells>
  <printOptions horizontalCentered="1"/>
  <pageMargins left="0.19685039370078741" right="0.19685039370078741" top="0.98425196850393704" bottom="0.19685039370078741" header="0.19685039370078741" footer="0.19685039370078741"/>
  <pageSetup paperSize="9" scale="77" fitToWidth="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1"/>
  <sheetViews>
    <sheetView showGridLines="0" view="pageBreakPreview" topLeftCell="A16" zoomScale="85" zoomScaleNormal="100" zoomScaleSheetLayoutView="85" workbookViewId="0">
      <selection activeCell="H32" sqref="H32"/>
    </sheetView>
  </sheetViews>
  <sheetFormatPr defaultColWidth="10.7109375" defaultRowHeight="21.75" customHeight="1"/>
  <cols>
    <col min="1" max="1" width="2.7109375" style="16" customWidth="1"/>
    <col min="2" max="2" width="24.5703125" style="16" customWidth="1"/>
    <col min="3" max="3" width="13.7109375" style="16" customWidth="1"/>
    <col min="4" max="4" width="4.85546875" style="16" customWidth="1"/>
    <col min="5" max="5" width="2.28515625" style="16" customWidth="1"/>
    <col min="6" max="6" width="14.7109375" style="16" customWidth="1"/>
    <col min="7" max="7" width="2.28515625" style="16" customWidth="1"/>
    <col min="8" max="8" width="14.7109375" style="16" customWidth="1"/>
    <col min="9" max="9" width="2.28515625" style="16" customWidth="1"/>
    <col min="10" max="10" width="14.7109375" style="16" customWidth="1"/>
    <col min="11" max="11" width="2.28515625" style="16" customWidth="1"/>
    <col min="12" max="12" width="14.7109375" style="16" customWidth="1"/>
    <col min="13" max="13" width="2.28515625" style="16" customWidth="1"/>
    <col min="14" max="14" width="17.28515625" style="16" customWidth="1"/>
    <col min="15" max="15" width="2.28515625" style="16" customWidth="1"/>
    <col min="16" max="16" width="14.7109375" style="16" customWidth="1"/>
    <col min="17" max="17" width="2.28515625" style="16" customWidth="1"/>
    <col min="18" max="18" width="14.7109375" style="16" customWidth="1"/>
    <col min="19" max="19" width="3.5703125" style="16" customWidth="1"/>
    <col min="20" max="16384" width="10.7109375" style="16"/>
  </cols>
  <sheetData>
    <row r="1" spans="1:18" ht="21.75" customHeight="1">
      <c r="R1" s="8" t="s">
        <v>77</v>
      </c>
    </row>
    <row r="2" spans="1:18" ht="21.75" customHeight="1">
      <c r="A2" s="154" t="s">
        <v>0</v>
      </c>
      <c r="B2" s="154"/>
      <c r="C2" s="154"/>
      <c r="D2" s="154"/>
      <c r="E2" s="154"/>
      <c r="F2" s="154"/>
      <c r="G2" s="154"/>
      <c r="H2" s="154"/>
      <c r="I2" s="154"/>
      <c r="J2" s="154"/>
      <c r="K2" s="154"/>
      <c r="L2" s="154"/>
      <c r="M2" s="154"/>
      <c r="N2" s="154"/>
      <c r="O2" s="154"/>
      <c r="P2" s="103"/>
      <c r="Q2" s="103"/>
    </row>
    <row r="3" spans="1:18" ht="21.75" customHeight="1">
      <c r="A3" s="154" t="s">
        <v>141</v>
      </c>
      <c r="B3" s="154"/>
      <c r="C3" s="154"/>
      <c r="D3" s="154"/>
      <c r="E3" s="154"/>
      <c r="F3" s="154"/>
      <c r="G3" s="154"/>
      <c r="H3" s="154"/>
      <c r="I3" s="154"/>
      <c r="J3" s="154"/>
      <c r="K3" s="154"/>
      <c r="L3" s="154"/>
      <c r="M3" s="154"/>
      <c r="N3" s="154"/>
      <c r="O3" s="154"/>
      <c r="P3" s="103"/>
      <c r="Q3" s="103"/>
    </row>
    <row r="4" spans="1:18" ht="21.75" customHeight="1">
      <c r="A4" s="154" t="s">
        <v>107</v>
      </c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03"/>
      <c r="Q4" s="103"/>
    </row>
    <row r="5" spans="1:18" s="104" customFormat="1" ht="21.75" customHeight="1">
      <c r="B5" s="105"/>
      <c r="C5" s="105"/>
      <c r="D5" s="105"/>
      <c r="E5" s="105"/>
      <c r="F5" s="105"/>
      <c r="G5" s="105"/>
      <c r="H5" s="105"/>
      <c r="I5" s="105"/>
      <c r="J5" s="6"/>
      <c r="K5" s="105"/>
      <c r="M5" s="105"/>
      <c r="N5" s="106"/>
      <c r="O5" s="106"/>
      <c r="P5" s="6"/>
      <c r="Q5" s="6"/>
      <c r="R5" s="8" t="s">
        <v>3</v>
      </c>
    </row>
    <row r="6" spans="1:18" s="104" customFormat="1" ht="21.75" customHeight="1">
      <c r="B6" s="105"/>
      <c r="C6" s="105"/>
      <c r="D6" s="105"/>
      <c r="E6" s="105"/>
      <c r="F6" s="155" t="s">
        <v>142</v>
      </c>
      <c r="G6" s="156"/>
      <c r="H6" s="156"/>
      <c r="I6" s="156"/>
      <c r="J6" s="156"/>
      <c r="K6" s="156"/>
      <c r="L6" s="156"/>
      <c r="M6" s="156"/>
      <c r="N6" s="156"/>
      <c r="O6" s="156"/>
      <c r="P6" s="156"/>
      <c r="Q6" s="156"/>
      <c r="R6" s="156"/>
    </row>
    <row r="7" spans="1:18" s="107" customFormat="1" ht="21.75" customHeight="1">
      <c r="B7" s="106"/>
      <c r="C7" s="106"/>
      <c r="D7" s="106"/>
      <c r="E7" s="106"/>
      <c r="F7" s="108"/>
      <c r="G7" s="109"/>
      <c r="H7" s="109"/>
      <c r="I7" s="109"/>
      <c r="J7" s="109"/>
      <c r="K7" s="109"/>
      <c r="L7" s="109"/>
      <c r="M7" s="109"/>
      <c r="N7" s="157" t="s">
        <v>115</v>
      </c>
      <c r="O7" s="157"/>
      <c r="P7" s="157"/>
      <c r="Q7" s="109"/>
      <c r="R7" s="109"/>
    </row>
    <row r="8" spans="1:18" s="104" customFormat="1" ht="21.75" customHeight="1">
      <c r="B8" s="105"/>
      <c r="C8" s="105"/>
      <c r="D8" s="105"/>
      <c r="E8" s="105"/>
      <c r="F8" s="108"/>
      <c r="G8" s="109"/>
      <c r="H8" s="109"/>
      <c r="I8" s="109"/>
      <c r="J8" s="108"/>
      <c r="K8" s="108"/>
      <c r="L8" s="108"/>
      <c r="M8" s="109"/>
      <c r="N8" s="108" t="s">
        <v>143</v>
      </c>
      <c r="O8" s="108"/>
      <c r="Q8" s="68"/>
    </row>
    <row r="9" spans="1:18" s="104" customFormat="1" ht="21.75" customHeight="1">
      <c r="B9" s="105"/>
      <c r="C9" s="105"/>
      <c r="D9" s="105"/>
      <c r="E9" s="105"/>
      <c r="F9" s="108"/>
      <c r="G9" s="109"/>
      <c r="H9" s="109"/>
      <c r="I9" s="109"/>
      <c r="J9" s="108"/>
      <c r="K9" s="108"/>
      <c r="L9" s="108"/>
      <c r="M9" s="109"/>
      <c r="N9" s="110" t="s">
        <v>144</v>
      </c>
      <c r="O9" s="108"/>
      <c r="Q9" s="68"/>
    </row>
    <row r="10" spans="1:18" s="36" customFormat="1" ht="21.75" customHeight="1">
      <c r="D10" s="139"/>
      <c r="M10" s="39"/>
      <c r="N10" s="111" t="s">
        <v>145</v>
      </c>
      <c r="O10" s="23"/>
      <c r="P10" s="108" t="s">
        <v>120</v>
      </c>
      <c r="Q10" s="23"/>
    </row>
    <row r="11" spans="1:18" s="36" customFormat="1" ht="21.75" customHeight="1">
      <c r="D11" s="139"/>
      <c r="F11" s="39" t="s">
        <v>117</v>
      </c>
      <c r="G11" s="39"/>
      <c r="H11" s="39"/>
      <c r="I11" s="39"/>
      <c r="J11" s="153" t="s">
        <v>70</v>
      </c>
      <c r="K11" s="153"/>
      <c r="L11" s="153"/>
      <c r="M11" s="39"/>
      <c r="N11" s="39" t="s">
        <v>118</v>
      </c>
      <c r="O11" s="23"/>
      <c r="P11" s="39" t="s">
        <v>146</v>
      </c>
      <c r="Q11" s="23"/>
      <c r="R11" s="39" t="s">
        <v>121</v>
      </c>
    </row>
    <row r="12" spans="1:18" s="36" customFormat="1" ht="21.75" customHeight="1">
      <c r="D12" s="139"/>
      <c r="F12" s="39" t="s">
        <v>122</v>
      </c>
      <c r="G12" s="39"/>
      <c r="H12" s="39"/>
      <c r="I12" s="39"/>
      <c r="J12" s="36" t="s">
        <v>123</v>
      </c>
      <c r="K12" s="39"/>
      <c r="M12" s="39"/>
      <c r="N12" s="39" t="s">
        <v>124</v>
      </c>
      <c r="O12" s="23"/>
      <c r="P12" s="39" t="s">
        <v>147</v>
      </c>
      <c r="Q12" s="23"/>
      <c r="R12" s="39" t="s">
        <v>127</v>
      </c>
    </row>
    <row r="13" spans="1:18" s="36" customFormat="1" ht="21.75" customHeight="1">
      <c r="D13" s="140" t="s">
        <v>7</v>
      </c>
      <c r="F13" s="111" t="s">
        <v>128</v>
      </c>
      <c r="G13" s="112"/>
      <c r="H13" s="111" t="s">
        <v>69</v>
      </c>
      <c r="I13" s="112"/>
      <c r="J13" s="113" t="s">
        <v>129</v>
      </c>
      <c r="K13" s="112"/>
      <c r="L13" s="113" t="s">
        <v>130</v>
      </c>
      <c r="M13" s="112"/>
      <c r="N13" s="111" t="s">
        <v>131</v>
      </c>
      <c r="O13" s="23"/>
      <c r="P13" s="111" t="s">
        <v>134</v>
      </c>
      <c r="Q13" s="23"/>
      <c r="R13" s="111" t="s">
        <v>134</v>
      </c>
    </row>
    <row r="14" spans="1:18" ht="21.75" customHeight="1">
      <c r="A14" s="114" t="s">
        <v>135</v>
      </c>
      <c r="F14" s="46">
        <v>600000</v>
      </c>
      <c r="G14" s="46"/>
      <c r="H14" s="46">
        <v>2230175</v>
      </c>
      <c r="I14" s="46"/>
      <c r="J14" s="46">
        <v>60000</v>
      </c>
      <c r="K14" s="46"/>
      <c r="L14" s="46">
        <v>251332</v>
      </c>
      <c r="M14" s="28"/>
      <c r="N14" s="46">
        <v>18</v>
      </c>
      <c r="O14" s="46"/>
      <c r="P14" s="46">
        <f>SUM(N14)</f>
        <v>18</v>
      </c>
      <c r="Q14" s="45"/>
      <c r="R14" s="46">
        <f>SUM(F14:L14,P14)</f>
        <v>3141525</v>
      </c>
    </row>
    <row r="15" spans="1:18" ht="21.75" customHeight="1">
      <c r="A15" s="16" t="s">
        <v>109</v>
      </c>
      <c r="F15" s="46">
        <v>0</v>
      </c>
      <c r="G15" s="46"/>
      <c r="H15" s="46">
        <v>0</v>
      </c>
      <c r="I15" s="46"/>
      <c r="J15" s="46" t="s">
        <v>136</v>
      </c>
      <c r="K15" s="46"/>
      <c r="L15" s="46">
        <f>PL_E!N79</f>
        <v>357215</v>
      </c>
      <c r="M15" s="28"/>
      <c r="N15" s="46">
        <v>0</v>
      </c>
      <c r="O15" s="46"/>
      <c r="P15" s="46">
        <f>SUM(N15:O15)</f>
        <v>0</v>
      </c>
      <c r="Q15" s="45"/>
      <c r="R15" s="46">
        <f>SUM(F15:N15)</f>
        <v>357215</v>
      </c>
    </row>
    <row r="16" spans="1:18" ht="21.75" customHeight="1">
      <c r="A16" s="16" t="s">
        <v>104</v>
      </c>
      <c r="F16" s="46">
        <v>0</v>
      </c>
      <c r="G16" s="46"/>
      <c r="H16" s="46">
        <v>0</v>
      </c>
      <c r="I16" s="46"/>
      <c r="J16" s="46">
        <v>0</v>
      </c>
      <c r="K16" s="46"/>
      <c r="L16" s="46">
        <v>0</v>
      </c>
      <c r="M16" s="28"/>
      <c r="N16" s="46">
        <f>SUM(PL_E!N86)</f>
        <v>-4089</v>
      </c>
      <c r="O16" s="46"/>
      <c r="P16" s="46">
        <f>SUM(N16:O16)</f>
        <v>-4089</v>
      </c>
      <c r="Q16" s="45"/>
      <c r="R16" s="46">
        <f>SUM(F16:N16)</f>
        <v>-4089</v>
      </c>
    </row>
    <row r="17" spans="1:19" s="68" customFormat="1" ht="21.75" customHeight="1">
      <c r="A17" s="68" t="s">
        <v>105</v>
      </c>
      <c r="F17" s="142">
        <f>SUM(F15:F16)</f>
        <v>0</v>
      </c>
      <c r="G17" s="28"/>
      <c r="H17" s="142">
        <f>SUM(H15:H16)</f>
        <v>0</v>
      </c>
      <c r="I17" s="28"/>
      <c r="J17" s="142">
        <f>SUM(J15:J16)</f>
        <v>0</v>
      </c>
      <c r="K17" s="116"/>
      <c r="L17" s="142">
        <f>SUM(L15:L16)</f>
        <v>357215</v>
      </c>
      <c r="M17" s="117"/>
      <c r="N17" s="142">
        <f>SUM(N15:N16)</f>
        <v>-4089</v>
      </c>
      <c r="O17" s="118"/>
      <c r="P17" s="142">
        <f>SUM(P15:P16)</f>
        <v>-4089</v>
      </c>
      <c r="Q17" s="118"/>
      <c r="R17" s="142">
        <f>SUM(R15:R16)</f>
        <v>353126</v>
      </c>
      <c r="S17" s="118"/>
    </row>
    <row r="18" spans="1:19" s="68" customFormat="1" ht="21.75" customHeight="1" thickBot="1">
      <c r="A18" s="114" t="s">
        <v>138</v>
      </c>
      <c r="B18" s="16"/>
      <c r="C18" s="16"/>
      <c r="D18" s="16"/>
      <c r="E18" s="16"/>
      <c r="F18" s="119">
        <f>SUM(F14,F17:F17)</f>
        <v>600000</v>
      </c>
      <c r="G18" s="64"/>
      <c r="H18" s="119">
        <f>SUM(H14,H17:H17)</f>
        <v>2230175</v>
      </c>
      <c r="I18" s="64"/>
      <c r="J18" s="119">
        <f>SUM(J14,J17:J17)</f>
        <v>60000</v>
      </c>
      <c r="K18" s="64"/>
      <c r="L18" s="119">
        <f>SUM(L14,L17:L17)</f>
        <v>608547</v>
      </c>
      <c r="M18" s="16"/>
      <c r="N18" s="119">
        <f>SUM(N14,N17:N17)</f>
        <v>-4071</v>
      </c>
      <c r="O18" s="45"/>
      <c r="P18" s="119">
        <f>SUM(P14,P17:P17)</f>
        <v>-4071</v>
      </c>
      <c r="Q18" s="45"/>
      <c r="R18" s="119">
        <f>SUM(R14,R17:R17)</f>
        <v>3494651</v>
      </c>
      <c r="S18" s="45"/>
    </row>
    <row r="19" spans="1:19" s="68" customFormat="1" ht="21.75" customHeight="1" thickTop="1">
      <c r="A19" s="114"/>
      <c r="B19" s="16"/>
      <c r="C19" s="16"/>
      <c r="D19" s="16"/>
      <c r="E19" s="16"/>
      <c r="F19" s="64"/>
      <c r="G19" s="64"/>
      <c r="H19" s="64"/>
      <c r="I19" s="64"/>
      <c r="J19" s="64"/>
      <c r="K19" s="64"/>
      <c r="L19" s="64"/>
      <c r="M19" s="64"/>
      <c r="N19" s="64"/>
      <c r="O19" s="64"/>
      <c r="P19" s="64"/>
      <c r="Q19" s="64"/>
      <c r="R19" s="64"/>
    </row>
    <row r="20" spans="1:19" ht="21.75" customHeight="1">
      <c r="A20" s="114" t="s">
        <v>139</v>
      </c>
      <c r="F20" s="46">
        <v>600000</v>
      </c>
      <c r="G20" s="46"/>
      <c r="H20" s="46">
        <v>2230175</v>
      </c>
      <c r="I20" s="46"/>
      <c r="J20" s="46">
        <v>60000</v>
      </c>
      <c r="K20" s="46"/>
      <c r="L20" s="46">
        <v>427901</v>
      </c>
      <c r="M20" s="28"/>
      <c r="N20" s="46">
        <v>4070</v>
      </c>
      <c r="O20" s="46"/>
      <c r="P20" s="46">
        <f>SUM(N20:O20)</f>
        <v>4070</v>
      </c>
      <c r="Q20" s="45"/>
      <c r="R20" s="46">
        <f>SUM(F20:N20)</f>
        <v>3322146</v>
      </c>
    </row>
    <row r="21" spans="1:19" ht="21.75" customHeight="1">
      <c r="A21" s="16" t="s">
        <v>109</v>
      </c>
      <c r="F21" s="46">
        <v>0</v>
      </c>
      <c r="G21" s="46"/>
      <c r="H21" s="46">
        <v>0</v>
      </c>
      <c r="I21" s="46"/>
      <c r="J21" s="46" t="s">
        <v>136</v>
      </c>
      <c r="K21" s="46"/>
      <c r="L21" s="46">
        <v>154370</v>
      </c>
      <c r="M21" s="28"/>
      <c r="N21" s="46">
        <v>0</v>
      </c>
      <c r="O21" s="46"/>
      <c r="P21" s="46">
        <v>0</v>
      </c>
      <c r="Q21" s="45"/>
      <c r="R21" s="46">
        <f>SUM(F21:N21)</f>
        <v>154370</v>
      </c>
    </row>
    <row r="22" spans="1:19" ht="21.75" customHeight="1">
      <c r="A22" s="16" t="s">
        <v>104</v>
      </c>
      <c r="F22" s="46">
        <v>0</v>
      </c>
      <c r="G22" s="46"/>
      <c r="H22" s="46">
        <v>0</v>
      </c>
      <c r="I22" s="46"/>
      <c r="J22" s="46">
        <v>0</v>
      </c>
      <c r="K22" s="46"/>
      <c r="L22" s="46">
        <v>0</v>
      </c>
      <c r="M22" s="28"/>
      <c r="N22" s="46">
        <v>-8056</v>
      </c>
      <c r="O22" s="46"/>
      <c r="P22" s="46">
        <v>-8056</v>
      </c>
      <c r="Q22" s="45"/>
      <c r="R22" s="46">
        <f>SUM(F22:N22)</f>
        <v>-8056</v>
      </c>
    </row>
    <row r="23" spans="1:19" s="121" customFormat="1" ht="21.75" customHeight="1">
      <c r="A23" s="68" t="s">
        <v>105</v>
      </c>
      <c r="B23" s="68"/>
      <c r="C23" s="16"/>
      <c r="D23" s="16"/>
      <c r="E23" s="16"/>
      <c r="F23" s="115">
        <f>SUM(F21:F22)</f>
        <v>0</v>
      </c>
      <c r="G23" s="28"/>
      <c r="H23" s="115">
        <f>SUM(H21:H22)</f>
        <v>0</v>
      </c>
      <c r="I23" s="28"/>
      <c r="J23" s="115">
        <f>SUM(J21:J22)</f>
        <v>0</v>
      </c>
      <c r="K23" s="116"/>
      <c r="L23" s="115">
        <f>SUM(L21:L22)</f>
        <v>154370</v>
      </c>
      <c r="M23" s="120"/>
      <c r="N23" s="115">
        <f>SUM(N21:N22)</f>
        <v>-8056</v>
      </c>
      <c r="O23" s="118"/>
      <c r="P23" s="115">
        <f>SUM(P21:P22)</f>
        <v>-8056</v>
      </c>
      <c r="Q23" s="118"/>
      <c r="R23" s="115">
        <f>SUM(R21:R22)</f>
        <v>146314</v>
      </c>
    </row>
    <row r="24" spans="1:19" s="68" customFormat="1" ht="21.75" customHeight="1">
      <c r="A24" s="16" t="s">
        <v>137</v>
      </c>
      <c r="D24" s="144">
        <v>26</v>
      </c>
      <c r="F24" s="50">
        <v>0</v>
      </c>
      <c r="G24" s="28"/>
      <c r="H24" s="50">
        <v>0</v>
      </c>
      <c r="I24" s="28"/>
      <c r="J24" s="50">
        <v>0</v>
      </c>
      <c r="K24" s="116"/>
      <c r="L24" s="50">
        <v>-71998</v>
      </c>
      <c r="M24" s="120"/>
      <c r="N24" s="50">
        <v>0</v>
      </c>
      <c r="O24" s="118"/>
      <c r="P24" s="50">
        <v>0</v>
      </c>
      <c r="Q24" s="118"/>
      <c r="R24" s="50">
        <f>SUM(F24:N24)</f>
        <v>-71998</v>
      </c>
      <c r="S24" s="118"/>
    </row>
    <row r="25" spans="1:19" ht="21.75" customHeight="1" thickBot="1">
      <c r="A25" s="114" t="s">
        <v>140</v>
      </c>
      <c r="F25" s="119">
        <f>SUM(F20,F23:F23)</f>
        <v>600000</v>
      </c>
      <c r="G25" s="64"/>
      <c r="H25" s="119">
        <f>SUM(H20,H23:H23)</f>
        <v>2230175</v>
      </c>
      <c r="I25" s="64"/>
      <c r="J25" s="119">
        <f>SUM(J20,J23:J23)</f>
        <v>60000</v>
      </c>
      <c r="K25" s="64"/>
      <c r="L25" s="119">
        <f>SUM(L20,L23:L24)</f>
        <v>510273</v>
      </c>
      <c r="N25" s="119">
        <f>SUM(N20,N23:N23)</f>
        <v>-3986</v>
      </c>
      <c r="O25" s="45"/>
      <c r="P25" s="119">
        <f>SUM(P20,P23:P23)</f>
        <v>-3986</v>
      </c>
      <c r="Q25" s="45"/>
      <c r="R25" s="119">
        <f>SUM(R20,R23:R24)</f>
        <v>3396462</v>
      </c>
    </row>
    <row r="26" spans="1:19" ht="21.75" customHeight="1" thickTop="1">
      <c r="B26" s="114"/>
      <c r="F26" s="46">
        <f>SUM(F25-BS_E!L85)</f>
        <v>0</v>
      </c>
      <c r="G26" s="46"/>
      <c r="H26" s="46">
        <f>SUM(H25-BS_E!L86)</f>
        <v>0</v>
      </c>
      <c r="I26" s="46"/>
      <c r="J26" s="46">
        <f>SUM(J25-BS_E!L88)</f>
        <v>0</v>
      </c>
      <c r="K26" s="46">
        <f t="shared" ref="K26" si="0">SUM(K20:K25)</f>
        <v>0</v>
      </c>
      <c r="L26" s="46">
        <f>SUM(L25-BS_E!L89)</f>
        <v>0</v>
      </c>
      <c r="M26" s="46"/>
      <c r="N26" s="46"/>
      <c r="O26" s="46"/>
      <c r="P26" s="46">
        <f>SUM(P25-BS_E!L90)</f>
        <v>0</v>
      </c>
      <c r="Q26" s="46"/>
      <c r="R26" s="46">
        <f>SUM(R25-BS_E!L91)</f>
        <v>0</v>
      </c>
    </row>
    <row r="27" spans="1:19" ht="21.75" customHeight="1">
      <c r="B27" s="114"/>
      <c r="F27" s="46"/>
      <c r="G27" s="46"/>
      <c r="H27" s="46"/>
      <c r="I27" s="46"/>
      <c r="J27" s="46"/>
      <c r="K27" s="46"/>
      <c r="L27" s="46"/>
      <c r="M27" s="46"/>
      <c r="N27" s="46"/>
      <c r="O27" s="46"/>
      <c r="P27" s="46"/>
      <c r="Q27" s="46"/>
      <c r="R27" s="46"/>
    </row>
    <row r="28" spans="1:19" ht="21.75" customHeight="1">
      <c r="A28" s="16" t="s">
        <v>39</v>
      </c>
    </row>
    <row r="29" spans="1:19" ht="21.75" customHeight="1">
      <c r="F29" s="122"/>
      <c r="G29" s="122"/>
      <c r="H29" s="122"/>
      <c r="I29" s="122"/>
      <c r="J29" s="122"/>
      <c r="K29" s="122"/>
      <c r="L29" s="122"/>
      <c r="M29" s="122"/>
      <c r="N29" s="122"/>
      <c r="O29" s="122"/>
      <c r="P29" s="122"/>
      <c r="Q29" s="122"/>
      <c r="R29" s="122"/>
    </row>
    <row r="30" spans="1:19" ht="21.75" customHeight="1">
      <c r="C30" s="114"/>
      <c r="D30" s="114"/>
      <c r="F30" s="122"/>
      <c r="G30" s="122"/>
      <c r="H30" s="122"/>
      <c r="I30" s="122"/>
      <c r="J30" s="122"/>
      <c r="K30" s="122"/>
      <c r="L30" s="122"/>
      <c r="M30" s="122"/>
      <c r="N30" s="122"/>
      <c r="O30" s="122"/>
      <c r="P30" s="122"/>
      <c r="Q30" s="122"/>
      <c r="R30" s="122"/>
    </row>
    <row r="31" spans="1:19" ht="21.75" customHeight="1">
      <c r="F31" s="122"/>
      <c r="G31" s="122"/>
      <c r="H31" s="122"/>
      <c r="I31" s="122"/>
      <c r="J31" s="122"/>
      <c r="K31" s="122"/>
      <c r="L31" s="122"/>
      <c r="M31" s="122"/>
      <c r="N31" s="122"/>
      <c r="O31" s="122"/>
      <c r="P31" s="122"/>
      <c r="Q31" s="122"/>
      <c r="R31" s="122"/>
    </row>
  </sheetData>
  <mergeCells count="6">
    <mergeCell ref="J11:L11"/>
    <mergeCell ref="A2:O2"/>
    <mergeCell ref="A3:O3"/>
    <mergeCell ref="A4:O4"/>
    <mergeCell ref="F6:R6"/>
    <mergeCell ref="N7:P7"/>
  </mergeCells>
  <printOptions horizontalCentered="1"/>
  <pageMargins left="0.19685039370078741" right="0.19685039370078741" top="0.98425196850393704" bottom="0.39370078740157483" header="0.19685039370078741" footer="0.19685039370078741"/>
  <pageSetup paperSize="9" scale="77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4"/>
  <sheetViews>
    <sheetView showGridLines="0" tabSelected="1" view="pageBreakPreview" zoomScaleNormal="100" zoomScaleSheetLayoutView="100" workbookViewId="0">
      <selection activeCell="P1" sqref="P1:P1048576"/>
    </sheetView>
  </sheetViews>
  <sheetFormatPr defaultColWidth="10.7109375" defaultRowHeight="21.75" customHeight="1"/>
  <cols>
    <col min="1" max="1" width="10.7109375" style="4" customWidth="1"/>
    <col min="2" max="2" width="13.28515625" style="4" customWidth="1"/>
    <col min="3" max="3" width="10.7109375" style="4" customWidth="1"/>
    <col min="4" max="4" width="9.42578125" style="4" customWidth="1"/>
    <col min="5" max="5" width="11.5703125" style="4" customWidth="1"/>
    <col min="6" max="6" width="5.7109375" style="4" customWidth="1"/>
    <col min="7" max="7" width="1.5703125" style="4" customWidth="1"/>
    <col min="8" max="8" width="13.7109375" style="4" customWidth="1"/>
    <col min="9" max="9" width="2.7109375" style="4" customWidth="1"/>
    <col min="10" max="10" width="13.7109375" style="4" customWidth="1"/>
    <col min="11" max="11" width="1.7109375" style="4" customWidth="1"/>
    <col min="12" max="12" width="13.7109375" style="16" customWidth="1"/>
    <col min="13" max="13" width="1.7109375" style="4" customWidth="1"/>
    <col min="14" max="14" width="13.7109375" style="16" customWidth="1"/>
    <col min="15" max="15" width="1.28515625" style="2" customWidth="1"/>
    <col min="16" max="16" width="10.7109375" style="123"/>
    <col min="17" max="16384" width="10.7109375" style="4"/>
  </cols>
  <sheetData>
    <row r="1" spans="1:16" ht="21.75" customHeight="1">
      <c r="A1" s="54"/>
      <c r="B1" s="54"/>
      <c r="C1" s="54"/>
      <c r="D1" s="54"/>
      <c r="E1" s="54"/>
      <c r="F1" s="54"/>
      <c r="N1" s="8" t="s">
        <v>77</v>
      </c>
    </row>
    <row r="2" spans="1:16" ht="21.75" customHeight="1">
      <c r="A2" s="1" t="s">
        <v>0</v>
      </c>
      <c r="B2" s="124"/>
      <c r="C2" s="36"/>
      <c r="D2" s="36"/>
      <c r="E2" s="36"/>
      <c r="F2" s="36"/>
      <c r="G2" s="108"/>
      <c r="H2" s="108"/>
      <c r="I2" s="108"/>
      <c r="J2" s="108"/>
      <c r="K2" s="108"/>
      <c r="L2" s="125"/>
      <c r="N2" s="68"/>
      <c r="O2" s="4"/>
    </row>
    <row r="3" spans="1:16" ht="21.75" customHeight="1">
      <c r="A3" s="126" t="s">
        <v>148</v>
      </c>
      <c r="B3" s="124"/>
      <c r="C3" s="36"/>
      <c r="D3" s="36"/>
      <c r="E3" s="36"/>
      <c r="F3" s="36"/>
      <c r="G3" s="108"/>
      <c r="H3" s="108"/>
      <c r="I3" s="108"/>
      <c r="J3" s="108"/>
      <c r="K3" s="108"/>
      <c r="L3" s="125"/>
      <c r="N3" s="4"/>
      <c r="O3" s="4"/>
    </row>
    <row r="4" spans="1:16" s="53" customFormat="1" ht="21.75" customHeight="1">
      <c r="A4" s="1" t="s">
        <v>107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2"/>
      <c r="P4" s="127"/>
    </row>
    <row r="5" spans="1:16" s="5" customFormat="1" ht="21.75" customHeight="1">
      <c r="G5" s="6"/>
      <c r="H5" s="6"/>
      <c r="I5" s="6"/>
      <c r="J5" s="6"/>
      <c r="K5" s="6"/>
      <c r="L5" s="36"/>
      <c r="N5" s="8" t="s">
        <v>3</v>
      </c>
      <c r="O5" s="8"/>
      <c r="P5" s="128"/>
    </row>
    <row r="6" spans="1:16" s="5" customFormat="1" ht="21.75" customHeight="1">
      <c r="G6" s="6"/>
      <c r="H6" s="146" t="s">
        <v>4</v>
      </c>
      <c r="I6" s="146"/>
      <c r="J6" s="146"/>
      <c r="K6" s="10"/>
      <c r="L6" s="147" t="s">
        <v>5</v>
      </c>
      <c r="M6" s="147"/>
      <c r="N6" s="147"/>
      <c r="O6" s="8"/>
      <c r="P6" s="128"/>
    </row>
    <row r="7" spans="1:16" s="5" customFormat="1" ht="21.75" customHeight="1">
      <c r="G7" s="6"/>
      <c r="H7" s="148" t="s">
        <v>6</v>
      </c>
      <c r="I7" s="148"/>
      <c r="J7" s="148"/>
      <c r="K7" s="10"/>
      <c r="L7" s="148" t="s">
        <v>6</v>
      </c>
      <c r="M7" s="148"/>
      <c r="N7" s="148"/>
      <c r="O7" s="8"/>
      <c r="P7" s="128"/>
    </row>
    <row r="8" spans="1:16" s="5" customFormat="1" ht="21.75" customHeight="1">
      <c r="F8" s="6"/>
      <c r="G8" s="6"/>
      <c r="H8" s="57">
        <v>2019</v>
      </c>
      <c r="I8" s="13"/>
      <c r="J8" s="57">
        <v>2018</v>
      </c>
      <c r="K8" s="14"/>
      <c r="L8" s="57">
        <v>2019</v>
      </c>
      <c r="M8" s="13"/>
      <c r="N8" s="57">
        <v>2018</v>
      </c>
      <c r="O8" s="8"/>
      <c r="P8" s="128"/>
    </row>
    <row r="9" spans="1:16" ht="21.75" customHeight="1">
      <c r="A9" s="129" t="s">
        <v>149</v>
      </c>
      <c r="B9" s="124"/>
      <c r="C9" s="16"/>
      <c r="D9" s="16"/>
      <c r="E9" s="16"/>
      <c r="H9" s="54"/>
      <c r="L9" s="130"/>
      <c r="M9" s="68"/>
      <c r="N9" s="131"/>
    </row>
    <row r="10" spans="1:16" ht="21.75" customHeight="1">
      <c r="A10" s="16" t="s">
        <v>150</v>
      </c>
      <c r="B10" s="124"/>
      <c r="C10" s="16"/>
      <c r="D10" s="46"/>
      <c r="E10" s="45"/>
      <c r="H10" s="46">
        <f>PL_E!H77</f>
        <v>351573</v>
      </c>
      <c r="I10" s="46"/>
      <c r="J10" s="46">
        <f>PL_E!J77</f>
        <v>538791</v>
      </c>
      <c r="K10" s="46"/>
      <c r="L10" s="46">
        <f>PL_E!L77</f>
        <v>169757</v>
      </c>
      <c r="M10" s="46"/>
      <c r="N10" s="46">
        <f>PL_E!N77</f>
        <v>442036</v>
      </c>
    </row>
    <row r="11" spans="1:16" ht="21.75" customHeight="1">
      <c r="A11" s="117" t="s">
        <v>151</v>
      </c>
      <c r="B11" s="124"/>
      <c r="C11" s="16"/>
      <c r="D11" s="46"/>
      <c r="E11" s="45"/>
      <c r="H11" s="46"/>
      <c r="I11" s="46"/>
      <c r="J11" s="46"/>
      <c r="K11" s="46"/>
      <c r="L11" s="46"/>
      <c r="M11" s="46"/>
      <c r="N11" s="46"/>
    </row>
    <row r="12" spans="1:16" ht="21.75" customHeight="1">
      <c r="A12" s="117" t="s">
        <v>152</v>
      </c>
      <c r="B12" s="124"/>
      <c r="C12" s="16"/>
      <c r="D12" s="46"/>
      <c r="E12" s="45"/>
      <c r="H12" s="46"/>
      <c r="I12" s="46"/>
      <c r="J12" s="46"/>
      <c r="K12" s="46"/>
      <c r="L12" s="46"/>
      <c r="M12" s="46"/>
      <c r="N12" s="46"/>
    </row>
    <row r="13" spans="1:16" ht="21.75" customHeight="1">
      <c r="A13" s="117" t="s">
        <v>153</v>
      </c>
      <c r="B13" s="124"/>
      <c r="C13" s="16"/>
      <c r="D13" s="46"/>
      <c r="E13" s="46"/>
      <c r="H13" s="21">
        <v>302160</v>
      </c>
      <c r="I13" s="20"/>
      <c r="J13" s="21">
        <v>301062</v>
      </c>
      <c r="K13" s="20"/>
      <c r="L13" s="21">
        <v>258621</v>
      </c>
      <c r="M13" s="20"/>
      <c r="N13" s="21">
        <v>260639</v>
      </c>
    </row>
    <row r="14" spans="1:16" ht="21.75" customHeight="1">
      <c r="A14" s="132" t="s">
        <v>154</v>
      </c>
      <c r="B14" s="132"/>
      <c r="C14" s="16"/>
      <c r="D14" s="46"/>
      <c r="E14" s="46"/>
      <c r="H14" s="21">
        <v>2040</v>
      </c>
      <c r="I14" s="20"/>
      <c r="J14" s="21">
        <v>-514</v>
      </c>
      <c r="K14" s="20"/>
      <c r="L14" s="21">
        <v>2040</v>
      </c>
      <c r="M14" s="20"/>
      <c r="N14" s="21">
        <v>-514</v>
      </c>
    </row>
    <row r="15" spans="1:16" ht="21.75" customHeight="1">
      <c r="A15" s="132" t="s">
        <v>199</v>
      </c>
      <c r="B15" s="132"/>
      <c r="C15" s="16"/>
      <c r="D15" s="46"/>
      <c r="E15" s="46"/>
      <c r="H15" s="21">
        <v>-5244</v>
      </c>
      <c r="I15" s="20"/>
      <c r="J15" s="28">
        <v>0</v>
      </c>
      <c r="K15" s="20"/>
      <c r="L15" s="21">
        <v>-5244</v>
      </c>
      <c r="M15" s="20"/>
      <c r="N15" s="28">
        <v>0</v>
      </c>
    </row>
    <row r="16" spans="1:16" ht="21.75" customHeight="1">
      <c r="A16" s="132" t="s">
        <v>206</v>
      </c>
      <c r="B16" s="132"/>
      <c r="C16" s="16"/>
      <c r="D16" s="46"/>
      <c r="E16" s="46"/>
      <c r="H16" s="21">
        <v>629</v>
      </c>
      <c r="I16" s="20"/>
      <c r="J16" s="21">
        <v>38</v>
      </c>
      <c r="K16" s="20"/>
      <c r="L16" s="38">
        <v>629</v>
      </c>
      <c r="M16" s="38"/>
      <c r="N16" s="38">
        <v>38</v>
      </c>
    </row>
    <row r="17" spans="1:16" ht="21.75" customHeight="1">
      <c r="A17" s="132" t="s">
        <v>155</v>
      </c>
      <c r="B17" s="132"/>
      <c r="C17" s="16"/>
      <c r="D17" s="46"/>
      <c r="E17" s="46"/>
      <c r="H17" s="21">
        <v>3671</v>
      </c>
      <c r="I17" s="20"/>
      <c r="J17" s="21">
        <v>11447</v>
      </c>
      <c r="K17" s="20"/>
      <c r="L17" s="38">
        <v>4513</v>
      </c>
      <c r="M17" s="38"/>
      <c r="N17" s="38">
        <v>11447</v>
      </c>
    </row>
    <row r="18" spans="1:16" ht="21.75" customHeight="1">
      <c r="A18" s="132" t="s">
        <v>156</v>
      </c>
      <c r="B18" s="132"/>
      <c r="C18" s="16"/>
      <c r="D18" s="46"/>
      <c r="E18" s="46"/>
      <c r="H18" s="34">
        <v>363</v>
      </c>
      <c r="I18" s="20"/>
      <c r="J18" s="34">
        <v>12179</v>
      </c>
      <c r="K18" s="20"/>
      <c r="L18" s="38">
        <v>133</v>
      </c>
      <c r="M18" s="38"/>
      <c r="N18" s="38">
        <v>12179</v>
      </c>
    </row>
    <row r="19" spans="1:16" ht="21.75" customHeight="1">
      <c r="A19" s="132" t="s">
        <v>157</v>
      </c>
      <c r="B19" s="132"/>
      <c r="C19" s="16"/>
      <c r="D19" s="46"/>
      <c r="E19" s="46"/>
      <c r="H19" s="28">
        <v>0</v>
      </c>
      <c r="I19" s="28"/>
      <c r="J19" s="28">
        <v>-119460</v>
      </c>
      <c r="K19" s="28"/>
      <c r="L19" s="28">
        <v>0</v>
      </c>
      <c r="M19" s="28"/>
      <c r="N19" s="28">
        <v>-119460</v>
      </c>
      <c r="P19" s="4"/>
    </row>
    <row r="20" spans="1:16" ht="21.75" customHeight="1">
      <c r="A20" s="117" t="s">
        <v>158</v>
      </c>
      <c r="B20" s="132"/>
      <c r="C20" s="16"/>
      <c r="D20" s="46"/>
      <c r="E20" s="46"/>
      <c r="H20" s="38">
        <v>12812</v>
      </c>
      <c r="I20" s="38"/>
      <c r="J20" s="38">
        <v>2183</v>
      </c>
      <c r="K20" s="38"/>
      <c r="L20" s="38">
        <v>11317</v>
      </c>
      <c r="M20" s="38"/>
      <c r="N20" s="38">
        <v>1470</v>
      </c>
    </row>
    <row r="21" spans="1:16" ht="21.75" customHeight="1">
      <c r="A21" s="117" t="s">
        <v>159</v>
      </c>
      <c r="B21" s="124"/>
      <c r="C21" s="16"/>
      <c r="D21" s="46"/>
      <c r="E21" s="46"/>
      <c r="H21" s="34">
        <v>12791</v>
      </c>
      <c r="I21" s="20"/>
      <c r="J21" s="34">
        <v>2529</v>
      </c>
      <c r="K21" s="20"/>
      <c r="L21" s="38">
        <v>12791</v>
      </c>
      <c r="M21" s="38"/>
      <c r="N21" s="38">
        <v>3764</v>
      </c>
      <c r="O21" s="4"/>
    </row>
    <row r="22" spans="1:16" ht="21.75" customHeight="1">
      <c r="A22" s="16" t="s">
        <v>200</v>
      </c>
      <c r="B22" s="124"/>
      <c r="C22" s="16"/>
      <c r="D22" s="46"/>
      <c r="E22" s="46"/>
      <c r="H22" s="34">
        <v>-1134</v>
      </c>
      <c r="I22" s="20"/>
      <c r="J22" s="34">
        <v>-4544</v>
      </c>
      <c r="K22" s="20"/>
      <c r="L22" s="38">
        <v>-1134</v>
      </c>
      <c r="M22" s="38"/>
      <c r="N22" s="38">
        <v>-4544</v>
      </c>
      <c r="O22" s="4"/>
    </row>
    <row r="23" spans="1:16" ht="21.75" customHeight="1">
      <c r="A23" s="16" t="s">
        <v>88</v>
      </c>
      <c r="B23" s="124"/>
      <c r="C23" s="16"/>
      <c r="D23" s="28"/>
      <c r="E23" s="45"/>
      <c r="H23" s="28">
        <v>-350</v>
      </c>
      <c r="I23" s="20"/>
      <c r="J23" s="28">
        <v>-350</v>
      </c>
      <c r="K23" s="20"/>
      <c r="L23" s="28">
        <v>-90350</v>
      </c>
      <c r="M23" s="38"/>
      <c r="N23" s="28">
        <v>-350</v>
      </c>
      <c r="O23" s="4"/>
    </row>
    <row r="24" spans="1:16" ht="21.75" customHeight="1">
      <c r="A24" s="117" t="s">
        <v>85</v>
      </c>
      <c r="B24" s="124"/>
      <c r="C24" s="16"/>
      <c r="D24" s="46"/>
      <c r="E24" s="45"/>
      <c r="H24" s="21">
        <v>-16283</v>
      </c>
      <c r="I24" s="20"/>
      <c r="J24" s="21">
        <v>-37623</v>
      </c>
      <c r="K24" s="20"/>
      <c r="L24" s="21">
        <v>-22802</v>
      </c>
      <c r="M24" s="20"/>
      <c r="N24" s="21">
        <v>-48319</v>
      </c>
      <c r="O24" s="4"/>
    </row>
    <row r="25" spans="1:16" ht="21.75" customHeight="1">
      <c r="A25" s="117" t="s">
        <v>160</v>
      </c>
      <c r="B25" s="124"/>
      <c r="C25" s="16"/>
      <c r="D25" s="45"/>
      <c r="E25" s="45"/>
      <c r="H25" s="51">
        <v>63555</v>
      </c>
      <c r="I25" s="20"/>
      <c r="J25" s="51">
        <v>95596</v>
      </c>
      <c r="K25" s="20"/>
      <c r="L25" s="51">
        <v>59763</v>
      </c>
      <c r="M25" s="20"/>
      <c r="N25" s="51">
        <v>84310</v>
      </c>
      <c r="O25" s="4"/>
    </row>
    <row r="26" spans="1:16" ht="21.75" customHeight="1">
      <c r="A26" s="129" t="s">
        <v>161</v>
      </c>
      <c r="B26" s="124"/>
      <c r="C26" s="16"/>
      <c r="D26" s="46"/>
      <c r="E26" s="46"/>
      <c r="H26" s="48"/>
      <c r="I26" s="20"/>
      <c r="J26" s="48"/>
      <c r="K26" s="48"/>
      <c r="L26" s="48"/>
      <c r="M26" s="20"/>
      <c r="N26" s="48"/>
      <c r="O26" s="4"/>
    </row>
    <row r="27" spans="1:16" ht="21.75" customHeight="1">
      <c r="A27" s="129" t="s">
        <v>162</v>
      </c>
      <c r="B27" s="124"/>
      <c r="C27" s="16"/>
      <c r="D27" s="46"/>
      <c r="E27" s="46"/>
      <c r="H27" s="21">
        <f>SUM(H10:H25)</f>
        <v>726583</v>
      </c>
      <c r="I27" s="20"/>
      <c r="J27" s="21">
        <f>SUM(J10:J25)</f>
        <v>801334</v>
      </c>
      <c r="K27" s="34"/>
      <c r="L27" s="34">
        <f>SUM(L10:L25)</f>
        <v>400034</v>
      </c>
      <c r="M27" s="48"/>
      <c r="N27" s="34">
        <f>SUM(N10:N25)</f>
        <v>642696</v>
      </c>
      <c r="O27" s="4"/>
    </row>
    <row r="28" spans="1:16" ht="21.75" customHeight="1">
      <c r="A28" s="129" t="s">
        <v>163</v>
      </c>
      <c r="B28" s="124"/>
      <c r="C28" s="16"/>
      <c r="D28" s="46"/>
      <c r="E28" s="46"/>
      <c r="H28" s="20"/>
      <c r="I28" s="20"/>
      <c r="J28" s="20"/>
      <c r="K28" s="20"/>
      <c r="L28" s="20"/>
      <c r="M28" s="48"/>
      <c r="N28" s="20"/>
      <c r="O28" s="4"/>
    </row>
    <row r="29" spans="1:16" ht="21.75" customHeight="1">
      <c r="A29" s="16" t="s">
        <v>16</v>
      </c>
      <c r="B29" s="124"/>
      <c r="C29" s="16"/>
      <c r="D29" s="46"/>
      <c r="E29" s="46"/>
      <c r="H29" s="21">
        <v>-212745</v>
      </c>
      <c r="I29" s="20"/>
      <c r="J29" s="21">
        <v>-538185</v>
      </c>
      <c r="K29" s="20"/>
      <c r="L29" s="21">
        <v>-306596</v>
      </c>
      <c r="M29" s="20"/>
      <c r="N29" s="21">
        <v>-867022</v>
      </c>
      <c r="O29" s="4"/>
    </row>
    <row r="30" spans="1:16" ht="21.75" customHeight="1">
      <c r="A30" s="117" t="s">
        <v>164</v>
      </c>
      <c r="B30" s="124"/>
      <c r="C30" s="16"/>
      <c r="D30" s="46"/>
      <c r="E30" s="46"/>
      <c r="H30" s="34">
        <v>192191</v>
      </c>
      <c r="I30" s="20"/>
      <c r="J30" s="34">
        <v>450359</v>
      </c>
      <c r="K30" s="20"/>
      <c r="L30" s="20">
        <v>192191</v>
      </c>
      <c r="M30" s="20"/>
      <c r="N30" s="20">
        <v>450359</v>
      </c>
      <c r="O30" s="4"/>
    </row>
    <row r="31" spans="1:16" ht="21.75" customHeight="1">
      <c r="A31" s="117" t="s">
        <v>20</v>
      </c>
      <c r="B31" s="124"/>
      <c r="C31" s="16"/>
      <c r="D31" s="46"/>
      <c r="E31" s="46"/>
      <c r="H31" s="21">
        <v>-1036328</v>
      </c>
      <c r="I31" s="20"/>
      <c r="J31" s="21">
        <v>-1871300</v>
      </c>
      <c r="K31" s="20"/>
      <c r="L31" s="21">
        <v>-972884</v>
      </c>
      <c r="M31" s="20"/>
      <c r="N31" s="21">
        <v>-1824785</v>
      </c>
      <c r="O31" s="4"/>
    </row>
    <row r="32" spans="1:16" ht="21.75" customHeight="1">
      <c r="A32" s="16" t="s">
        <v>24</v>
      </c>
      <c r="B32" s="124"/>
      <c r="C32" s="16"/>
      <c r="D32" s="46"/>
      <c r="E32" s="46"/>
      <c r="H32" s="21">
        <v>-16434</v>
      </c>
      <c r="I32" s="20"/>
      <c r="J32" s="21">
        <v>-11754</v>
      </c>
      <c r="K32" s="20"/>
      <c r="L32" s="21">
        <v>-8690</v>
      </c>
      <c r="M32" s="20"/>
      <c r="N32" s="21">
        <v>-6655</v>
      </c>
      <c r="O32" s="4"/>
    </row>
    <row r="33" spans="1:15" ht="21.75" customHeight="1">
      <c r="A33" s="16" t="s">
        <v>165</v>
      </c>
      <c r="B33" s="124"/>
      <c r="C33" s="16"/>
      <c r="D33" s="46"/>
      <c r="E33" s="46"/>
      <c r="H33" s="21">
        <v>46042</v>
      </c>
      <c r="I33" s="20"/>
      <c r="J33" s="28">
        <v>0</v>
      </c>
      <c r="K33" s="20"/>
      <c r="L33" s="21">
        <v>46042</v>
      </c>
      <c r="M33" s="20"/>
      <c r="N33" s="28">
        <v>0</v>
      </c>
      <c r="O33" s="4"/>
    </row>
    <row r="34" spans="1:15" ht="21.75" customHeight="1">
      <c r="A34" s="117" t="s">
        <v>36</v>
      </c>
      <c r="B34" s="124"/>
      <c r="C34" s="16"/>
      <c r="D34" s="46"/>
      <c r="E34" s="46"/>
      <c r="H34" s="21">
        <v>-2131</v>
      </c>
      <c r="I34" s="20"/>
      <c r="J34" s="21">
        <v>-2243</v>
      </c>
      <c r="K34" s="20"/>
      <c r="L34" s="21">
        <v>-2131</v>
      </c>
      <c r="M34" s="20"/>
      <c r="N34" s="21">
        <v>-2242</v>
      </c>
      <c r="O34" s="4"/>
    </row>
    <row r="35" spans="1:15" ht="21.75" customHeight="1">
      <c r="A35" s="129" t="s">
        <v>166</v>
      </c>
      <c r="B35" s="124"/>
      <c r="C35" s="16"/>
      <c r="D35" s="46"/>
      <c r="E35" s="46"/>
      <c r="H35" s="28"/>
      <c r="I35" s="20"/>
      <c r="J35" s="28"/>
      <c r="K35" s="20"/>
      <c r="L35" s="28"/>
      <c r="M35" s="20"/>
      <c r="N35" s="28"/>
      <c r="O35" s="4"/>
    </row>
    <row r="36" spans="1:15" ht="21.75" customHeight="1">
      <c r="A36" s="16" t="s">
        <v>46</v>
      </c>
      <c r="B36" s="124"/>
      <c r="C36" s="16"/>
      <c r="D36" s="46"/>
      <c r="E36" s="46"/>
      <c r="H36" s="21">
        <v>-586489</v>
      </c>
      <c r="I36" s="20"/>
      <c r="J36" s="21">
        <v>-498659</v>
      </c>
      <c r="K36" s="20"/>
      <c r="L36" s="21">
        <v>-449017</v>
      </c>
      <c r="M36" s="20"/>
      <c r="N36" s="21">
        <v>-199292</v>
      </c>
      <c r="O36" s="4"/>
    </row>
    <row r="37" spans="1:15" ht="21.75" customHeight="1">
      <c r="A37" s="117" t="s">
        <v>54</v>
      </c>
      <c r="B37" s="124"/>
      <c r="C37" s="16"/>
      <c r="D37" s="46"/>
      <c r="E37" s="46"/>
      <c r="H37" s="21">
        <v>34774</v>
      </c>
      <c r="I37" s="20"/>
      <c r="J37" s="21">
        <v>-2754</v>
      </c>
      <c r="K37" s="20"/>
      <c r="L37" s="38">
        <v>34774</v>
      </c>
      <c r="M37" s="38"/>
      <c r="N37" s="38">
        <v>-2754</v>
      </c>
      <c r="O37" s="4"/>
    </row>
    <row r="38" spans="1:15" ht="21.75" customHeight="1">
      <c r="A38" s="117" t="s">
        <v>167</v>
      </c>
      <c r="B38" s="124"/>
      <c r="C38" s="16"/>
      <c r="D38" s="46"/>
      <c r="E38" s="46"/>
      <c r="H38" s="21"/>
      <c r="I38" s="20"/>
      <c r="J38" s="21"/>
      <c r="K38" s="20"/>
      <c r="L38" s="38"/>
      <c r="M38" s="38"/>
      <c r="N38" s="38"/>
      <c r="O38" s="4"/>
    </row>
    <row r="39" spans="1:15" ht="21.75" customHeight="1">
      <c r="A39" s="117" t="s">
        <v>168</v>
      </c>
      <c r="B39" s="124"/>
      <c r="C39" s="16"/>
      <c r="D39" s="46"/>
      <c r="E39" s="46"/>
      <c r="H39" s="21">
        <v>74917</v>
      </c>
      <c r="I39" s="20"/>
      <c r="J39" s="28">
        <v>0</v>
      </c>
      <c r="K39" s="20"/>
      <c r="L39" s="38">
        <v>74917</v>
      </c>
      <c r="M39" s="38"/>
      <c r="N39" s="28">
        <v>0</v>
      </c>
      <c r="O39" s="4"/>
    </row>
    <row r="40" spans="1:15" ht="21.75" customHeight="1">
      <c r="A40" s="16" t="s">
        <v>56</v>
      </c>
      <c r="B40" s="124"/>
      <c r="C40" s="16"/>
      <c r="D40" s="46"/>
      <c r="E40" s="46"/>
      <c r="H40" s="21">
        <v>8553</v>
      </c>
      <c r="I40" s="48"/>
      <c r="J40" s="21">
        <v>10090</v>
      </c>
      <c r="K40" s="48"/>
      <c r="L40" s="48">
        <v>-6331</v>
      </c>
      <c r="M40" s="48"/>
      <c r="N40" s="48">
        <v>-9441</v>
      </c>
      <c r="O40" s="4"/>
    </row>
    <row r="41" spans="1:15" ht="21.75" customHeight="1">
      <c r="A41" s="16" t="s">
        <v>169</v>
      </c>
      <c r="B41" s="124"/>
      <c r="C41" s="16"/>
      <c r="D41" s="46"/>
      <c r="E41" s="46"/>
      <c r="H41" s="51">
        <v>-313</v>
      </c>
      <c r="I41" s="48"/>
      <c r="J41" s="50">
        <v>0</v>
      </c>
      <c r="K41" s="48"/>
      <c r="L41" s="133">
        <v>-313</v>
      </c>
      <c r="M41" s="20"/>
      <c r="N41" s="50">
        <v>0</v>
      </c>
      <c r="O41" s="4"/>
    </row>
    <row r="42" spans="1:15" ht="21.75" customHeight="1">
      <c r="A42" s="117" t="s">
        <v>170</v>
      </c>
      <c r="B42" s="124"/>
      <c r="C42" s="16"/>
      <c r="D42" s="46"/>
      <c r="E42" s="46"/>
      <c r="H42" s="20">
        <f>SUM(H27:H41)</f>
        <v>-771380</v>
      </c>
      <c r="I42" s="20"/>
      <c r="J42" s="20">
        <f>SUM(J27:J41)</f>
        <v>-1663112</v>
      </c>
      <c r="K42" s="20"/>
      <c r="L42" s="20">
        <f>SUM(L27:L41)</f>
        <v>-998004</v>
      </c>
      <c r="M42" s="48"/>
      <c r="N42" s="20">
        <f>SUM(N27:N41)</f>
        <v>-1819136</v>
      </c>
    </row>
    <row r="43" spans="1:15" ht="21.75" customHeight="1">
      <c r="A43" s="117" t="s">
        <v>171</v>
      </c>
      <c r="B43" s="124"/>
      <c r="C43" s="16"/>
      <c r="D43" s="46"/>
      <c r="E43" s="46"/>
      <c r="H43" s="51">
        <v>-4285</v>
      </c>
      <c r="I43" s="20"/>
      <c r="J43" s="51">
        <v>-3643</v>
      </c>
      <c r="K43" s="20"/>
      <c r="L43" s="51">
        <v>-2302</v>
      </c>
      <c r="M43" s="20"/>
      <c r="N43" s="51">
        <v>-311</v>
      </c>
    </row>
    <row r="44" spans="1:15" ht="21.75" customHeight="1">
      <c r="A44" s="129" t="s">
        <v>172</v>
      </c>
      <c r="B44" s="124"/>
      <c r="C44" s="16"/>
      <c r="D44" s="46"/>
      <c r="E44" s="46"/>
      <c r="H44" s="133">
        <f>SUM(H42:H43)</f>
        <v>-775665</v>
      </c>
      <c r="I44" s="20"/>
      <c r="J44" s="133">
        <f>SUM(J42:J43)</f>
        <v>-1666755</v>
      </c>
      <c r="K44" s="48"/>
      <c r="L44" s="133">
        <f>SUM(L42:L43)</f>
        <v>-1000306</v>
      </c>
      <c r="M44" s="48"/>
      <c r="N44" s="133">
        <f>SUM(N42:N43)</f>
        <v>-1819447</v>
      </c>
    </row>
    <row r="45" spans="1:15" ht="21.75" customHeight="1">
      <c r="A45" s="16"/>
      <c r="B45" s="124"/>
      <c r="C45" s="36"/>
      <c r="D45" s="16"/>
      <c r="E45" s="16"/>
      <c r="L45" s="4"/>
      <c r="N45" s="4"/>
    </row>
    <row r="46" spans="1:15" ht="21.75" customHeight="1">
      <c r="A46" s="4" t="s">
        <v>39</v>
      </c>
      <c r="B46" s="124"/>
      <c r="C46" s="36"/>
      <c r="D46" s="16"/>
      <c r="E46" s="16"/>
      <c r="L46" s="4"/>
      <c r="N46" s="4"/>
    </row>
    <row r="47" spans="1:15" ht="21.75" customHeight="1">
      <c r="A47" s="54"/>
      <c r="B47" s="54"/>
      <c r="C47" s="54"/>
      <c r="D47" s="54"/>
      <c r="E47" s="54"/>
      <c r="F47" s="54"/>
      <c r="N47" s="8" t="s">
        <v>77</v>
      </c>
    </row>
    <row r="48" spans="1:15" ht="21.75" customHeight="1">
      <c r="A48" s="1" t="s">
        <v>0</v>
      </c>
      <c r="B48" s="124"/>
      <c r="C48" s="36"/>
      <c r="D48" s="36"/>
      <c r="E48" s="36"/>
      <c r="L48" s="134"/>
      <c r="M48" s="135"/>
      <c r="N48" s="134"/>
    </row>
    <row r="49" spans="1:16" ht="21.75" customHeight="1">
      <c r="A49" s="126" t="s">
        <v>173</v>
      </c>
      <c r="B49" s="124"/>
      <c r="C49" s="36"/>
      <c r="D49" s="36"/>
      <c r="E49" s="36"/>
      <c r="L49" s="134"/>
      <c r="M49" s="135"/>
      <c r="N49" s="134"/>
    </row>
    <row r="50" spans="1:16" s="53" customFormat="1" ht="21.75" customHeight="1">
      <c r="A50" s="1" t="s">
        <v>107</v>
      </c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2"/>
      <c r="P50" s="127"/>
    </row>
    <row r="51" spans="1:16" s="5" customFormat="1" ht="21.75" customHeight="1">
      <c r="G51" s="6"/>
      <c r="H51" s="6"/>
      <c r="I51" s="6"/>
      <c r="J51" s="6"/>
      <c r="K51" s="6"/>
      <c r="L51" s="36"/>
      <c r="N51" s="8" t="s">
        <v>3</v>
      </c>
      <c r="O51" s="8"/>
      <c r="P51" s="128"/>
    </row>
    <row r="52" spans="1:16" s="5" customFormat="1" ht="21.75" customHeight="1">
      <c r="G52" s="6"/>
      <c r="H52" s="146" t="s">
        <v>4</v>
      </c>
      <c r="I52" s="146"/>
      <c r="J52" s="146"/>
      <c r="K52" s="10"/>
      <c r="L52" s="147" t="s">
        <v>5</v>
      </c>
      <c r="M52" s="147"/>
      <c r="N52" s="147"/>
      <c r="O52" s="8"/>
      <c r="P52" s="128"/>
    </row>
    <row r="53" spans="1:16" s="5" customFormat="1" ht="21.75" customHeight="1">
      <c r="G53" s="6"/>
      <c r="H53" s="148" t="s">
        <v>6</v>
      </c>
      <c r="I53" s="148"/>
      <c r="J53" s="148"/>
      <c r="K53" s="10"/>
      <c r="L53" s="148" t="s">
        <v>6</v>
      </c>
      <c r="M53" s="148"/>
      <c r="N53" s="148"/>
      <c r="O53" s="8"/>
      <c r="P53" s="128"/>
    </row>
    <row r="54" spans="1:16" s="5" customFormat="1" ht="21.75" customHeight="1">
      <c r="F54" s="6"/>
      <c r="G54" s="6"/>
      <c r="H54" s="57">
        <v>2019</v>
      </c>
      <c r="I54" s="13"/>
      <c r="J54" s="57">
        <v>2018</v>
      </c>
      <c r="K54" s="14"/>
      <c r="L54" s="57">
        <v>2019</v>
      </c>
      <c r="M54" s="13"/>
      <c r="N54" s="57">
        <v>2018</v>
      </c>
      <c r="O54" s="8"/>
      <c r="P54" s="128"/>
    </row>
    <row r="55" spans="1:16" ht="21.75" customHeight="1">
      <c r="A55" s="129" t="s">
        <v>174</v>
      </c>
      <c r="B55" s="124"/>
      <c r="C55" s="16"/>
      <c r="D55" s="16"/>
      <c r="E55" s="16"/>
      <c r="L55" s="4"/>
      <c r="N55" s="4"/>
    </row>
    <row r="56" spans="1:16" ht="21.75" customHeight="1">
      <c r="A56" s="117" t="s">
        <v>175</v>
      </c>
      <c r="B56" s="124"/>
      <c r="C56" s="16"/>
      <c r="D56" s="16"/>
      <c r="E56" s="16"/>
      <c r="H56" s="28">
        <v>0</v>
      </c>
      <c r="I56" s="21"/>
      <c r="J56" s="28">
        <v>0</v>
      </c>
      <c r="K56" s="38"/>
      <c r="L56" s="38">
        <v>97000</v>
      </c>
      <c r="M56" s="38"/>
      <c r="N56" s="38">
        <v>50000</v>
      </c>
      <c r="O56" s="4"/>
    </row>
    <row r="57" spans="1:16" ht="21.75" customHeight="1">
      <c r="A57" s="117" t="s">
        <v>205</v>
      </c>
      <c r="B57" s="124"/>
      <c r="C57" s="16"/>
      <c r="D57" s="46"/>
      <c r="E57" s="45"/>
      <c r="H57" s="21">
        <v>-232781</v>
      </c>
      <c r="I57" s="20"/>
      <c r="J57" s="21">
        <v>-96204</v>
      </c>
      <c r="K57" s="38"/>
      <c r="L57" s="38">
        <v>-204697</v>
      </c>
      <c r="M57" s="38"/>
      <c r="N57" s="38">
        <v>-57923</v>
      </c>
      <c r="O57" s="4"/>
    </row>
    <row r="58" spans="1:16" ht="21.75" customHeight="1">
      <c r="A58" s="117" t="s">
        <v>176</v>
      </c>
      <c r="B58" s="124"/>
      <c r="C58" s="16"/>
      <c r="D58" s="46"/>
      <c r="E58" s="45"/>
      <c r="H58" s="21">
        <v>3631</v>
      </c>
      <c r="I58" s="20"/>
      <c r="J58" s="21">
        <v>6002</v>
      </c>
      <c r="K58" s="38"/>
      <c r="L58" s="38">
        <v>3631</v>
      </c>
      <c r="M58" s="38"/>
      <c r="N58" s="38">
        <v>6002</v>
      </c>
      <c r="O58" s="4"/>
    </row>
    <row r="59" spans="1:16" ht="21.75" customHeight="1">
      <c r="A59" s="117" t="s">
        <v>177</v>
      </c>
      <c r="B59" s="124"/>
      <c r="C59" s="16"/>
      <c r="D59" s="136"/>
      <c r="E59" s="45"/>
      <c r="H59" s="34">
        <v>-2114</v>
      </c>
      <c r="I59" s="20"/>
      <c r="J59" s="34">
        <v>-322</v>
      </c>
      <c r="K59" s="38"/>
      <c r="L59" s="38">
        <v>-2114</v>
      </c>
      <c r="M59" s="38"/>
      <c r="N59" s="38">
        <v>-280</v>
      </c>
      <c r="O59" s="4"/>
    </row>
    <row r="60" spans="1:16" ht="21.75" customHeight="1">
      <c r="A60" s="117" t="s">
        <v>178</v>
      </c>
      <c r="B60" s="124"/>
      <c r="C60" s="16"/>
      <c r="D60" s="136"/>
      <c r="E60" s="45"/>
      <c r="H60" s="21">
        <v>26367</v>
      </c>
      <c r="I60" s="20"/>
      <c r="J60" s="21">
        <v>53279</v>
      </c>
      <c r="K60" s="38"/>
      <c r="L60" s="38">
        <v>34531</v>
      </c>
      <c r="M60" s="38"/>
      <c r="N60" s="38">
        <v>56939</v>
      </c>
      <c r="O60" s="4"/>
    </row>
    <row r="61" spans="1:16" ht="21.75" customHeight="1">
      <c r="A61" s="117" t="s">
        <v>179</v>
      </c>
      <c r="B61" s="124"/>
      <c r="C61" s="16"/>
      <c r="D61" s="136"/>
      <c r="E61" s="45"/>
      <c r="H61" s="34">
        <v>350</v>
      </c>
      <c r="I61" s="20"/>
      <c r="J61" s="34">
        <v>350</v>
      </c>
      <c r="K61" s="38"/>
      <c r="L61" s="38">
        <v>70350</v>
      </c>
      <c r="M61" s="38"/>
      <c r="N61" s="38">
        <v>20350</v>
      </c>
      <c r="O61" s="4"/>
    </row>
    <row r="62" spans="1:16" ht="21.75" customHeight="1">
      <c r="A62" s="129" t="s">
        <v>180</v>
      </c>
      <c r="B62" s="124"/>
      <c r="C62" s="16"/>
      <c r="D62" s="136"/>
      <c r="E62" s="45"/>
      <c r="H62" s="30">
        <f>SUM(H56:H61)</f>
        <v>-204547</v>
      </c>
      <c r="I62" s="20"/>
      <c r="J62" s="30">
        <f>SUM(J56:J61)</f>
        <v>-36895</v>
      </c>
      <c r="K62" s="21"/>
      <c r="L62" s="30">
        <f>SUM(L56:L61)</f>
        <v>-1299</v>
      </c>
      <c r="M62" s="21"/>
      <c r="N62" s="30">
        <f>SUM(N56:N61)</f>
        <v>75088</v>
      </c>
      <c r="O62" s="4"/>
    </row>
    <row r="63" spans="1:16" ht="21.75" customHeight="1">
      <c r="A63" s="129" t="s">
        <v>181</v>
      </c>
      <c r="B63" s="124"/>
      <c r="C63" s="16"/>
      <c r="D63" s="136"/>
      <c r="E63" s="64"/>
      <c r="H63" s="20"/>
      <c r="I63" s="20"/>
      <c r="J63" s="20"/>
      <c r="K63" s="20"/>
      <c r="L63" s="20"/>
      <c r="M63" s="48"/>
      <c r="N63" s="20"/>
      <c r="O63" s="4"/>
    </row>
    <row r="64" spans="1:16" ht="21.75" customHeight="1">
      <c r="A64" s="117" t="s">
        <v>182</v>
      </c>
      <c r="B64" s="124"/>
      <c r="C64" s="16"/>
      <c r="D64" s="136"/>
      <c r="E64" s="45"/>
      <c r="H64" s="20">
        <v>518820</v>
      </c>
      <c r="I64" s="20"/>
      <c r="J64" s="20">
        <v>545238</v>
      </c>
      <c r="K64" s="20"/>
      <c r="L64" s="20">
        <v>470100</v>
      </c>
      <c r="M64" s="20"/>
      <c r="N64" s="20">
        <v>519538</v>
      </c>
      <c r="O64" s="4"/>
    </row>
    <row r="65" spans="1:16" ht="21.75" customHeight="1">
      <c r="A65" s="37" t="s">
        <v>183</v>
      </c>
      <c r="B65" s="124"/>
      <c r="C65" s="16"/>
      <c r="D65" s="136"/>
      <c r="E65" s="45"/>
      <c r="H65" s="20">
        <v>862872</v>
      </c>
      <c r="I65" s="20"/>
      <c r="J65" s="20">
        <v>1737978</v>
      </c>
      <c r="K65" s="20"/>
      <c r="L65" s="20">
        <v>751872</v>
      </c>
      <c r="M65" s="20"/>
      <c r="N65" s="20">
        <v>1778978</v>
      </c>
      <c r="O65" s="4"/>
    </row>
    <row r="66" spans="1:16" ht="21.75" customHeight="1">
      <c r="A66" s="37" t="s">
        <v>204</v>
      </c>
      <c r="B66" s="124"/>
      <c r="C66" s="16"/>
      <c r="D66" s="136"/>
      <c r="E66" s="45"/>
      <c r="H66" s="20"/>
      <c r="I66" s="20"/>
      <c r="J66" s="20"/>
      <c r="K66" s="20"/>
      <c r="L66" s="20"/>
      <c r="M66" s="20"/>
      <c r="N66" s="20"/>
      <c r="O66" s="4"/>
    </row>
    <row r="67" spans="1:16" ht="21.75" customHeight="1">
      <c r="A67" s="37" t="s">
        <v>184</v>
      </c>
      <c r="B67" s="124"/>
      <c r="C67" s="16"/>
      <c r="D67" s="136"/>
      <c r="E67" s="45"/>
      <c r="H67" s="20">
        <v>259958</v>
      </c>
      <c r="I67" s="20"/>
      <c r="J67" s="20">
        <v>55733</v>
      </c>
      <c r="K67" s="20"/>
      <c r="L67" s="20">
        <v>259958</v>
      </c>
      <c r="M67" s="20"/>
      <c r="N67" s="20">
        <v>55733</v>
      </c>
      <c r="O67" s="4"/>
    </row>
    <row r="68" spans="1:16" ht="21.75" customHeight="1">
      <c r="A68" s="117" t="s">
        <v>185</v>
      </c>
      <c r="B68" s="124"/>
      <c r="C68" s="16"/>
      <c r="D68" s="136"/>
      <c r="E68" s="45"/>
      <c r="H68" s="21">
        <v>-18974</v>
      </c>
      <c r="I68" s="20"/>
      <c r="J68" s="21">
        <v>-17170</v>
      </c>
      <c r="K68" s="20"/>
      <c r="L68" s="21">
        <v>-18802</v>
      </c>
      <c r="M68" s="20"/>
      <c r="N68" s="21">
        <v>-16816</v>
      </c>
      <c r="O68" s="4"/>
    </row>
    <row r="69" spans="1:16" ht="21.75" customHeight="1">
      <c r="A69" s="117" t="s">
        <v>186</v>
      </c>
      <c r="B69" s="124"/>
      <c r="C69" s="16"/>
      <c r="D69" s="136"/>
      <c r="E69" s="45"/>
      <c r="H69" s="21">
        <v>134500</v>
      </c>
      <c r="I69" s="20"/>
      <c r="J69" s="21">
        <v>177531</v>
      </c>
      <c r="K69" s="20"/>
      <c r="L69" s="21">
        <v>134500</v>
      </c>
      <c r="M69" s="20"/>
      <c r="N69" s="21">
        <v>177531</v>
      </c>
      <c r="O69" s="4"/>
    </row>
    <row r="70" spans="1:16" ht="21.75" customHeight="1">
      <c r="A70" s="117" t="s">
        <v>187</v>
      </c>
      <c r="B70" s="124"/>
      <c r="C70" s="16"/>
      <c r="D70" s="136"/>
      <c r="E70" s="45"/>
      <c r="H70" s="21">
        <v>-621895</v>
      </c>
      <c r="I70" s="20"/>
      <c r="J70" s="21">
        <v>-859110</v>
      </c>
      <c r="K70" s="20"/>
      <c r="L70" s="21">
        <v>-468895</v>
      </c>
      <c r="M70" s="20"/>
      <c r="N70" s="21">
        <v>-711110</v>
      </c>
      <c r="O70" s="4"/>
    </row>
    <row r="71" spans="1:16" ht="21.75" customHeight="1">
      <c r="A71" s="117" t="s">
        <v>188</v>
      </c>
      <c r="B71" s="124"/>
      <c r="C71" s="16"/>
      <c r="D71" s="136"/>
      <c r="E71" s="45"/>
      <c r="H71" s="21">
        <v>-63358</v>
      </c>
      <c r="I71" s="20"/>
      <c r="J71" s="21">
        <v>-94866</v>
      </c>
      <c r="K71" s="20"/>
      <c r="L71" s="21">
        <v>-60135</v>
      </c>
      <c r="M71" s="20"/>
      <c r="N71" s="21">
        <v>-83812</v>
      </c>
      <c r="O71" s="4"/>
    </row>
    <row r="72" spans="1:16" ht="21.75" customHeight="1">
      <c r="A72" s="117" t="s">
        <v>189</v>
      </c>
      <c r="B72" s="124"/>
      <c r="C72" s="16"/>
      <c r="D72" s="45"/>
      <c r="E72" s="45"/>
      <c r="F72" s="130"/>
      <c r="G72" s="130"/>
      <c r="H72" s="28">
        <v>-71998</v>
      </c>
      <c r="I72" s="20"/>
      <c r="J72" s="28">
        <v>0</v>
      </c>
      <c r="K72" s="20"/>
      <c r="L72" s="28">
        <v>-71998</v>
      </c>
      <c r="M72" s="20"/>
      <c r="N72" s="28">
        <v>0</v>
      </c>
      <c r="O72" s="4"/>
    </row>
    <row r="73" spans="1:16" ht="21.75" customHeight="1">
      <c r="A73" s="129" t="s">
        <v>190</v>
      </c>
      <c r="B73" s="124"/>
      <c r="C73" s="16"/>
      <c r="D73" s="45"/>
      <c r="E73" s="45"/>
      <c r="F73" s="130"/>
      <c r="G73" s="130"/>
      <c r="H73" s="30">
        <f>SUM(H64:H72)</f>
        <v>999925</v>
      </c>
      <c r="I73" s="21"/>
      <c r="J73" s="30">
        <f>SUM(J64:J72)</f>
        <v>1545334</v>
      </c>
      <c r="K73" s="21"/>
      <c r="L73" s="30">
        <f>SUM(L64:L72)</f>
        <v>996600</v>
      </c>
      <c r="M73" s="21"/>
      <c r="N73" s="30">
        <f>SUM(N64:N72)</f>
        <v>1720042</v>
      </c>
      <c r="O73" s="4"/>
    </row>
    <row r="74" spans="1:16" ht="21.75" customHeight="1">
      <c r="A74" s="129" t="s">
        <v>191</v>
      </c>
      <c r="B74" s="124"/>
      <c r="C74" s="16"/>
      <c r="D74" s="45"/>
      <c r="E74" s="45"/>
      <c r="F74" s="45"/>
      <c r="G74" s="45"/>
      <c r="H74" s="34">
        <f>SUM(H44,H62,H73)</f>
        <v>19713</v>
      </c>
      <c r="I74" s="20"/>
      <c r="J74" s="34">
        <f>SUM(J44,J62,J73)</f>
        <v>-158316</v>
      </c>
      <c r="K74" s="34"/>
      <c r="L74" s="34">
        <f>SUM(L44,L62,L73)</f>
        <v>-5005</v>
      </c>
      <c r="M74" s="48"/>
      <c r="N74" s="34">
        <f>SUM(N44,N62,N73)</f>
        <v>-24317</v>
      </c>
      <c r="O74" s="4"/>
    </row>
    <row r="75" spans="1:16" ht="21.75" customHeight="1">
      <c r="A75" s="117" t="s">
        <v>192</v>
      </c>
      <c r="B75" s="124"/>
      <c r="C75" s="16"/>
      <c r="D75" s="45"/>
      <c r="E75" s="45"/>
      <c r="F75" s="45"/>
      <c r="G75" s="45"/>
      <c r="H75" s="21">
        <v>63739</v>
      </c>
      <c r="I75" s="20"/>
      <c r="J75" s="21">
        <v>232571</v>
      </c>
      <c r="K75" s="20"/>
      <c r="L75" s="21">
        <v>46383</v>
      </c>
      <c r="M75" s="20"/>
      <c r="N75" s="21">
        <v>75505</v>
      </c>
      <c r="O75" s="4"/>
    </row>
    <row r="76" spans="1:16" ht="21.75" customHeight="1" thickBot="1">
      <c r="A76" s="129" t="s">
        <v>193</v>
      </c>
      <c r="B76" s="124"/>
      <c r="C76" s="16"/>
      <c r="D76" s="45"/>
      <c r="E76" s="45"/>
      <c r="F76" s="45"/>
      <c r="G76" s="45"/>
      <c r="H76" s="62">
        <f>SUM(H74:H75)</f>
        <v>83452</v>
      </c>
      <c r="I76" s="20"/>
      <c r="J76" s="62">
        <f>SUM(J74:J75)</f>
        <v>74255</v>
      </c>
      <c r="K76" s="48"/>
      <c r="L76" s="62">
        <f>SUM(L74:L75)</f>
        <v>41378</v>
      </c>
      <c r="M76" s="48"/>
      <c r="N76" s="62">
        <f>SUM(N74:N75)</f>
        <v>51188</v>
      </c>
      <c r="O76" s="4"/>
    </row>
    <row r="77" spans="1:16" ht="21.75" customHeight="1" thickTop="1">
      <c r="B77" s="124"/>
      <c r="C77" s="16"/>
      <c r="D77" s="45"/>
      <c r="E77" s="45"/>
      <c r="F77" s="45"/>
      <c r="G77" s="45"/>
      <c r="H77" s="45">
        <v>0</v>
      </c>
      <c r="I77" s="45"/>
      <c r="J77" s="45"/>
      <c r="K77" s="45"/>
      <c r="L77" s="45">
        <v>0</v>
      </c>
      <c r="M77" s="45"/>
      <c r="N77" s="45"/>
      <c r="O77" s="4"/>
    </row>
    <row r="78" spans="1:16" ht="21.75" customHeight="1">
      <c r="A78" s="129" t="s">
        <v>194</v>
      </c>
      <c r="B78" s="124"/>
      <c r="C78" s="16"/>
      <c r="D78" s="45"/>
      <c r="E78" s="45"/>
      <c r="F78" s="45"/>
      <c r="G78" s="45"/>
      <c r="H78" s="20"/>
      <c r="I78" s="20"/>
      <c r="J78" s="20"/>
      <c r="K78" s="20"/>
      <c r="L78" s="20"/>
      <c r="M78" s="48"/>
      <c r="N78" s="20"/>
      <c r="O78" s="4"/>
    </row>
    <row r="79" spans="1:16" ht="21.75" customHeight="1">
      <c r="A79" s="117" t="s">
        <v>195</v>
      </c>
      <c r="B79" s="124"/>
      <c r="C79" s="16"/>
      <c r="D79" s="45"/>
      <c r="E79" s="45"/>
      <c r="F79" s="45"/>
      <c r="G79" s="45"/>
      <c r="H79" s="20"/>
      <c r="I79" s="34"/>
      <c r="J79" s="20"/>
      <c r="K79" s="34"/>
      <c r="L79" s="34"/>
      <c r="M79" s="34"/>
      <c r="N79" s="34"/>
      <c r="O79" s="4"/>
    </row>
    <row r="80" spans="1:16" ht="21.75" customHeight="1">
      <c r="A80" s="117" t="s">
        <v>207</v>
      </c>
      <c r="B80" s="124"/>
      <c r="C80" s="16"/>
      <c r="D80" s="45"/>
      <c r="E80" s="45"/>
      <c r="F80" s="45"/>
      <c r="G80" s="45"/>
      <c r="H80" s="20">
        <v>41158</v>
      </c>
      <c r="I80" s="20"/>
      <c r="J80" s="20">
        <v>-61908</v>
      </c>
      <c r="K80" s="38"/>
      <c r="L80" s="38">
        <v>60873</v>
      </c>
      <c r="M80" s="38"/>
      <c r="N80" s="38">
        <v>-28945</v>
      </c>
      <c r="O80" s="137"/>
      <c r="P80" s="138"/>
    </row>
    <row r="81" spans="1:14" ht="21.75" customHeight="1">
      <c r="A81" s="117" t="s">
        <v>208</v>
      </c>
      <c r="H81" s="28">
        <v>0</v>
      </c>
      <c r="I81" s="20"/>
      <c r="J81" s="20">
        <v>9828</v>
      </c>
      <c r="K81" s="38"/>
      <c r="L81" s="28">
        <v>0</v>
      </c>
      <c r="M81" s="38"/>
      <c r="N81" s="38">
        <v>9828</v>
      </c>
    </row>
    <row r="83" spans="1:14" ht="21.75" customHeight="1">
      <c r="A83" s="4" t="s">
        <v>39</v>
      </c>
    </row>
    <row r="84" spans="1:14" ht="21.75" customHeight="1">
      <c r="A84" s="117"/>
    </row>
  </sheetData>
  <mergeCells count="8">
    <mergeCell ref="H53:J53"/>
    <mergeCell ref="L53:N53"/>
    <mergeCell ref="H6:J6"/>
    <mergeCell ref="L6:N6"/>
    <mergeCell ref="H7:J7"/>
    <mergeCell ref="L7:N7"/>
    <mergeCell ref="H52:J52"/>
    <mergeCell ref="L52:N52"/>
  </mergeCells>
  <pageMargins left="0.78740157480314965" right="0.19685039370078741" top="0.78740157480314965" bottom="0.19685039370078741" header="0.19685039370078741" footer="0.19685039370078741"/>
  <pageSetup paperSize="9" scale="74" orientation="portrait" r:id="rId1"/>
  <rowBreaks count="1" manualBreakCount="1">
    <brk id="46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BS_E</vt:lpstr>
      <vt:lpstr>PL_E</vt:lpstr>
      <vt:lpstr>conso_E</vt:lpstr>
      <vt:lpstr>Company_E</vt:lpstr>
      <vt:lpstr>CF_E</vt:lpstr>
      <vt:lpstr>BS_E!Print_Area</vt:lpstr>
      <vt:lpstr>CF_E!Print_Area</vt:lpstr>
      <vt:lpstr>conso_E!Print_Area</vt:lpstr>
      <vt:lpstr>PL_E!Print_Area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Prach Kunsongkiat</dc:creator>
  <cp:lastModifiedBy>Banjong Jokloy</cp:lastModifiedBy>
  <cp:lastPrinted>2019-08-13T09:01:55Z</cp:lastPrinted>
  <dcterms:created xsi:type="dcterms:W3CDTF">2019-08-02T12:46:56Z</dcterms:created>
  <dcterms:modified xsi:type="dcterms:W3CDTF">2019-08-13T11:53:00Z</dcterms:modified>
</cp:coreProperties>
</file>