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19\Q2'2019\"/>
    </mc:Choice>
  </mc:AlternateContent>
  <xr:revisionPtr revIDLastSave="0" documentId="13_ncr:1_{7320972A-3BC9-451F-B921-5080DFE70952}" xr6:coauthVersionLast="36" xr6:coauthVersionMax="36" xr10:uidLastSave="{00000000-0000-0000-0000-000000000000}"/>
  <bookViews>
    <workbookView xWindow="0" yWindow="0" windowWidth="17505" windowHeight="2055" activeTab="4" xr2:uid="{00000000-000D-0000-FFFF-FFFF00000000}"/>
  </bookViews>
  <sheets>
    <sheet name="BS" sheetId="8" r:id="rId1"/>
    <sheet name="PL" sheetId="6" r:id="rId2"/>
    <sheet name="Conso" sheetId="4" r:id="rId3"/>
    <sheet name="The Company" sheetId="5" r:id="rId4"/>
    <sheet name="CF" sheetId="9" r:id="rId5"/>
  </sheets>
  <definedNames>
    <definedName name="_xlnm.Print_Area" localSheetId="0">BS!$A$1:$L$95</definedName>
    <definedName name="_xlnm.Print_Area" localSheetId="4">CF!$A$1:$L$95</definedName>
    <definedName name="_xlnm.Print_Area" localSheetId="2">Conso!$A$1:$U$39</definedName>
    <definedName name="_xlnm.Print_Area" localSheetId="1">PL!$A$1:$L$140</definedName>
    <definedName name="_xlnm.Print_Area" localSheetId="3">'The Company'!$A$1:$O$29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36" i="4" l="1"/>
  <c r="S36" i="4"/>
  <c r="U33" i="4"/>
  <c r="Q31" i="4" l="1"/>
  <c r="U31" i="4" s="1"/>
  <c r="S37" i="4"/>
  <c r="U35" i="4"/>
  <c r="Q30" i="4"/>
  <c r="U30" i="4" s="1"/>
  <c r="O37" i="4"/>
  <c r="M37" i="4"/>
  <c r="K37" i="4"/>
  <c r="G37" i="4"/>
  <c r="T38" i="4"/>
  <c r="R38" i="4"/>
  <c r="P38" i="4"/>
  <c r="N38" i="4"/>
  <c r="L38" i="4"/>
  <c r="J38" i="4"/>
  <c r="H38" i="4"/>
  <c r="T37" i="4"/>
  <c r="R37" i="4"/>
  <c r="P37" i="4"/>
  <c r="N37" i="4"/>
  <c r="L37" i="4"/>
  <c r="J37" i="4"/>
  <c r="H37" i="4"/>
  <c r="E37" i="4"/>
  <c r="M26" i="5"/>
  <c r="K26" i="5"/>
  <c r="G26" i="5"/>
  <c r="E26" i="5"/>
  <c r="K75" i="9" l="1"/>
  <c r="I75" i="9"/>
  <c r="G75" i="9"/>
  <c r="E75" i="9"/>
  <c r="K66" i="9"/>
  <c r="I66" i="9"/>
  <c r="G66" i="9"/>
  <c r="E66" i="9"/>
  <c r="K92" i="6"/>
  <c r="I92" i="6"/>
  <c r="G92" i="6"/>
  <c r="E92" i="6"/>
  <c r="K39" i="6"/>
  <c r="I39" i="6"/>
  <c r="G39" i="6"/>
  <c r="E39" i="6"/>
  <c r="K85" i="8"/>
  <c r="K87" i="8" s="1"/>
  <c r="I85" i="8"/>
  <c r="I87" i="8" s="1"/>
  <c r="G85" i="8"/>
  <c r="G87" i="8" s="1"/>
  <c r="E85" i="8"/>
  <c r="E87" i="8" s="1"/>
  <c r="K71" i="8"/>
  <c r="I71" i="8"/>
  <c r="G71" i="8"/>
  <c r="E71" i="8"/>
  <c r="K62" i="8"/>
  <c r="I62" i="8"/>
  <c r="G62" i="8"/>
  <c r="E62" i="8"/>
  <c r="K53" i="8"/>
  <c r="I53" i="8"/>
  <c r="G53" i="8"/>
  <c r="E53" i="8"/>
  <c r="K40" i="8"/>
  <c r="I40" i="8"/>
  <c r="G40" i="8"/>
  <c r="E40" i="8"/>
  <c r="K31" i="8"/>
  <c r="I31" i="8"/>
  <c r="G31" i="8"/>
  <c r="E31" i="8"/>
  <c r="K18" i="8"/>
  <c r="I18" i="8"/>
  <c r="G18" i="8"/>
  <c r="E18" i="8"/>
  <c r="K6" i="8"/>
  <c r="I6" i="8"/>
  <c r="G6" i="8"/>
  <c r="E6" i="8"/>
  <c r="E63" i="8" l="1"/>
  <c r="G63" i="8"/>
  <c r="G88" i="8" s="1"/>
  <c r="I32" i="8"/>
  <c r="I63" i="8"/>
  <c r="I88" i="8" s="1"/>
  <c r="I89" i="8" s="1"/>
  <c r="K32" i="8"/>
  <c r="K63" i="8"/>
  <c r="K88" i="8" s="1"/>
  <c r="K89" i="8" s="1"/>
  <c r="G32" i="8"/>
  <c r="E32" i="8"/>
  <c r="E88" i="8"/>
  <c r="G89" i="8" l="1"/>
  <c r="E89" i="8"/>
  <c r="O23" i="5" l="1"/>
  <c r="O24" i="5" l="1"/>
  <c r="Q23" i="4" l="1"/>
  <c r="Q37" i="4" s="1"/>
  <c r="E62" i="6" l="1"/>
  <c r="G130" i="6"/>
  <c r="K109" i="6"/>
  <c r="K85" i="6"/>
  <c r="G109" i="6"/>
  <c r="G85" i="6"/>
  <c r="G62" i="6"/>
  <c r="G56" i="6"/>
  <c r="K22" i="6"/>
  <c r="K16" i="6"/>
  <c r="G22" i="6"/>
  <c r="G16" i="6"/>
  <c r="O16" i="5"/>
  <c r="O15" i="5"/>
  <c r="U20" i="4"/>
  <c r="Q19" i="4"/>
  <c r="U19" i="4" s="1"/>
  <c r="U18" i="4"/>
  <c r="Q18" i="4"/>
  <c r="K94" i="6" l="1"/>
  <c r="K96" i="6" s="1"/>
  <c r="K98" i="6" s="1"/>
  <c r="G94" i="6"/>
  <c r="G96" i="6" s="1"/>
  <c r="G98" i="6" s="1"/>
  <c r="G9" i="9" s="1"/>
  <c r="G28" i="9" s="1"/>
  <c r="G40" i="9" s="1"/>
  <c r="G44" i="9" s="1"/>
  <c r="G79" i="9" s="1"/>
  <c r="G81" i="9" s="1"/>
  <c r="K24" i="6"/>
  <c r="K26" i="6" s="1"/>
  <c r="K28" i="6" s="1"/>
  <c r="K30" i="6" s="1"/>
  <c r="K41" i="6" s="1"/>
  <c r="G24" i="6"/>
  <c r="G26" i="6" s="1"/>
  <c r="G28" i="6" s="1"/>
  <c r="G30" i="6" s="1"/>
  <c r="G41" i="6" s="1"/>
  <c r="K100" i="6" l="1"/>
  <c r="K111" i="6" s="1"/>
  <c r="K128" i="6" s="1"/>
  <c r="K9" i="9"/>
  <c r="K28" i="9" s="1"/>
  <c r="K40" i="9" s="1"/>
  <c r="K44" i="9" s="1"/>
  <c r="K79" i="9" s="1"/>
  <c r="K81" i="9" s="1"/>
  <c r="G100" i="6"/>
  <c r="G111" i="6" s="1"/>
  <c r="G128" i="6" s="1"/>
  <c r="G131" i="6" s="1"/>
  <c r="K53" i="6"/>
  <c r="K59" i="6" s="1"/>
  <c r="K122" i="6" l="1"/>
  <c r="G125" i="6"/>
  <c r="G122" i="6" s="1"/>
  <c r="Q34" i="4" l="1"/>
  <c r="U34" i="4" s="1"/>
  <c r="I26" i="4"/>
  <c r="I36" i="4" s="1"/>
  <c r="I16" i="4"/>
  <c r="I21" i="4" s="1"/>
  <c r="M14" i="4" l="1"/>
  <c r="E109" i="6"/>
  <c r="I109" i="6"/>
  <c r="M21" i="5" s="1"/>
  <c r="I22" i="5"/>
  <c r="I25" i="5" s="1"/>
  <c r="I13" i="5"/>
  <c r="I17" i="5" s="1"/>
  <c r="I85" i="6" l="1"/>
  <c r="E85" i="6"/>
  <c r="I22" i="6"/>
  <c r="E22" i="6"/>
  <c r="I16" i="6"/>
  <c r="E16" i="6"/>
  <c r="I94" i="6" l="1"/>
  <c r="I96" i="6" s="1"/>
  <c r="I98" i="6" s="1"/>
  <c r="I9" i="9" s="1"/>
  <c r="I28" i="9" s="1"/>
  <c r="I40" i="9" s="1"/>
  <c r="I44" i="9" s="1"/>
  <c r="I79" i="9" s="1"/>
  <c r="I81" i="9" s="1"/>
  <c r="I82" i="9" s="1"/>
  <c r="E94" i="6"/>
  <c r="E96" i="6" s="1"/>
  <c r="E98" i="6" s="1"/>
  <c r="E24" i="6"/>
  <c r="E26" i="6" s="1"/>
  <c r="E28" i="6" s="1"/>
  <c r="E30" i="6" s="1"/>
  <c r="E41" i="6" s="1"/>
  <c r="I24" i="6"/>
  <c r="I26" i="6" s="1"/>
  <c r="I28" i="6" s="1"/>
  <c r="I30" i="6" s="1"/>
  <c r="I41" i="6" s="1"/>
  <c r="E100" i="6" l="1"/>
  <c r="E111" i="6" s="1"/>
  <c r="E128" i="6" s="1"/>
  <c r="E131" i="6" s="1"/>
  <c r="E9" i="9"/>
  <c r="E28" i="9" s="1"/>
  <c r="E40" i="9" s="1"/>
  <c r="E44" i="9" s="1"/>
  <c r="E79" i="9" s="1"/>
  <c r="E81" i="9" s="1"/>
  <c r="E82" i="9" s="1"/>
  <c r="M11" i="5"/>
  <c r="I100" i="6"/>
  <c r="I53" i="6"/>
  <c r="I59" i="6" s="1"/>
  <c r="E125" i="6" l="1"/>
  <c r="E122" i="6" s="1"/>
  <c r="M24" i="4"/>
  <c r="I122" i="6"/>
  <c r="M20" i="5"/>
  <c r="I111" i="6"/>
  <c r="I128" i="6" s="1"/>
  <c r="Q28" i="4" l="1"/>
  <c r="U28" i="4" s="1"/>
  <c r="K26" i="4" l="1"/>
  <c r="G26" i="4"/>
  <c r="E26" i="4"/>
  <c r="E36" i="4" s="1"/>
  <c r="G36" i="4" l="1"/>
  <c r="G38" i="4" s="1"/>
  <c r="K36" i="4"/>
  <c r="K38" i="4" s="1"/>
  <c r="E38" i="4"/>
  <c r="M13" i="5"/>
  <c r="M17" i="5" s="1"/>
  <c r="Q13" i="4" l="1"/>
  <c r="U13" i="4" s="1"/>
  <c r="U23" i="4" l="1"/>
  <c r="U37" i="4" s="1"/>
  <c r="K13" i="5"/>
  <c r="K17" i="5" s="1"/>
  <c r="G13" i="5"/>
  <c r="G17" i="5" s="1"/>
  <c r="E13" i="5"/>
  <c r="E17" i="5" s="1"/>
  <c r="Q15" i="4" l="1"/>
  <c r="Q25" i="4" l="1"/>
  <c r="O26" i="4"/>
  <c r="O36" i="4" l="1"/>
  <c r="O38" i="4" s="1"/>
  <c r="U15" i="4"/>
  <c r="U25" i="4" l="1"/>
  <c r="O21" i="5"/>
  <c r="O19" i="5"/>
  <c r="O26" i="5" s="1"/>
  <c r="O12" i="5"/>
  <c r="O10" i="5"/>
  <c r="K16" i="4"/>
  <c r="K21" i="4" s="1"/>
  <c r="G16" i="4"/>
  <c r="G21" i="4" s="1"/>
  <c r="E16" i="4"/>
  <c r="E21" i="4" s="1"/>
  <c r="O16" i="4"/>
  <c r="O21" i="4" s="1"/>
  <c r="K22" i="5" l="1"/>
  <c r="K25" i="5" s="1"/>
  <c r="K27" i="5" s="1"/>
  <c r="G22" i="5"/>
  <c r="E22" i="5"/>
  <c r="E25" i="5" l="1"/>
  <c r="E27" i="5" s="1"/>
  <c r="G25" i="5"/>
  <c r="G27" i="5" s="1"/>
  <c r="S26" i="4"/>
  <c r="S38" i="4" l="1"/>
  <c r="S16" i="4"/>
  <c r="S21" i="4" s="1"/>
  <c r="O11" i="5" l="1"/>
  <c r="O13" i="5" s="1"/>
  <c r="O17" i="5" s="1"/>
  <c r="Q14" i="4"/>
  <c r="U14" i="4" s="1"/>
  <c r="M16" i="4" l="1"/>
  <c r="M21" i="4" s="1"/>
  <c r="Q16" i="4" l="1"/>
  <c r="U16" i="4" l="1"/>
  <c r="U21" i="4" s="1"/>
  <c r="Q21" i="4"/>
  <c r="M22" i="5"/>
  <c r="M25" i="5" s="1"/>
  <c r="M27" i="5" s="1"/>
  <c r="O20" i="5" l="1"/>
  <c r="O22" i="5" s="1"/>
  <c r="O25" i="5" l="1"/>
  <c r="O27" i="5" s="1"/>
  <c r="Q24" i="4"/>
  <c r="M26" i="4"/>
  <c r="M36" i="4" l="1"/>
  <c r="M38" i="4" s="1"/>
  <c r="U24" i="4"/>
  <c r="U26" i="4" s="1"/>
  <c r="Q26" i="4"/>
  <c r="Q36" i="4" l="1"/>
  <c r="Q38" i="4" s="1"/>
  <c r="U38" i="4"/>
  <c r="E56" i="6"/>
</calcChain>
</file>

<file path=xl/sharedStrings.xml><?xml version="1.0" encoding="utf-8"?>
<sst xmlns="http://schemas.openxmlformats.org/spreadsheetml/2006/main" count="414" uniqueCount="246">
  <si>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</si>
  <si>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</si>
  <si>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</si>
  <si>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</si>
  <si>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</si>
  <si>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</si>
  <si>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</si>
  <si>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</si>
  <si>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</si>
  <si>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</si>
  <si>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</si>
  <si>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</si>
  <si>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</si>
  <si>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</si>
  <si>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</si>
  <si>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</si>
  <si>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</si>
  <si>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</si>
  <si>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</si>
  <si>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</si>
  <si>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</si>
  <si>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</si>
  <si>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</si>
  <si>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</si>
  <si>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</si>
  <si>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</si>
  <si>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</si>
  <si>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</si>
  <si>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</si>
  <si>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</si>
  <si>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</si>
  <si>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</si>
  <si>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</si>
  <si>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</si>
  <si>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รวม</t>
  </si>
  <si>
    <t>ยังไม่ได้จัดสรร</t>
  </si>
  <si>
    <t>ต้นทุนการให้บริการ</t>
  </si>
  <si>
    <t>สินทรัพย์ไม่มีตัวตน</t>
  </si>
  <si>
    <t>(หน่วย: พันบาท)</t>
  </si>
  <si>
    <t>งบการเงินรวม</t>
  </si>
  <si>
    <t>งบการเงินเฉพาะกิจการ</t>
  </si>
  <si>
    <t>สินทรัพย์ภาษีเงินได้รอตัดบัญชี</t>
  </si>
  <si>
    <t>องค์ประกอบอื่นของส่วนของผู้ถือหุ้น</t>
  </si>
  <si>
    <t>งบกำไรขาดทุนเบ็ดเสร็จ</t>
  </si>
  <si>
    <t xml:space="preserve"> (ยังไม่ได้ตรวจสอบ แต่สอบทานแล้ว)</t>
  </si>
  <si>
    <t>รายได้จากการให้บริการ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</si>
  <si>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</si>
  <si>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</si>
  <si>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</si>
  <si>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</si>
  <si>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</si>
  <si>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</si>
  <si>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</si>
  <si>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</si>
  <si>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</si>
  <si>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</si>
  <si>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</si>
  <si>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</si>
  <si>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</si>
  <si>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</si>
  <si>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</si>
  <si>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</si>
  <si>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</si>
  <si>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</t>
  </si>
  <si>
    <t>ทุนเรือนหุ้นที่ออก</t>
  </si>
  <si>
    <t>(ยังไม่ได้ตรวจสอบ</t>
  </si>
  <si>
    <t>แต่สอบทานแล้ว)</t>
  </si>
  <si>
    <t>(ตรวจสอบแล้ว)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</si>
  <si>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</si>
  <si>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</si>
  <si>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เงินฝากธนาคารที่มีภาระค้ำประกัน</t>
  </si>
  <si>
    <t>ที่ดิน อาคารและอุปกรณ์</t>
  </si>
  <si>
    <t>กำไรสะสม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</si>
  <si>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</si>
  <si>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</si>
  <si>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>หนี้สินไม่หมุนเวียนอื่น</t>
  </si>
  <si>
    <t>(หน่วย: บาท)</t>
  </si>
  <si>
    <t>ส่วนเกินมูลค่าหุ้นสามัญ</t>
  </si>
  <si>
    <t>ส่วนเกิน</t>
  </si>
  <si>
    <t>มูลค่าหุ้น</t>
  </si>
  <si>
    <t>ส่วนเกินมูลค่าหุ้น</t>
  </si>
  <si>
    <t>บริษัท เอ็นซีแอล อินเตอร์เนชั่นแนล โลจิสติกส์ จำกัด (มหาชน) และบริษัทย่อย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</si>
  <si>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</si>
  <si>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</si>
  <si>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</si>
  <si>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</si>
  <si>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อสังหาริมทรัพย์เพื่อการลงทุน</t>
  </si>
  <si>
    <t>ภาษีเงินได้ถูกหัก ณ ที่จ่าย</t>
  </si>
  <si>
    <t>เจ้าหนี้การค้าและเจ้าหนี้อื่น - กิจการอื่น</t>
  </si>
  <si>
    <t>กำไร (ขาดทุน) สะสม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</si>
  <si>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</si>
  <si>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</si>
  <si>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</si>
  <si>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</si>
  <si>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</si>
  <si>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</si>
  <si>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ค่าเช่าจ่ายล่วงหน้าตัดจ่าย</t>
  </si>
  <si>
    <t xml:space="preserve">   ดอกเบี้ยจ่าย</t>
  </si>
  <si>
    <t xml:space="preserve">   เงินสดรับดอกเบี้ย</t>
  </si>
  <si>
    <t>เงินสดจ่ายหนี้สินภายใต้สัญญาเช่าการเงิน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</si>
  <si>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</si>
  <si>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</si>
  <si>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</si>
  <si>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</si>
  <si>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</si>
  <si>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>ผลกระทบจากการเปลี่ยนแปลงอัตราแลกเปลี่ยนต่อเงินสด</t>
  </si>
  <si>
    <t>เจ้าหนี้การค้าและเจ้าหนี้อื่น - 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</si>
  <si>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</si>
  <si>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</si>
  <si>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</si>
  <si>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</si>
  <si>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</si>
  <si>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</si>
  <si>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</si>
  <si>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ค่าใช้จ่ายผลประโยชน์ระยะยาวของพนักงาน</t>
  </si>
  <si>
    <t xml:space="preserve"> </t>
  </si>
  <si>
    <t>กรรมการ</t>
  </si>
  <si>
    <t>เงินเบิกเกินบัญชีและเงินกู้ยืมระยะสั้นจากธนาคาร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</si>
  <si>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</si>
  <si>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</si>
  <si>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</si>
  <si>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</si>
  <si>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 xml:space="preserve">การแบ่งปันกำไร (ขาดทุน) </t>
  </si>
  <si>
    <t>เงินสดจ่ายเพื่อซื้ออุปกรณ์</t>
  </si>
  <si>
    <t>เงินสดรับจากการจำหน่ายอุปกรณ์</t>
  </si>
  <si>
    <t>ดอกเบี้ยจ่าย</t>
  </si>
  <si>
    <t>เงินสดรับดอกเบี้ย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</si>
  <si>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</si>
  <si>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</si>
  <si>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เป็นเงินสดรับ (จ่าย) จากกิจกรรมดำเนินงาน</t>
  </si>
  <si>
    <t xml:space="preserve">   ชำระภายในหนึ่งปี</t>
  </si>
  <si>
    <t>หนี้สินตามสัญญาเช่าการเงิน - สุทธิจากส่วนที่ถึงกำหนด</t>
  </si>
  <si>
    <t xml:space="preserve">   ทุนที่ออกและชำระเต็มมูลค่าแล้ว</t>
  </si>
  <si>
    <t>ส่วนของผู้ถือหุ้นของบริษัทฯ</t>
  </si>
  <si>
    <t>งบกำไรขาดทุนเบ็ดเสร็จ (ต่อ)</t>
  </si>
  <si>
    <t>กำไรขาดทุน:</t>
  </si>
  <si>
    <t>และชำระเต็มมูลค่าแล้ว</t>
  </si>
  <si>
    <t>องค์ประกอบอื่นของ</t>
  </si>
  <si>
    <t>ของบริษัทฯ</t>
  </si>
  <si>
    <t>(นางสาวเนติรัด สังข์งาม)</t>
  </si>
  <si>
    <t>เงินกู้ยืมระยะสั้นจากกิจการที่เกี่ยวข้องกัน</t>
  </si>
  <si>
    <t>หนี้สินตามสัญญาเช่าการเงินที่ถึงกำหนด</t>
  </si>
  <si>
    <t>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</si>
  <si>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</t>
  </si>
  <si>
    <t>หนี้สินภาษีเงินได้รอตัดบัญชี</t>
  </si>
  <si>
    <t>ยอดคงเหลือ ณ วันที่ 1 มกราคม 2561</t>
  </si>
  <si>
    <t>สินค้าคงเหลือ</t>
  </si>
  <si>
    <t>เปลี่ยนแปลงสัดส่วนเงินลงทุนในบริษัทร่วม</t>
  </si>
  <si>
    <t>เพิ่มทุนหุ้นสามัญจากการใช้สิทธิของ</t>
  </si>
  <si>
    <t>จัดสรรแล้ว -</t>
  </si>
  <si>
    <t>สำรองตามกฎหมาย</t>
  </si>
  <si>
    <t>ยอดคงเหลือ ณ วันที่ 30 มิถุนายน 2561</t>
  </si>
  <si>
    <t>กำไรก่อนค่าใช้จ่ายทางการเงินและภาษีเงินได้</t>
  </si>
  <si>
    <t>กำไรก่อนภาษีเงินได้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</si>
  <si>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</si>
  <si>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</si>
  <si>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</si>
  <si>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</si>
  <si>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กำไร (ขาดทุน) ก่อนภาษีเงินได้</t>
  </si>
  <si>
    <t>กำไร (ขาดทุน) ก่อนภาษี</t>
  </si>
  <si>
    <t>รายการปรับกระทบยอดกำไร (ขาดทุน) ก่อนภาษี</t>
  </si>
  <si>
    <t xml:space="preserve">   เงินสดรับภาษีเงินได้</t>
  </si>
  <si>
    <t xml:space="preserve">   </t>
  </si>
  <si>
    <t>เงินรับล่วงหน้าค่าหุ้น</t>
  </si>
  <si>
    <t xml:space="preserve">   โอนเงินรับล่วงหน้าค่าหุ้นเป็นทุนที่ออกและชำระแล้ว</t>
  </si>
  <si>
    <t xml:space="preserve">   กำไรจากการประมาณการตามหลักคณิตศาสตร์ประกันภัย</t>
  </si>
  <si>
    <t xml:space="preserve">    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</si>
  <si>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</si>
  <si>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</si>
  <si>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- สุทธิจากภาษีเงินได้</t>
  </si>
  <si>
    <t>เงินรับ</t>
  </si>
  <si>
    <t>ล่วงหน้าค่าหุ้น</t>
  </si>
  <si>
    <t>ค่าความนิยม</t>
  </si>
  <si>
    <t xml:space="preserve">   สินค้าคงเหลือ</t>
  </si>
  <si>
    <t>รายได้จากการขาย</t>
  </si>
  <si>
    <t>ต้นทุนขาย</t>
  </si>
  <si>
    <t>เงินสดสุทธิจาก (ใช้ไปใน) กิจกรรมลงทุน</t>
  </si>
  <si>
    <t>เงินกู้ยืมระยะสั้นจากกิจการที่เกี่ยวข้องกันเพิ่มขึ้น</t>
  </si>
  <si>
    <t>เงินกู้ยืมระยะยาวจากธนาคารลดลง</t>
  </si>
  <si>
    <t xml:space="preserve">   หนี้สูญ</t>
  </si>
  <si>
    <t>กำไรสำหรับงวด</t>
  </si>
  <si>
    <t xml:space="preserve">      หุ้นสามัญ 587,652,738 หุ้น มูลค่าหุ้นละ 0.25 บาท</t>
  </si>
  <si>
    <t xml:space="preserve">      หุ้นสามัญ 454,152,121 หุ้น มูลค่าหุ้นละ 0.25 บาท</t>
  </si>
  <si>
    <t>(นายวัญเทนันท์ เตชะมรกต)</t>
  </si>
  <si>
    <t>ณ วันที่ 30 มิถุนายน 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</si>
  <si>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</si>
  <si>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</si>
  <si>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</si>
  <si>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สำหรับงวดสามเดือนสิ้นสุดวันที่ 30 มิถุนายน 2562</t>
  </si>
  <si>
    <t xml:space="preserve">   เงินให้กู้ยืมระยะสั้นลดลงจากการหักออกจากบัญชี</t>
  </si>
  <si>
    <t xml:space="preserve">       ลูกหนี้ค่าสินทรัพย์</t>
  </si>
  <si>
    <t>เงินให้กู้ยืมระยะสั้นแก่กิจการที่เกี่ยวข้องกันลดลง</t>
  </si>
  <si>
    <t>เงินสดจ่ายล่วงหน้าค่าหุ้น</t>
  </si>
  <si>
    <t>เงินปันผลจ่าย</t>
  </si>
  <si>
    <t xml:space="preserve">   เงินปันผลรับ</t>
  </si>
  <si>
    <t>เงินสดรับจากเงินปันผล</t>
  </si>
  <si>
    <t>เงินให้กู้ยืมระยะสั้นแก่กิจการอื่น</t>
  </si>
  <si>
    <t xml:space="preserve">   รายได้เงินปันผล</t>
  </si>
  <si>
    <t xml:space="preserve">   รายได้อื่น</t>
  </si>
  <si>
    <t xml:space="preserve">   รายได้ที่ปรึกษา</t>
  </si>
  <si>
    <t>ค่าใช้จ่ายอื่น</t>
  </si>
  <si>
    <t xml:space="preserve">   กำไรจากการจำหน่ายสินทรัพย์รอการขาย</t>
  </si>
  <si>
    <t xml:space="preserve">   ขาดทุนจากการด้อยค่าสินทรัพย์</t>
  </si>
  <si>
    <t xml:space="preserve">   กำไรจากการจำหน่ายเงินลงทุนในบริษัทย่อย</t>
  </si>
  <si>
    <t>เงินสดลดลงจากการจำหน่ายเงินลงทุนในบริษัทย่อย</t>
  </si>
  <si>
    <t xml:space="preserve">      อำนาจควบคุมในบริษัทย่อย</t>
  </si>
  <si>
    <t>กำไรจากการลดทุนของผู้มีส่วนได้เสีย</t>
  </si>
  <si>
    <t>4, 5</t>
  </si>
  <si>
    <t>ส่วนแบ่งกำไรจากเงินลงทุนในบริษัทร่วม</t>
  </si>
  <si>
    <t>รายได้ (ค่าใช้จ่าย) ภาษีเงินได้</t>
  </si>
  <si>
    <t xml:space="preserve">   ใบสำคัญแสดงสิทธิ </t>
  </si>
  <si>
    <t xml:space="preserve">เงินรับล่วงหน้าค่าหุ้น </t>
  </si>
  <si>
    <t>เงินปันผลจ่าย (หมายเหตุ 25)</t>
  </si>
  <si>
    <t>สำรองตามกฎหมาย (หมายเหตุ 22)</t>
  </si>
  <si>
    <t xml:space="preserve">   ที่ไม่มีอำนาจควบคุมในบริษัทย่อย</t>
  </si>
  <si>
    <t>จำหน่ายเงินลงทุนในบริษัทย่อย (หมายเหตุ 10)</t>
  </si>
  <si>
    <t xml:space="preserve">   โอนยานพาหนะคืนทุนให้กับส่วนได้เสียที่ไม่มี</t>
  </si>
  <si>
    <t>เงินจ่ายล่วงหน้าค่าหุ้น</t>
  </si>
  <si>
    <t>กำไรก่อนส่วนแบ่งกำไรจากเงินลงทุนในบริษัทร่วม</t>
  </si>
  <si>
    <t xml:space="preserve">   ค่าใช้จ่ายทางการเงินและค่าใช้จ่ายภาษีเงินได้</t>
  </si>
  <si>
    <t>ขาดทุนสำหรับงวด</t>
  </si>
  <si>
    <t xml:space="preserve">   ที่ไม่มีอำนาจควบคุมในบริษัทย่อย (หมายเหตุ 10)</t>
  </si>
  <si>
    <t xml:space="preserve">   โอนกลับรายการหนี้สงสัยจะสูญ </t>
  </si>
  <si>
    <t xml:space="preserve">   ส่วนแบ่งกำไรจากเงินลงทุนในบริษัทร่วม</t>
  </si>
  <si>
    <t xml:space="preserve">   ขาดทุน (กำไร) จากอัตราแลกเปลี่ยนที่ยังไม่เกิดขึ้น</t>
  </si>
  <si>
    <t>เงินสดสุทธิใช้ไปในกิจกรรมดำเนินงาน</t>
  </si>
  <si>
    <t xml:space="preserve">เงินเบิกเกินบัญชีและเงินกู้ยืมระยะสั้นจากธนาคารเพิ่มขึ้น </t>
  </si>
  <si>
    <t>เงินสดสุทธิจากกิจกรรมจัดหาเงิน</t>
  </si>
  <si>
    <t>ผลต่างจากการแปลงค่างบการเงินเพิ่มขึ้น (ลดลง)</t>
  </si>
  <si>
    <t xml:space="preserve">   และรายการเทียบเท่าเงินสดเพิ่มขึ้น (ลดลง)</t>
  </si>
  <si>
    <t>เงินสดและรายการเทียบเท่าเงินสดเพิ่มขึ้นสุทธิ</t>
  </si>
  <si>
    <t>ค่าใช้จ่ายในการขายและจัดจำหน่าย</t>
  </si>
  <si>
    <t>12, 16</t>
  </si>
  <si>
    <t xml:space="preserve">   ขาดทุนจากการจำหน่ายอุปกรณ์</t>
  </si>
  <si>
    <t xml:space="preserve">เปลี่ยนแปลงสัดส่วนเงินลงทุนในบริษัทย่อย </t>
  </si>
  <si>
    <t xml:space="preserve">   (หมายเหตุ 10)</t>
  </si>
  <si>
    <t>เงินสดจ่ายซื้อสินทรัพย์ไม่มีตัวตน</t>
  </si>
  <si>
    <t>เงินสดจ่ายซื้อเงินลงทุนในบริษัทย่อย</t>
  </si>
  <si>
    <t>เงินสดรับสุทธิจากการซื้อเงินลงทุนในบริษัทย่อย</t>
  </si>
  <si>
    <t>เงินฝากธนาคารที่มีภาระค้ำประกัน (เพิ่มขึ้น) ลดลง</t>
  </si>
  <si>
    <t xml:space="preserve">   ขาดทุนจากการตัดจำหน่ายสินทรัพย์ตามสัญญาเช่าทางการเงิน</t>
  </si>
  <si>
    <t>เงินสดจาก (ใช้ไปใน) กิจกรรมดำเนินงาน</t>
  </si>
  <si>
    <t>ค่าใช้จ่ายภาษีเงินได้</t>
  </si>
  <si>
    <t>ลดส่วนผู้ถือหุ้นจากการลดทุนของผู้มีส่วนได้เสีย</t>
  </si>
  <si>
    <t xml:space="preserve">   จำหน่ายเงินลงทุนในบริษัทย่อยยังไม่ได้รับชำระเงิน</t>
  </si>
  <si>
    <t xml:space="preserve">   จำหน่ายยานพาหนะยังไม่ได้รับชำระเงิน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</si>
</sst>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  <numFmt numFmtId="167" formatCode="_(* #,##0.000_);_(* \(#,##0.000\);_(* &quot;-&quot;_);_(@_)"/>
    <numFmt numFmtId="168" formatCode="0.0"/>
    <numFmt numFmtId="169" formatCode="_(* #,##0.0000_);_(* \(#,##0.0000\);_(* &quot;-&quot;??_);_(@_)"/>
  </numFmts>
  <fonts count="14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0" fontId="12" fillId="0" borderId="0"/>
  </cellStyleXfs>
  <cellXfs count="177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NumberFormat="1" applyFont="1" applyFill="1" applyAlignment="1">
      <alignment vertical="center"/>
    </xf>
    <xf numFmtId="49" fontId="6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2" fillId="2" borderId="0" xfId="0" quotePrefix="1" applyNumberFormat="1" applyFont="1" applyFill="1" applyAlignment="1">
      <alignment horizontal="left" vertical="center"/>
    </xf>
    <xf numFmtId="0" fontId="1" fillId="2" borderId="0" xfId="0" quotePrefix="1" applyNumberFormat="1" applyFont="1" applyFill="1" applyAlignment="1">
      <alignment horizontal="left" vertical="center"/>
    </xf>
    <xf numFmtId="0" fontId="2" fillId="2" borderId="0" xfId="0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top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41" fontId="2" fillId="2" borderId="0" xfId="2" applyNumberFormat="1" applyFont="1" applyFill="1" applyBorder="1" applyAlignment="1">
      <alignment horizontal="center" vertical="center"/>
    </xf>
    <xf numFmtId="41" fontId="2" fillId="2" borderId="0" xfId="2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2" fillId="2" borderId="1" xfId="2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0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right" vertical="center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quotePrefix="1" applyNumberFormat="1" applyFont="1" applyFill="1" applyAlignment="1">
      <alignment horizontal="centerContinuous" vertical="center"/>
    </xf>
    <xf numFmtId="0" fontId="1" fillId="2" borderId="0" xfId="0" applyNumberFormat="1" applyFont="1" applyFill="1" applyAlignment="1">
      <alignment horizontal="centerContinuous" vertical="center"/>
    </xf>
    <xf numFmtId="164" fontId="1" fillId="2" borderId="1" xfId="0" quotePrefix="1" applyNumberFormat="1" applyFont="1" applyFill="1" applyBorder="1" applyAlignment="1">
      <alignment horizontal="centerContinuous" vertical="center"/>
    </xf>
    <xf numFmtId="164" fontId="1" fillId="2" borderId="0" xfId="0" applyNumberFormat="1" applyFont="1" applyFill="1" applyAlignment="1">
      <alignment horizontal="centerContinuous" vertical="center"/>
    </xf>
    <xf numFmtId="37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centerContinuous" vertical="center"/>
    </xf>
    <xf numFmtId="164" fontId="2" fillId="2" borderId="0" xfId="0" quotePrefix="1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3" xfId="2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0" fontId="10" fillId="0" borderId="0" xfId="0" quotePrefix="1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left"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3" xfId="0" applyNumberFormat="1" applyFont="1" applyFill="1" applyBorder="1" applyAlignment="1">
      <alignment horizontal="right" vertical="center"/>
    </xf>
    <xf numFmtId="164" fontId="10" fillId="0" borderId="0" xfId="0" quotePrefix="1" applyNumberFormat="1" applyFont="1" applyFill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left" vertical="center"/>
    </xf>
    <xf numFmtId="164" fontId="10" fillId="0" borderId="4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center" vertical="center"/>
    </xf>
    <xf numFmtId="41" fontId="2" fillId="0" borderId="7" xfId="2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right" vertical="center"/>
    </xf>
    <xf numFmtId="43" fontId="2" fillId="2" borderId="0" xfId="0" applyNumberFormat="1" applyFont="1" applyFill="1" applyAlignment="1">
      <alignment vertical="center"/>
    </xf>
    <xf numFmtId="166" fontId="2" fillId="2" borderId="4" xfId="0" applyNumberFormat="1" applyFont="1" applyFill="1" applyBorder="1" applyAlignment="1">
      <alignment vertical="center"/>
    </xf>
    <xf numFmtId="0" fontId="2" fillId="2" borderId="0" xfId="0" quotePrefix="1" applyNumberFormat="1" applyFont="1" applyFill="1" applyAlignment="1">
      <alignment vertical="center"/>
    </xf>
    <xf numFmtId="41" fontId="2" fillId="2" borderId="1" xfId="2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1" fillId="0" borderId="1" xfId="0" quotePrefix="1" applyNumberFormat="1" applyFont="1" applyFill="1" applyBorder="1" applyAlignment="1">
      <alignment horizontal="centerContinuous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0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1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165" fontId="10" fillId="0" borderId="1" xfId="0" quotePrefix="1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vertical="center"/>
    </xf>
    <xf numFmtId="164" fontId="10" fillId="0" borderId="5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Alignment="1">
      <alignment horizontal="center" vertical="center"/>
    </xf>
    <xf numFmtId="165" fontId="10" fillId="0" borderId="0" xfId="0" quotePrefix="1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2" fillId="2" borderId="7" xfId="2" applyNumberFormat="1" applyFont="1" applyFill="1" applyBorder="1" applyAlignment="1">
      <alignment horizontal="right" vertical="center"/>
    </xf>
    <xf numFmtId="41" fontId="2" fillId="2" borderId="3" xfId="2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0" xfId="0" quotePrefix="1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3" xfId="2" applyNumberFormat="1" applyFont="1" applyFill="1" applyBorder="1" applyAlignment="1">
      <alignment horizontal="center" vertical="center"/>
    </xf>
    <xf numFmtId="168" fontId="3" fillId="2" borderId="0" xfId="0" applyNumberFormat="1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169" fontId="2" fillId="2" borderId="4" xfId="0" applyNumberFormat="1" applyFont="1" applyFill="1" applyBorder="1" applyAlignment="1">
      <alignment vertical="center"/>
    </xf>
    <xf numFmtId="164" fontId="10" fillId="0" borderId="6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5">
    <cellStyle name="Comma" xfId="2" builtinId="3"/>
    <cellStyle name="Normal" xfId="0" builtinId="0"/>
    <cellStyle name="Normal 2" xfId="3" xr:uid="{00000000-0005-0000-0000-000002000000}"/>
    <cellStyle name="Normal 24" xfId="4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"/>
  <sheetViews>
    <sheetView showGridLines="0" view="pageBreakPreview" topLeftCell="A79" zoomScale="85" zoomScaleNormal="90" zoomScaleSheetLayoutView="85" workbookViewId="0">
      <selection activeCell="E87" sqref="E87"/>
    </sheetView>
  </sheetViews>
  <sheetFormatPr defaultColWidth="10.7109375" defaultRowHeight="24" customHeight="1"/>
  <cols>
    <col min="1" max="1" width="43" style="98" customWidth="1"/>
    <col min="2" max="2" width="1.7109375" style="97" customWidth="1"/>
    <col min="3" max="3" width="7.5703125" style="98" customWidth="1"/>
    <col min="4" max="4" width="1.140625" style="97" customWidth="1"/>
    <col min="5" max="5" width="14.28515625" style="97" customWidth="1"/>
    <col min="6" max="6" width="1.140625" style="97" customWidth="1"/>
    <col min="7" max="7" width="14.28515625" style="97" customWidth="1"/>
    <col min="8" max="8" width="1.140625" style="97" customWidth="1"/>
    <col min="9" max="9" width="14.28515625" style="97" customWidth="1"/>
    <col min="10" max="10" width="1.140625" style="97" customWidth="1"/>
    <col min="11" max="11" width="14.28515625" style="97" customWidth="1"/>
    <col min="12" max="12" width="1.140625" style="97" customWidth="1"/>
    <col min="13" max="13" width="11.28515625" style="97" bestFit="1" customWidth="1"/>
    <col min="14" max="16384" width="10.7109375" style="97"/>
  </cols>
  <sheetData>
    <row r="1" spans="1:12" s="116" customFormat="1" ht="24" customHeight="1">
      <c r="A1" s="141" t="s">
        <v>81</v>
      </c>
      <c r="B1" s="142"/>
      <c r="C1" s="143"/>
      <c r="D1" s="144"/>
      <c r="E1" s="144"/>
      <c r="F1" s="144"/>
      <c r="G1" s="144"/>
      <c r="H1" s="144"/>
      <c r="I1" s="144"/>
      <c r="J1" s="144"/>
      <c r="K1" s="144"/>
      <c r="L1" s="144"/>
    </row>
    <row r="2" spans="1:12" s="116" customFormat="1" ht="24" customHeight="1">
      <c r="A2" s="145" t="s">
        <v>0</v>
      </c>
      <c r="B2" s="142"/>
      <c r="C2" s="143"/>
      <c r="D2" s="144"/>
      <c r="E2" s="142"/>
      <c r="F2" s="144"/>
      <c r="G2" s="142"/>
      <c r="H2" s="144"/>
      <c r="I2" s="142"/>
      <c r="J2" s="144"/>
      <c r="K2" s="142"/>
      <c r="L2" s="144"/>
    </row>
    <row r="3" spans="1:12" s="116" customFormat="1" ht="24" customHeight="1">
      <c r="A3" s="146" t="s">
        <v>184</v>
      </c>
      <c r="B3" s="142"/>
      <c r="C3" s="143"/>
      <c r="D3" s="144"/>
      <c r="E3" s="142"/>
      <c r="F3" s="144"/>
      <c r="G3" s="142"/>
      <c r="H3" s="144"/>
      <c r="I3" s="142"/>
      <c r="J3" s="144"/>
      <c r="K3" s="142"/>
    </row>
    <row r="4" spans="1:12" s="147" customFormat="1" ht="24" customHeight="1">
      <c r="B4" s="146"/>
      <c r="C4" s="146"/>
      <c r="D4" s="146"/>
      <c r="E4" s="146"/>
      <c r="F4" s="146"/>
      <c r="G4" s="146"/>
      <c r="H4" s="146"/>
      <c r="I4" s="146"/>
      <c r="J4" s="146"/>
      <c r="K4" s="148" t="s">
        <v>38</v>
      </c>
    </row>
    <row r="5" spans="1:12" ht="24" customHeight="1">
      <c r="A5" s="143"/>
      <c r="B5" s="144"/>
      <c r="C5" s="143"/>
      <c r="D5" s="143"/>
      <c r="E5" s="173" t="s">
        <v>39</v>
      </c>
      <c r="F5" s="173"/>
      <c r="G5" s="173"/>
      <c r="H5" s="144"/>
      <c r="I5" s="173" t="s">
        <v>40</v>
      </c>
      <c r="J5" s="173"/>
      <c r="K5" s="173"/>
    </row>
    <row r="6" spans="1:12" ht="24" customHeight="1">
      <c r="C6" s="149" t="s">
        <v>1</v>
      </c>
      <c r="D6" s="150"/>
      <c r="E6" s="151" t="str">
        <f>"30 มิถุนายน 2562"</f>
        <v>30 มิถุนายน 2562</v>
      </c>
      <c r="F6" s="150"/>
      <c r="G6" s="151" t="str">
        <f>"31 ธันวาคม 2561"</f>
        <v>31 ธันวาคม 2561</v>
      </c>
      <c r="H6" s="155"/>
      <c r="I6" s="151" t="str">
        <f>"30 มิถุนายน 2562"</f>
        <v>30 มิถุนายน 2562</v>
      </c>
      <c r="J6" s="150"/>
      <c r="K6" s="151" t="str">
        <f>"31 ธันวาคม 2561"</f>
        <v>31 ธันวาคม 2561</v>
      </c>
    </row>
    <row r="7" spans="1:12" ht="24" customHeight="1">
      <c r="C7" s="156"/>
      <c r="D7" s="150"/>
      <c r="E7" s="157" t="s">
        <v>65</v>
      </c>
      <c r="F7" s="150"/>
      <c r="G7" s="157" t="s">
        <v>67</v>
      </c>
      <c r="H7" s="101"/>
      <c r="I7" s="157" t="s">
        <v>65</v>
      </c>
      <c r="J7" s="150"/>
      <c r="K7" s="157" t="s">
        <v>67</v>
      </c>
    </row>
    <row r="8" spans="1:12" ht="24" customHeight="1">
      <c r="C8" s="156"/>
      <c r="D8" s="150"/>
      <c r="E8" s="157" t="s">
        <v>66</v>
      </c>
      <c r="F8" s="150"/>
      <c r="G8" s="157"/>
      <c r="H8" s="101"/>
      <c r="I8" s="157" t="s">
        <v>66</v>
      </c>
      <c r="J8" s="150"/>
      <c r="K8" s="157"/>
    </row>
    <row r="9" spans="1:12" ht="24" customHeight="1">
      <c r="A9" s="96" t="s">
        <v>2</v>
      </c>
    </row>
    <row r="10" spans="1:12" ht="24" customHeight="1">
      <c r="A10" s="96" t="s">
        <v>3</v>
      </c>
      <c r="C10" s="99"/>
    </row>
    <row r="11" spans="1:12" ht="24" customHeight="1">
      <c r="A11" s="98" t="s">
        <v>4</v>
      </c>
      <c r="C11" s="99">
        <v>3</v>
      </c>
      <c r="D11" s="100"/>
      <c r="E11" s="100">
        <v>48390</v>
      </c>
      <c r="F11" s="100"/>
      <c r="G11" s="100">
        <v>34414</v>
      </c>
      <c r="I11" s="100">
        <v>19865</v>
      </c>
      <c r="J11" s="100"/>
      <c r="K11" s="100">
        <v>3669</v>
      </c>
      <c r="L11" s="100"/>
    </row>
    <row r="12" spans="1:12" ht="24" customHeight="1">
      <c r="A12" s="102" t="s">
        <v>82</v>
      </c>
      <c r="C12" s="99" t="s">
        <v>207</v>
      </c>
      <c r="D12" s="100"/>
      <c r="E12" s="100">
        <v>11221</v>
      </c>
      <c r="F12" s="100"/>
      <c r="G12" s="100">
        <v>8449</v>
      </c>
      <c r="I12" s="100">
        <v>14159</v>
      </c>
      <c r="J12" s="100"/>
      <c r="K12" s="100">
        <v>7759</v>
      </c>
      <c r="L12" s="100"/>
    </row>
    <row r="13" spans="1:12" ht="24" customHeight="1">
      <c r="A13" s="102" t="s">
        <v>83</v>
      </c>
      <c r="B13" s="103"/>
      <c r="C13" s="99">
        <v>6</v>
      </c>
      <c r="D13" s="100"/>
      <c r="E13" s="100">
        <v>254612</v>
      </c>
      <c r="F13" s="100"/>
      <c r="G13" s="100">
        <v>217385</v>
      </c>
      <c r="I13" s="100">
        <v>136286</v>
      </c>
      <c r="J13" s="100"/>
      <c r="K13" s="100">
        <v>108984</v>
      </c>
      <c r="L13" s="100"/>
    </row>
    <row r="14" spans="1:12" ht="24" customHeight="1">
      <c r="A14" s="102" t="s">
        <v>146</v>
      </c>
      <c r="B14" s="103"/>
      <c r="C14" s="99"/>
      <c r="D14" s="100"/>
      <c r="E14" s="100">
        <v>4452</v>
      </c>
      <c r="F14" s="100"/>
      <c r="G14" s="100">
        <v>3592</v>
      </c>
      <c r="I14" s="100">
        <v>0</v>
      </c>
      <c r="J14" s="100"/>
      <c r="K14" s="100">
        <v>0</v>
      </c>
      <c r="L14" s="100"/>
    </row>
    <row r="15" spans="1:12" ht="24" customHeight="1">
      <c r="A15" s="102" t="s">
        <v>84</v>
      </c>
      <c r="B15" s="103"/>
      <c r="C15" s="99">
        <v>4</v>
      </c>
      <c r="D15" s="100"/>
      <c r="E15" s="100">
        <v>0</v>
      </c>
      <c r="F15" s="100"/>
      <c r="G15" s="100">
        <v>0</v>
      </c>
      <c r="I15" s="100">
        <v>0</v>
      </c>
      <c r="J15" s="100"/>
      <c r="K15" s="100">
        <v>41000</v>
      </c>
      <c r="L15" s="100"/>
    </row>
    <row r="16" spans="1:12" ht="24" customHeight="1">
      <c r="A16" s="102" t="s">
        <v>196</v>
      </c>
      <c r="B16" s="103"/>
      <c r="C16" s="99">
        <v>7</v>
      </c>
      <c r="D16" s="100"/>
      <c r="E16" s="100">
        <v>18000</v>
      </c>
      <c r="F16" s="100"/>
      <c r="G16" s="100">
        <v>0</v>
      </c>
      <c r="I16" s="100">
        <v>18000</v>
      </c>
      <c r="J16" s="100"/>
      <c r="K16" s="100">
        <v>0</v>
      </c>
      <c r="L16" s="100"/>
    </row>
    <row r="17" spans="1:12" ht="24" customHeight="1">
      <c r="A17" s="102" t="s">
        <v>118</v>
      </c>
      <c r="B17" s="103"/>
      <c r="C17" s="99"/>
      <c r="D17" s="100"/>
      <c r="E17" s="100">
        <v>10652</v>
      </c>
      <c r="F17" s="100"/>
      <c r="G17" s="100">
        <v>12166</v>
      </c>
      <c r="I17" s="100">
        <v>5904</v>
      </c>
      <c r="J17" s="100"/>
      <c r="K17" s="100">
        <v>5069</v>
      </c>
      <c r="L17" s="100"/>
    </row>
    <row r="18" spans="1:12" ht="24" customHeight="1">
      <c r="A18" s="96" t="s">
        <v>5</v>
      </c>
      <c r="C18" s="99"/>
      <c r="D18" s="100"/>
      <c r="E18" s="104">
        <f>SUM(E11:E17)</f>
        <v>347327</v>
      </c>
      <c r="F18" s="100"/>
      <c r="G18" s="104">
        <f>SUM(G11:G17)</f>
        <v>276006</v>
      </c>
      <c r="I18" s="104">
        <f>SUM(I11:I17)</f>
        <v>194214</v>
      </c>
      <c r="J18" s="100"/>
      <c r="K18" s="104">
        <f>SUM(K11:K17)</f>
        <v>166481</v>
      </c>
      <c r="L18" s="100"/>
    </row>
    <row r="19" spans="1:12" ht="24" customHeight="1">
      <c r="A19" s="96" t="s">
        <v>6</v>
      </c>
      <c r="C19" s="99"/>
      <c r="D19" s="100"/>
      <c r="E19" s="100"/>
      <c r="F19" s="100"/>
      <c r="G19" s="100"/>
      <c r="I19" s="100"/>
      <c r="J19" s="100"/>
      <c r="K19" s="100"/>
      <c r="L19" s="100"/>
    </row>
    <row r="20" spans="1:12" ht="24" customHeight="1">
      <c r="A20" s="98" t="s">
        <v>70</v>
      </c>
      <c r="C20" s="99">
        <v>8</v>
      </c>
      <c r="D20" s="100"/>
      <c r="E20" s="100">
        <v>81171</v>
      </c>
      <c r="F20" s="100"/>
      <c r="G20" s="100">
        <v>85038</v>
      </c>
      <c r="I20" s="100">
        <v>72921</v>
      </c>
      <c r="J20" s="100"/>
      <c r="K20" s="100">
        <v>76155</v>
      </c>
      <c r="L20" s="100"/>
    </row>
    <row r="21" spans="1:12" ht="24" customHeight="1">
      <c r="A21" s="98" t="s">
        <v>85</v>
      </c>
      <c r="C21" s="99">
        <v>9</v>
      </c>
      <c r="D21" s="100"/>
      <c r="E21" s="100">
        <v>5507</v>
      </c>
      <c r="F21" s="100"/>
      <c r="G21" s="100">
        <v>6589</v>
      </c>
      <c r="I21" s="100">
        <v>5100</v>
      </c>
      <c r="J21" s="100"/>
      <c r="K21" s="100">
        <v>5100</v>
      </c>
      <c r="L21" s="100"/>
    </row>
    <row r="22" spans="1:12" ht="24" customHeight="1">
      <c r="A22" s="98" t="s">
        <v>7</v>
      </c>
      <c r="C22" s="99">
        <v>10</v>
      </c>
      <c r="D22" s="100"/>
      <c r="E22" s="100">
        <v>0</v>
      </c>
      <c r="F22" s="100"/>
      <c r="G22" s="100">
        <v>0</v>
      </c>
      <c r="I22" s="100">
        <v>189026</v>
      </c>
      <c r="J22" s="100"/>
      <c r="K22" s="100">
        <v>195026</v>
      </c>
      <c r="L22" s="100"/>
    </row>
    <row r="23" spans="1:12" ht="24" customHeight="1">
      <c r="A23" s="98" t="s">
        <v>217</v>
      </c>
      <c r="C23" s="99">
        <v>10</v>
      </c>
      <c r="D23" s="100"/>
      <c r="E23" s="100">
        <v>0</v>
      </c>
      <c r="F23" s="100"/>
      <c r="G23" s="100">
        <v>0</v>
      </c>
      <c r="I23" s="100">
        <v>3187</v>
      </c>
      <c r="J23" s="100"/>
      <c r="K23" s="100">
        <v>0</v>
      </c>
      <c r="L23" s="100"/>
    </row>
    <row r="24" spans="1:12" ht="24" customHeight="1">
      <c r="A24" s="98" t="s">
        <v>86</v>
      </c>
      <c r="C24" s="99">
        <v>11</v>
      </c>
      <c r="D24" s="100"/>
      <c r="E24" s="100">
        <v>14315</v>
      </c>
      <c r="F24" s="100"/>
      <c r="G24" s="100">
        <v>14733</v>
      </c>
      <c r="I24" s="100">
        <v>14315</v>
      </c>
      <c r="J24" s="100"/>
      <c r="K24" s="100">
        <v>14733</v>
      </c>
      <c r="L24" s="100"/>
    </row>
    <row r="25" spans="1:12" ht="24" customHeight="1">
      <c r="A25" s="98" t="s">
        <v>71</v>
      </c>
      <c r="C25" s="99">
        <v>12</v>
      </c>
      <c r="D25" s="100"/>
      <c r="E25" s="100">
        <v>266664</v>
      </c>
      <c r="F25" s="100"/>
      <c r="G25" s="100">
        <v>318959</v>
      </c>
      <c r="I25" s="100">
        <v>99940</v>
      </c>
      <c r="J25" s="100"/>
      <c r="K25" s="100">
        <v>83341</v>
      </c>
      <c r="L25" s="100"/>
    </row>
    <row r="26" spans="1:12" ht="24" customHeight="1">
      <c r="A26" s="98" t="s">
        <v>37</v>
      </c>
      <c r="C26" s="99">
        <v>13</v>
      </c>
      <c r="D26" s="100"/>
      <c r="E26" s="100">
        <v>5930</v>
      </c>
      <c r="F26" s="100"/>
      <c r="G26" s="100">
        <v>6268</v>
      </c>
      <c r="I26" s="100">
        <v>3920</v>
      </c>
      <c r="J26" s="100"/>
      <c r="K26" s="100">
        <v>3173</v>
      </c>
      <c r="L26" s="100"/>
    </row>
    <row r="27" spans="1:12" ht="24" customHeight="1">
      <c r="A27" s="98" t="s">
        <v>172</v>
      </c>
      <c r="C27" s="99"/>
      <c r="D27" s="100"/>
      <c r="E27" s="100">
        <v>2253</v>
      </c>
      <c r="F27" s="100"/>
      <c r="G27" s="100">
        <v>2253</v>
      </c>
      <c r="I27" s="100">
        <v>0</v>
      </c>
      <c r="J27" s="100"/>
      <c r="K27" s="100">
        <v>0</v>
      </c>
      <c r="L27" s="100"/>
    </row>
    <row r="28" spans="1:12" ht="24" customHeight="1">
      <c r="A28" s="98" t="s">
        <v>87</v>
      </c>
      <c r="C28" s="99"/>
      <c r="D28" s="100"/>
      <c r="E28" s="100">
        <v>13992</v>
      </c>
      <c r="F28" s="100"/>
      <c r="G28" s="100">
        <v>15801</v>
      </c>
      <c r="I28" s="100">
        <v>10648</v>
      </c>
      <c r="J28" s="100"/>
      <c r="K28" s="100">
        <v>9090</v>
      </c>
      <c r="L28" s="100"/>
    </row>
    <row r="29" spans="1:12" ht="24" customHeight="1">
      <c r="A29" s="98" t="s">
        <v>41</v>
      </c>
      <c r="C29" s="99"/>
      <c r="D29" s="100"/>
      <c r="E29" s="100">
        <v>2840</v>
      </c>
      <c r="F29" s="100"/>
      <c r="G29" s="100">
        <v>1836</v>
      </c>
      <c r="I29" s="100">
        <v>2666</v>
      </c>
      <c r="J29" s="100"/>
      <c r="K29" s="100">
        <v>1559</v>
      </c>
      <c r="L29" s="100"/>
    </row>
    <row r="30" spans="1:12" ht="24" customHeight="1">
      <c r="A30" s="98" t="s">
        <v>8</v>
      </c>
      <c r="C30" s="99"/>
      <c r="D30" s="100"/>
      <c r="E30" s="105">
        <v>8061</v>
      </c>
      <c r="F30" s="100"/>
      <c r="G30" s="105">
        <v>9098</v>
      </c>
      <c r="I30" s="105">
        <v>2632</v>
      </c>
      <c r="J30" s="107"/>
      <c r="K30" s="105">
        <v>2658</v>
      </c>
      <c r="L30" s="107"/>
    </row>
    <row r="31" spans="1:12" ht="24" customHeight="1">
      <c r="A31" s="96" t="s">
        <v>9</v>
      </c>
      <c r="C31" s="99"/>
      <c r="D31" s="100"/>
      <c r="E31" s="100">
        <f>SUM(E20:E30)</f>
        <v>400733</v>
      </c>
      <c r="F31" s="100"/>
      <c r="G31" s="100">
        <f>SUM(G20:G30)</f>
        <v>460575</v>
      </c>
      <c r="I31" s="100">
        <f>SUM(I20:I30)</f>
        <v>404355</v>
      </c>
      <c r="J31" s="100"/>
      <c r="K31" s="100">
        <f>SUM(K20:K30)</f>
        <v>390835</v>
      </c>
      <c r="L31" s="100"/>
    </row>
    <row r="32" spans="1:12" ht="24" customHeight="1" thickBot="1">
      <c r="A32" s="96" t="s">
        <v>10</v>
      </c>
      <c r="D32" s="107"/>
      <c r="E32" s="108">
        <f>E31+E18</f>
        <v>748060</v>
      </c>
      <c r="F32" s="107"/>
      <c r="G32" s="108">
        <f>G31+G18</f>
        <v>736581</v>
      </c>
      <c r="I32" s="108">
        <f>I31+I18</f>
        <v>598569</v>
      </c>
      <c r="J32" s="107"/>
      <c r="K32" s="108">
        <f>K31+K18</f>
        <v>557316</v>
      </c>
      <c r="L32" s="107"/>
    </row>
    <row r="33" spans="1:13" ht="24" customHeight="1" thickTop="1"/>
    <row r="34" spans="1:13" ht="24" customHeight="1">
      <c r="A34" s="98" t="s">
        <v>11</v>
      </c>
    </row>
    <row r="35" spans="1:13" s="116" customFormat="1" ht="21.75" customHeight="1">
      <c r="A35" s="141" t="s">
        <v>81</v>
      </c>
      <c r="B35" s="142"/>
      <c r="C35" s="143"/>
      <c r="D35" s="144"/>
      <c r="E35" s="144"/>
      <c r="F35" s="144"/>
      <c r="G35" s="144"/>
      <c r="H35" s="144"/>
      <c r="I35" s="144"/>
      <c r="J35" s="144"/>
      <c r="K35" s="144"/>
      <c r="L35" s="144"/>
    </row>
    <row r="36" spans="1:13" s="116" customFormat="1" ht="21.75" customHeight="1">
      <c r="A36" s="119" t="s">
        <v>12</v>
      </c>
      <c r="B36" s="142"/>
      <c r="C36" s="143"/>
      <c r="D36" s="144"/>
      <c r="E36" s="142"/>
      <c r="F36" s="144"/>
      <c r="G36" s="142"/>
      <c r="H36" s="144"/>
      <c r="I36" s="142"/>
      <c r="J36" s="144"/>
      <c r="K36" s="142"/>
      <c r="L36" s="144"/>
    </row>
    <row r="37" spans="1:13" s="116" customFormat="1" ht="24" customHeight="1">
      <c r="A37" s="146" t="s">
        <v>184</v>
      </c>
      <c r="B37" s="142"/>
      <c r="C37" s="143"/>
      <c r="D37" s="144"/>
      <c r="E37" s="142"/>
      <c r="F37" s="144"/>
      <c r="G37" s="142"/>
      <c r="H37" s="144"/>
      <c r="I37" s="142"/>
      <c r="J37" s="144"/>
      <c r="K37" s="142"/>
    </row>
    <row r="38" spans="1:13" s="147" customFormat="1" ht="24" customHeight="1">
      <c r="B38" s="146"/>
      <c r="C38" s="146"/>
      <c r="D38" s="146"/>
      <c r="E38" s="146"/>
      <c r="F38" s="146"/>
      <c r="G38" s="146"/>
      <c r="H38" s="146"/>
      <c r="I38" s="146"/>
      <c r="J38" s="146"/>
      <c r="K38" s="148" t="s">
        <v>38</v>
      </c>
    </row>
    <row r="39" spans="1:13" ht="24" customHeight="1">
      <c r="A39" s="143"/>
      <c r="B39" s="144"/>
      <c r="C39" s="143"/>
      <c r="D39" s="143"/>
      <c r="E39" s="173" t="s">
        <v>39</v>
      </c>
      <c r="F39" s="173"/>
      <c r="G39" s="173"/>
      <c r="H39" s="144"/>
      <c r="I39" s="173" t="s">
        <v>40</v>
      </c>
      <c r="J39" s="173"/>
      <c r="K39" s="173"/>
    </row>
    <row r="40" spans="1:13" ht="24" customHeight="1">
      <c r="C40" s="149" t="s">
        <v>1</v>
      </c>
      <c r="D40" s="150"/>
      <c r="E40" s="151" t="str">
        <f>"30 มิถุนายน 2562"</f>
        <v>30 มิถุนายน 2562</v>
      </c>
      <c r="F40" s="150"/>
      <c r="G40" s="151" t="str">
        <f>"31 ธันวาคม 2561"</f>
        <v>31 ธันวาคม 2561</v>
      </c>
      <c r="H40" s="155"/>
      <c r="I40" s="151" t="str">
        <f>"30 มิถุนายน 2562"</f>
        <v>30 มิถุนายน 2562</v>
      </c>
      <c r="J40" s="150"/>
      <c r="K40" s="151" t="str">
        <f>"31 ธันวาคม 2561"</f>
        <v>31 ธันวาคม 2561</v>
      </c>
    </row>
    <row r="41" spans="1:13" ht="24" customHeight="1">
      <c r="C41" s="156"/>
      <c r="D41" s="150"/>
      <c r="E41" s="157" t="s">
        <v>65</v>
      </c>
      <c r="F41" s="150"/>
      <c r="G41" s="157" t="s">
        <v>67</v>
      </c>
      <c r="H41" s="101"/>
      <c r="I41" s="157" t="s">
        <v>65</v>
      </c>
      <c r="J41" s="150"/>
      <c r="K41" s="157" t="s">
        <v>67</v>
      </c>
    </row>
    <row r="42" spans="1:13" ht="24" customHeight="1">
      <c r="C42" s="156"/>
      <c r="D42" s="150"/>
      <c r="E42" s="157" t="s">
        <v>66</v>
      </c>
      <c r="F42" s="150"/>
      <c r="G42" s="157"/>
      <c r="H42" s="101"/>
      <c r="I42" s="157" t="s">
        <v>66</v>
      </c>
      <c r="J42" s="150"/>
      <c r="K42" s="157"/>
    </row>
    <row r="43" spans="1:13" ht="21.75" customHeight="1">
      <c r="A43" s="96" t="s">
        <v>13</v>
      </c>
    </row>
    <row r="44" spans="1:13" ht="21.75" customHeight="1">
      <c r="A44" s="96" t="s">
        <v>14</v>
      </c>
    </row>
    <row r="45" spans="1:13" ht="21.75" customHeight="1">
      <c r="A45" s="98" t="s">
        <v>117</v>
      </c>
      <c r="C45" s="99">
        <v>14</v>
      </c>
      <c r="E45" s="97">
        <v>211361</v>
      </c>
      <c r="G45" s="97">
        <v>174433</v>
      </c>
      <c r="I45" s="97">
        <v>197745</v>
      </c>
      <c r="K45" s="97">
        <v>169462</v>
      </c>
    </row>
    <row r="46" spans="1:13" ht="21.75" customHeight="1">
      <c r="A46" s="102" t="s">
        <v>106</v>
      </c>
      <c r="B46" s="103"/>
      <c r="C46" s="99">
        <v>4</v>
      </c>
      <c r="D46" s="162"/>
      <c r="E46" s="162">
        <v>496</v>
      </c>
      <c r="F46" s="162"/>
      <c r="G46" s="162">
        <v>1742</v>
      </c>
      <c r="I46" s="162">
        <v>1427</v>
      </c>
      <c r="J46" s="162"/>
      <c r="K46" s="162">
        <v>2094</v>
      </c>
      <c r="L46" s="162"/>
      <c r="M46" s="109"/>
    </row>
    <row r="47" spans="1:13" ht="21.75" customHeight="1">
      <c r="A47" s="102" t="s">
        <v>88</v>
      </c>
      <c r="B47" s="103"/>
      <c r="C47" s="99">
        <v>15</v>
      </c>
      <c r="D47" s="162"/>
      <c r="E47" s="162">
        <v>134580</v>
      </c>
      <c r="F47" s="162"/>
      <c r="G47" s="162">
        <v>123201</v>
      </c>
      <c r="I47" s="162">
        <v>71053</v>
      </c>
      <c r="J47" s="162"/>
      <c r="K47" s="162">
        <v>52991</v>
      </c>
      <c r="L47" s="162"/>
    </row>
    <row r="48" spans="1:13" ht="21.75" customHeight="1">
      <c r="A48" s="102" t="s">
        <v>140</v>
      </c>
      <c r="B48" s="103"/>
      <c r="C48" s="99">
        <v>4</v>
      </c>
      <c r="D48" s="162"/>
      <c r="E48" s="100">
        <v>22959</v>
      </c>
      <c r="F48" s="162"/>
      <c r="G48" s="162">
        <v>21939</v>
      </c>
      <c r="H48" s="158"/>
      <c r="I48" s="159">
        <v>0</v>
      </c>
      <c r="J48" s="159"/>
      <c r="K48" s="159">
        <v>0</v>
      </c>
      <c r="L48" s="162"/>
    </row>
    <row r="49" spans="1:12" ht="21.75" customHeight="1">
      <c r="A49" s="102" t="s">
        <v>141</v>
      </c>
      <c r="B49" s="103"/>
      <c r="C49" s="99"/>
      <c r="D49" s="162"/>
      <c r="E49" s="162"/>
      <c r="F49" s="162"/>
      <c r="G49" s="162"/>
      <c r="I49" s="100"/>
      <c r="J49" s="162"/>
      <c r="K49" s="100"/>
      <c r="L49" s="162"/>
    </row>
    <row r="50" spans="1:12" ht="21.75" customHeight="1">
      <c r="A50" s="102" t="s">
        <v>130</v>
      </c>
      <c r="B50" s="103"/>
      <c r="C50" s="99">
        <v>16</v>
      </c>
      <c r="D50" s="162"/>
      <c r="E50" s="162">
        <v>20616</v>
      </c>
      <c r="F50" s="162"/>
      <c r="G50" s="162">
        <v>25652</v>
      </c>
      <c r="I50" s="162">
        <v>1020</v>
      </c>
      <c r="J50" s="162"/>
      <c r="K50" s="162">
        <v>998</v>
      </c>
      <c r="L50" s="162"/>
    </row>
    <row r="51" spans="1:12" ht="21.75" customHeight="1">
      <c r="A51" s="98" t="s">
        <v>142</v>
      </c>
      <c r="B51" s="99"/>
      <c r="C51" s="99">
        <v>17</v>
      </c>
      <c r="D51" s="162"/>
      <c r="E51" s="162">
        <v>3637</v>
      </c>
      <c r="F51" s="162"/>
      <c r="G51" s="162">
        <v>6903</v>
      </c>
      <c r="H51" s="111"/>
      <c r="I51" s="159">
        <v>0</v>
      </c>
      <c r="J51" s="110"/>
      <c r="K51" s="110">
        <v>3600</v>
      </c>
      <c r="L51" s="110"/>
    </row>
    <row r="52" spans="1:12" ht="21.75" customHeight="1">
      <c r="A52" s="98" t="s">
        <v>119</v>
      </c>
      <c r="B52" s="99"/>
      <c r="C52" s="99"/>
      <c r="D52" s="162"/>
      <c r="E52" s="162">
        <v>12773</v>
      </c>
      <c r="F52" s="162"/>
      <c r="G52" s="162">
        <v>11007</v>
      </c>
      <c r="H52" s="100"/>
      <c r="I52" s="100">
        <v>3568</v>
      </c>
      <c r="J52" s="100"/>
      <c r="K52" s="100">
        <v>4329</v>
      </c>
      <c r="L52" s="100"/>
    </row>
    <row r="53" spans="1:12" ht="21.75" customHeight="1">
      <c r="A53" s="96" t="s">
        <v>15</v>
      </c>
      <c r="C53" s="99"/>
      <c r="D53" s="110"/>
      <c r="E53" s="112">
        <f>SUM(E45:E52)</f>
        <v>406422</v>
      </c>
      <c r="F53" s="110"/>
      <c r="G53" s="112">
        <f>SUM(G45:G52)</f>
        <v>364877</v>
      </c>
      <c r="I53" s="112">
        <f>SUM(I45:I52)</f>
        <v>274813</v>
      </c>
      <c r="J53" s="110"/>
      <c r="K53" s="112">
        <f>SUM(K45:K52)</f>
        <v>233474</v>
      </c>
      <c r="L53" s="110"/>
    </row>
    <row r="54" spans="1:12" ht="21.75" customHeight="1">
      <c r="A54" s="96" t="s">
        <v>16</v>
      </c>
      <c r="C54" s="99"/>
      <c r="D54" s="110"/>
      <c r="E54" s="110"/>
      <c r="F54" s="110"/>
      <c r="G54" s="110"/>
      <c r="I54" s="110"/>
      <c r="J54" s="110"/>
      <c r="K54" s="110"/>
      <c r="L54" s="110"/>
    </row>
    <row r="55" spans="1:12" ht="21.75" customHeight="1">
      <c r="A55" s="98" t="s">
        <v>131</v>
      </c>
      <c r="C55" s="99"/>
      <c r="D55" s="110"/>
      <c r="E55" s="110"/>
      <c r="F55" s="110"/>
      <c r="G55" s="110"/>
      <c r="I55" s="110"/>
      <c r="J55" s="110"/>
      <c r="K55" s="110"/>
      <c r="L55" s="110"/>
    </row>
    <row r="56" spans="1:12" ht="21.75" customHeight="1">
      <c r="A56" s="98" t="s">
        <v>130</v>
      </c>
      <c r="C56" s="99">
        <v>16</v>
      </c>
      <c r="D56" s="110"/>
      <c r="E56" s="110">
        <v>11288</v>
      </c>
      <c r="F56" s="110"/>
      <c r="G56" s="110">
        <v>32531</v>
      </c>
      <c r="I56" s="162">
        <v>1340</v>
      </c>
      <c r="J56" s="110"/>
      <c r="K56" s="162">
        <v>1854</v>
      </c>
      <c r="L56" s="110"/>
    </row>
    <row r="57" spans="1:12" ht="21.75" customHeight="1">
      <c r="A57" s="98" t="s">
        <v>143</v>
      </c>
      <c r="C57" s="99"/>
      <c r="D57" s="110"/>
      <c r="E57" s="110"/>
      <c r="F57" s="110"/>
      <c r="L57" s="110"/>
    </row>
    <row r="58" spans="1:12" ht="21.75" customHeight="1">
      <c r="A58" s="98" t="s">
        <v>130</v>
      </c>
      <c r="C58" s="99">
        <v>17</v>
      </c>
      <c r="D58" s="110"/>
      <c r="E58" s="110">
        <v>1829</v>
      </c>
      <c r="F58" s="110"/>
      <c r="G58" s="110">
        <v>3223</v>
      </c>
      <c r="I58" s="107">
        <v>0</v>
      </c>
      <c r="J58" s="107"/>
      <c r="K58" s="107">
        <v>0</v>
      </c>
      <c r="L58" s="107"/>
    </row>
    <row r="59" spans="1:12" ht="21.75" customHeight="1">
      <c r="A59" s="98" t="s">
        <v>107</v>
      </c>
      <c r="C59" s="99">
        <v>18</v>
      </c>
      <c r="D59" s="110"/>
      <c r="E59" s="110">
        <v>9273</v>
      </c>
      <c r="F59" s="110"/>
      <c r="G59" s="110">
        <v>6864</v>
      </c>
      <c r="H59" s="111"/>
      <c r="I59" s="107">
        <v>8172</v>
      </c>
      <c r="J59" s="107"/>
      <c r="K59" s="107">
        <v>5544</v>
      </c>
      <c r="L59" s="107"/>
    </row>
    <row r="60" spans="1:12" ht="21.75" customHeight="1">
      <c r="A60" s="98" t="s">
        <v>144</v>
      </c>
      <c r="C60" s="99"/>
      <c r="D60" s="110"/>
      <c r="E60" s="110">
        <v>1201</v>
      </c>
      <c r="F60" s="110"/>
      <c r="G60" s="110">
        <v>2715</v>
      </c>
      <c r="H60" s="111"/>
      <c r="I60" s="107">
        <v>0</v>
      </c>
      <c r="J60" s="107"/>
      <c r="K60" s="107">
        <v>0</v>
      </c>
      <c r="L60" s="107"/>
    </row>
    <row r="61" spans="1:12" ht="21.75" customHeight="1">
      <c r="A61" s="98" t="s">
        <v>75</v>
      </c>
      <c r="C61" s="99"/>
      <c r="D61" s="110"/>
      <c r="E61" s="114">
        <v>2779</v>
      </c>
      <c r="F61" s="110"/>
      <c r="G61" s="114">
        <v>3066</v>
      </c>
      <c r="I61" s="105">
        <v>2114</v>
      </c>
      <c r="J61" s="107"/>
      <c r="K61" s="105">
        <v>2253</v>
      </c>
      <c r="L61" s="107"/>
    </row>
    <row r="62" spans="1:12" ht="21.75" customHeight="1">
      <c r="A62" s="96" t="s">
        <v>17</v>
      </c>
      <c r="C62" s="99"/>
      <c r="D62" s="110"/>
      <c r="E62" s="110">
        <f>SUM(E56:E61)</f>
        <v>26370</v>
      </c>
      <c r="F62" s="110"/>
      <c r="G62" s="110">
        <f>SUM(G56:G61)</f>
        <v>48399</v>
      </c>
      <c r="I62" s="110">
        <f>SUM(I56:I61)</f>
        <v>11626</v>
      </c>
      <c r="J62" s="110"/>
      <c r="K62" s="110">
        <f>SUM(K56:K61)</f>
        <v>9651</v>
      </c>
      <c r="L62" s="110"/>
    </row>
    <row r="63" spans="1:12" ht="21.75" customHeight="1">
      <c r="A63" s="96" t="s">
        <v>18</v>
      </c>
      <c r="D63" s="110"/>
      <c r="E63" s="112">
        <f>E62+E53</f>
        <v>432792</v>
      </c>
      <c r="F63" s="110"/>
      <c r="G63" s="112">
        <f>G62+G53</f>
        <v>413276</v>
      </c>
      <c r="I63" s="112">
        <f>I62+I53</f>
        <v>286439</v>
      </c>
      <c r="J63" s="110"/>
      <c r="K63" s="112">
        <f>K62+K53</f>
        <v>243125</v>
      </c>
      <c r="L63" s="110"/>
    </row>
    <row r="64" spans="1:12" ht="21.75" customHeight="1">
      <c r="A64" s="96"/>
      <c r="D64" s="110"/>
      <c r="E64" s="110"/>
      <c r="F64" s="110"/>
      <c r="G64" s="110"/>
      <c r="H64" s="110"/>
      <c r="I64" s="110"/>
      <c r="J64" s="110"/>
      <c r="K64" s="110"/>
      <c r="L64" s="110"/>
    </row>
    <row r="65" spans="1:12" ht="24" customHeight="1">
      <c r="A65" s="98" t="s">
        <v>11</v>
      </c>
    </row>
    <row r="66" spans="1:12" s="116" customFormat="1" ht="21.75" customHeight="1">
      <c r="A66" s="141" t="s">
        <v>81</v>
      </c>
      <c r="B66" s="142"/>
      <c r="C66" s="143"/>
      <c r="D66" s="144"/>
      <c r="E66" s="144"/>
      <c r="F66" s="144"/>
      <c r="G66" s="144"/>
      <c r="H66" s="144"/>
      <c r="I66" s="144"/>
      <c r="J66" s="144"/>
      <c r="K66" s="144"/>
      <c r="L66" s="144"/>
    </row>
    <row r="67" spans="1:12" s="116" customFormat="1" ht="21.75" customHeight="1">
      <c r="A67" s="119" t="s">
        <v>12</v>
      </c>
      <c r="B67" s="142"/>
      <c r="C67" s="143"/>
      <c r="D67" s="144"/>
      <c r="E67" s="142"/>
      <c r="F67" s="144"/>
      <c r="G67" s="142"/>
      <c r="H67" s="144"/>
      <c r="I67" s="142"/>
      <c r="J67" s="144"/>
      <c r="K67" s="142"/>
      <c r="L67" s="144"/>
    </row>
    <row r="68" spans="1:12" s="116" customFormat="1" ht="24" customHeight="1">
      <c r="A68" s="146" t="s">
        <v>184</v>
      </c>
      <c r="B68" s="142"/>
      <c r="C68" s="143"/>
      <c r="D68" s="144"/>
      <c r="E68" s="142"/>
      <c r="F68" s="144"/>
      <c r="G68" s="142"/>
      <c r="H68" s="144"/>
      <c r="I68" s="142"/>
      <c r="J68" s="144"/>
      <c r="K68" s="142"/>
    </row>
    <row r="69" spans="1:12" s="147" customFormat="1" ht="24" customHeight="1">
      <c r="B69" s="146"/>
      <c r="C69" s="146"/>
      <c r="D69" s="146"/>
      <c r="E69" s="146"/>
      <c r="F69" s="146"/>
      <c r="G69" s="146"/>
      <c r="H69" s="146"/>
      <c r="I69" s="146"/>
      <c r="J69" s="146"/>
      <c r="K69" s="148" t="s">
        <v>38</v>
      </c>
    </row>
    <row r="70" spans="1:12" ht="24" customHeight="1">
      <c r="A70" s="143"/>
      <c r="B70" s="144"/>
      <c r="C70" s="143"/>
      <c r="D70" s="143"/>
      <c r="E70" s="173" t="s">
        <v>39</v>
      </c>
      <c r="F70" s="173"/>
      <c r="G70" s="173"/>
      <c r="H70" s="144"/>
      <c r="I70" s="173" t="s">
        <v>40</v>
      </c>
      <c r="J70" s="173"/>
      <c r="K70" s="173"/>
    </row>
    <row r="71" spans="1:12" ht="24" customHeight="1">
      <c r="C71" s="149" t="s">
        <v>1</v>
      </c>
      <c r="D71" s="150"/>
      <c r="E71" s="151" t="str">
        <f>"30 มิถุนายน 2562"</f>
        <v>30 มิถุนายน 2562</v>
      </c>
      <c r="F71" s="150"/>
      <c r="G71" s="151" t="str">
        <f>"31 ธันวาคม 2561"</f>
        <v>31 ธันวาคม 2561</v>
      </c>
      <c r="H71" s="155"/>
      <c r="I71" s="151" t="str">
        <f>"30 มิถุนายน 2562"</f>
        <v>30 มิถุนายน 2562</v>
      </c>
      <c r="J71" s="150"/>
      <c r="K71" s="151" t="str">
        <f>"31 ธันวาคม 2561"</f>
        <v>31 ธันวาคม 2561</v>
      </c>
    </row>
    <row r="72" spans="1:12" ht="24" customHeight="1">
      <c r="C72" s="156"/>
      <c r="D72" s="150"/>
      <c r="E72" s="157" t="s">
        <v>65</v>
      </c>
      <c r="F72" s="150"/>
      <c r="G72" s="157" t="s">
        <v>67</v>
      </c>
      <c r="H72" s="101"/>
      <c r="I72" s="157" t="s">
        <v>65</v>
      </c>
      <c r="J72" s="150"/>
      <c r="K72" s="157" t="s">
        <v>67</v>
      </c>
    </row>
    <row r="73" spans="1:12" ht="24" customHeight="1">
      <c r="C73" s="156"/>
      <c r="D73" s="150"/>
      <c r="E73" s="157" t="s">
        <v>66</v>
      </c>
      <c r="F73" s="150"/>
      <c r="G73" s="157"/>
      <c r="H73" s="101"/>
      <c r="I73" s="157" t="s">
        <v>66</v>
      </c>
      <c r="J73" s="150"/>
      <c r="K73" s="157"/>
    </row>
    <row r="74" spans="1:12" ht="21.75" customHeight="1">
      <c r="A74" s="96" t="s">
        <v>19</v>
      </c>
      <c r="D74" s="101"/>
      <c r="E74" s="101"/>
      <c r="F74" s="101"/>
      <c r="G74" s="101"/>
      <c r="H74" s="101"/>
      <c r="I74" s="101"/>
      <c r="J74" s="101"/>
      <c r="K74" s="101"/>
      <c r="L74" s="101"/>
    </row>
    <row r="75" spans="1:12" ht="21.75" customHeight="1">
      <c r="A75" s="98" t="s">
        <v>20</v>
      </c>
      <c r="C75" s="99">
        <v>20</v>
      </c>
      <c r="D75" s="101"/>
      <c r="E75" s="101"/>
      <c r="F75" s="101"/>
      <c r="G75" s="101"/>
      <c r="H75" s="101"/>
      <c r="I75" s="101"/>
      <c r="J75" s="101"/>
      <c r="K75" s="101"/>
      <c r="L75" s="101"/>
    </row>
    <row r="76" spans="1:12" ht="21.75" customHeight="1">
      <c r="A76" s="115" t="s">
        <v>21</v>
      </c>
      <c r="B76" s="103"/>
      <c r="C76" s="99"/>
      <c r="D76" s="101"/>
      <c r="E76" s="101"/>
      <c r="F76" s="101"/>
      <c r="G76" s="101"/>
      <c r="H76" s="101"/>
      <c r="I76" s="101"/>
      <c r="J76" s="101"/>
      <c r="K76" s="101"/>
      <c r="L76" s="101"/>
    </row>
    <row r="77" spans="1:12" ht="21.75" customHeight="1" thickBot="1">
      <c r="A77" s="115" t="s">
        <v>181</v>
      </c>
      <c r="B77" s="116"/>
      <c r="C77" s="99"/>
      <c r="D77" s="113"/>
      <c r="E77" s="117">
        <v>146913</v>
      </c>
      <c r="F77" s="113"/>
      <c r="G77" s="117">
        <v>146913</v>
      </c>
      <c r="I77" s="117">
        <v>146913</v>
      </c>
      <c r="J77" s="113"/>
      <c r="K77" s="117">
        <v>146913</v>
      </c>
      <c r="L77" s="113"/>
    </row>
    <row r="78" spans="1:12" ht="21.75" customHeight="1" thickTop="1">
      <c r="A78" s="115" t="s">
        <v>132</v>
      </c>
      <c r="B78" s="103"/>
      <c r="C78" s="99"/>
      <c r="D78" s="101"/>
      <c r="E78" s="101"/>
      <c r="F78" s="101"/>
      <c r="G78" s="101"/>
      <c r="I78" s="101"/>
      <c r="J78" s="101"/>
      <c r="K78" s="101"/>
      <c r="L78" s="101"/>
    </row>
    <row r="79" spans="1:12" ht="21.75" customHeight="1">
      <c r="A79" s="115" t="s">
        <v>182</v>
      </c>
      <c r="B79" s="116"/>
      <c r="D79" s="113"/>
      <c r="E79" s="113">
        <v>113538</v>
      </c>
      <c r="F79" s="113"/>
      <c r="G79" s="113">
        <v>113538</v>
      </c>
      <c r="I79" s="113">
        <v>113538</v>
      </c>
      <c r="J79" s="113"/>
      <c r="K79" s="113">
        <v>113538</v>
      </c>
      <c r="L79" s="113"/>
    </row>
    <row r="80" spans="1:12" ht="21.75" customHeight="1">
      <c r="A80" s="115" t="s">
        <v>77</v>
      </c>
      <c r="B80" s="116"/>
      <c r="D80" s="113"/>
      <c r="E80" s="113">
        <v>170630</v>
      </c>
      <c r="F80" s="113"/>
      <c r="G80" s="113">
        <v>170630</v>
      </c>
      <c r="I80" s="113">
        <v>170630</v>
      </c>
      <c r="J80" s="113"/>
      <c r="K80" s="107">
        <v>170630</v>
      </c>
      <c r="L80" s="113"/>
    </row>
    <row r="81" spans="1:12" ht="21.75" customHeight="1">
      <c r="A81" s="115" t="s">
        <v>89</v>
      </c>
      <c r="B81" s="116"/>
      <c r="C81" s="99"/>
      <c r="D81" s="101"/>
      <c r="E81" s="113"/>
      <c r="F81" s="101"/>
      <c r="G81" s="113"/>
      <c r="I81" s="113"/>
      <c r="J81" s="113"/>
      <c r="K81" s="113"/>
      <c r="L81" s="113"/>
    </row>
    <row r="82" spans="1:12" ht="21.75" customHeight="1">
      <c r="A82" s="115" t="s">
        <v>22</v>
      </c>
      <c r="B82" s="116"/>
      <c r="C82" s="99">
        <v>22</v>
      </c>
      <c r="D82" s="101"/>
      <c r="E82" s="113">
        <v>11047</v>
      </c>
      <c r="F82" s="101"/>
      <c r="G82" s="113">
        <v>10727</v>
      </c>
      <c r="I82" s="113">
        <v>11047</v>
      </c>
      <c r="J82" s="113"/>
      <c r="K82" s="113">
        <v>10727</v>
      </c>
      <c r="L82" s="113"/>
    </row>
    <row r="83" spans="1:12" ht="21.75" customHeight="1">
      <c r="A83" s="118" t="s">
        <v>23</v>
      </c>
      <c r="B83" s="116"/>
      <c r="D83" s="113"/>
      <c r="E83" s="113">
        <v>-14266</v>
      </c>
      <c r="F83" s="113"/>
      <c r="G83" s="113">
        <v>-19217</v>
      </c>
      <c r="I83" s="113">
        <v>16915</v>
      </c>
      <c r="J83" s="113"/>
      <c r="K83" s="113">
        <v>19296</v>
      </c>
      <c r="L83" s="113"/>
    </row>
    <row r="84" spans="1:12" ht="21.75" customHeight="1">
      <c r="A84" s="98" t="s">
        <v>42</v>
      </c>
      <c r="B84" s="116"/>
      <c r="D84" s="113"/>
      <c r="E84" s="106">
        <v>-3532</v>
      </c>
      <c r="F84" s="113"/>
      <c r="G84" s="106">
        <v>-2140</v>
      </c>
      <c r="H84" s="111"/>
      <c r="I84" s="105">
        <v>0</v>
      </c>
      <c r="J84" s="113"/>
      <c r="K84" s="105">
        <v>0</v>
      </c>
      <c r="L84" s="113"/>
    </row>
    <row r="85" spans="1:12" ht="21.75" customHeight="1">
      <c r="A85" s="98" t="s">
        <v>133</v>
      </c>
      <c r="B85" s="116"/>
      <c r="D85" s="113"/>
      <c r="E85" s="113">
        <f>SUM(E79:E84)</f>
        <v>277417</v>
      </c>
      <c r="F85" s="113"/>
      <c r="G85" s="113">
        <f>SUM(G79:G84)</f>
        <v>273538</v>
      </c>
      <c r="H85" s="111"/>
      <c r="I85" s="113">
        <f>SUM(I79:I84)</f>
        <v>312130</v>
      </c>
      <c r="J85" s="113"/>
      <c r="K85" s="113">
        <f>SUM(K79:K84)</f>
        <v>314191</v>
      </c>
      <c r="L85" s="113"/>
    </row>
    <row r="86" spans="1:12" ht="21.75" customHeight="1">
      <c r="A86" s="98" t="s">
        <v>100</v>
      </c>
      <c r="B86" s="116"/>
      <c r="D86" s="113"/>
      <c r="E86" s="106">
        <v>37851</v>
      </c>
      <c r="F86" s="113"/>
      <c r="G86" s="106">
        <v>49767</v>
      </c>
      <c r="H86" s="111"/>
      <c r="I86" s="105">
        <v>0</v>
      </c>
      <c r="J86" s="113"/>
      <c r="K86" s="105">
        <v>0</v>
      </c>
      <c r="L86" s="113"/>
    </row>
    <row r="87" spans="1:12" ht="21.75" customHeight="1">
      <c r="A87" s="119" t="s">
        <v>24</v>
      </c>
      <c r="B87" s="116"/>
      <c r="D87" s="101"/>
      <c r="E87" s="106">
        <f>SUM(E85:E86)</f>
        <v>315268</v>
      </c>
      <c r="F87" s="101"/>
      <c r="G87" s="106">
        <f>SUM(G85:G86)</f>
        <v>323305</v>
      </c>
      <c r="I87" s="106">
        <f>SUM(I85:I86)</f>
        <v>312130</v>
      </c>
      <c r="J87" s="101"/>
      <c r="K87" s="106">
        <f>SUM(K85:K86)</f>
        <v>314191</v>
      </c>
      <c r="L87" s="101"/>
    </row>
    <row r="88" spans="1:12" ht="21.75" customHeight="1" thickBot="1">
      <c r="A88" s="96" t="s">
        <v>25</v>
      </c>
      <c r="D88" s="101"/>
      <c r="E88" s="117">
        <f>E87+E63</f>
        <v>748060</v>
      </c>
      <c r="F88" s="101"/>
      <c r="G88" s="117">
        <f>G87+G63</f>
        <v>736581</v>
      </c>
      <c r="I88" s="117">
        <f>I87+I63</f>
        <v>598569</v>
      </c>
      <c r="J88" s="101"/>
      <c r="K88" s="117">
        <f>K87+K63</f>
        <v>557316</v>
      </c>
      <c r="L88" s="101"/>
    </row>
    <row r="89" spans="1:12" ht="12.75" customHeight="1" thickTop="1">
      <c r="C89" s="120"/>
      <c r="E89" s="101">
        <f>E88-E32</f>
        <v>0</v>
      </c>
      <c r="G89" s="101">
        <f>G88-G32</f>
        <v>0</v>
      </c>
      <c r="I89" s="101">
        <f>I88-I32</f>
        <v>0</v>
      </c>
      <c r="K89" s="101">
        <f>K88-K32</f>
        <v>0</v>
      </c>
    </row>
    <row r="90" spans="1:12" ht="21.75" customHeight="1">
      <c r="A90" s="98" t="s">
        <v>11</v>
      </c>
      <c r="C90" s="120"/>
    </row>
    <row r="91" spans="1:12" ht="21.75" customHeight="1">
      <c r="C91" s="120"/>
    </row>
    <row r="92" spans="1:12" ht="24.75" customHeight="1">
      <c r="C92" s="120"/>
    </row>
    <row r="93" spans="1:12" ht="25.5" customHeight="1">
      <c r="A93" s="152"/>
      <c r="C93" s="120"/>
      <c r="F93" s="152"/>
      <c r="G93" s="153"/>
      <c r="H93" s="152"/>
      <c r="I93" s="152"/>
      <c r="J93" s="152"/>
    </row>
    <row r="94" spans="1:12" ht="25.5" customHeight="1">
      <c r="A94" s="154" t="s">
        <v>139</v>
      </c>
      <c r="C94" s="120"/>
      <c r="F94" s="171" t="s">
        <v>183</v>
      </c>
      <c r="G94" s="171"/>
      <c r="H94" s="171"/>
      <c r="I94" s="171"/>
      <c r="J94" s="171"/>
    </row>
    <row r="95" spans="1:12" ht="15" customHeight="1">
      <c r="A95" s="154" t="s">
        <v>116</v>
      </c>
      <c r="C95" s="120"/>
      <c r="F95" s="172" t="s">
        <v>116</v>
      </c>
      <c r="G95" s="172"/>
      <c r="H95" s="172"/>
      <c r="I95" s="172"/>
      <c r="J95" s="172"/>
    </row>
    <row r="96" spans="1:12" ht="15" customHeight="1">
      <c r="A96" s="97"/>
      <c r="B96" s="111"/>
      <c r="C96" s="120"/>
    </row>
  </sheetData>
  <mergeCells count="8">
    <mergeCell ref="F94:J94"/>
    <mergeCell ref="F95:J95"/>
    <mergeCell ref="E5:G5"/>
    <mergeCell ref="I5:K5"/>
    <mergeCell ref="E39:G39"/>
    <mergeCell ref="I39:K39"/>
    <mergeCell ref="E70:G70"/>
    <mergeCell ref="I70:K70"/>
  </mergeCells>
  <pageMargins left="0.72" right="0.19685039370078741" top="0.62992125984251968" bottom="0.39370078740157483" header="0.31496062992125984" footer="0.31496062992125984"/>
  <pageSetup paperSize="9" scale="80" fitToWidth="0" fitToHeight="0" orientation="portrait" r:id="rId1"/>
  <headerFooter scaleWithDoc="0" alignWithMargins="0">
    <evenHeader>&amp;R&amp;"Arial,Italic"&amp;12For internal use only</evenHeader>
  </headerFooter>
  <rowBreaks count="2" manualBreakCount="2">
    <brk id="34" max="16383" man="1"/>
    <brk id="6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40"/>
  <sheetViews>
    <sheetView showGridLines="0" view="pageBreakPreview" topLeftCell="A73" zoomScale="90" zoomScaleNormal="100" zoomScaleSheetLayoutView="90" workbookViewId="0">
      <selection activeCell="C82" sqref="C82"/>
    </sheetView>
  </sheetViews>
  <sheetFormatPr defaultColWidth="10.7109375" defaultRowHeight="23.25"/>
  <cols>
    <col min="1" max="1" width="41.28515625" style="11" customWidth="1"/>
    <col min="2" max="2" width="4.140625" style="38" customWidth="1"/>
    <col min="3" max="3" width="7.85546875" style="11" customWidth="1"/>
    <col min="4" max="4" width="1.140625" style="38" customWidth="1"/>
    <col min="5" max="5" width="13.7109375" style="26" customWidth="1"/>
    <col min="6" max="6" width="1.140625" style="38" customWidth="1"/>
    <col min="7" max="7" width="13.7109375" style="38" customWidth="1"/>
    <col min="8" max="8" width="1.140625" style="38" customWidth="1"/>
    <col min="9" max="9" width="13.7109375" style="38" customWidth="1"/>
    <col min="10" max="10" width="1.140625" style="38" customWidth="1"/>
    <col min="11" max="11" width="13.7109375" style="38" customWidth="1"/>
    <col min="12" max="12" width="1.7109375" style="38" customWidth="1"/>
    <col min="13" max="13" width="12.28515625" style="38" bestFit="1" customWidth="1"/>
    <col min="14" max="14" width="11.28515625" style="38" bestFit="1" customWidth="1"/>
    <col min="15" max="16384" width="10.7109375" style="38"/>
  </cols>
  <sheetData>
    <row r="1" spans="1:12" ht="21.95" customHeight="1">
      <c r="L1" s="62" t="s">
        <v>44</v>
      </c>
    </row>
    <row r="2" spans="1:12" s="66" customFormat="1" ht="21.95" customHeight="1">
      <c r="A2" s="9" t="s">
        <v>81</v>
      </c>
      <c r="B2" s="63"/>
      <c r="C2" s="64"/>
      <c r="D2" s="63"/>
      <c r="E2" s="60"/>
      <c r="F2" s="63"/>
      <c r="G2" s="65"/>
    </row>
    <row r="3" spans="1:12" s="66" customFormat="1" ht="21.95" customHeight="1">
      <c r="A3" s="15" t="s">
        <v>43</v>
      </c>
      <c r="B3" s="63"/>
      <c r="C3" s="64"/>
      <c r="D3" s="63"/>
      <c r="E3" s="60"/>
      <c r="F3" s="63"/>
      <c r="G3" s="65"/>
      <c r="H3" s="65"/>
      <c r="I3" s="65"/>
      <c r="J3" s="65"/>
      <c r="K3" s="65"/>
    </row>
    <row r="4" spans="1:12" s="66" customFormat="1" ht="21.95" customHeight="1">
      <c r="A4" s="15" t="s">
        <v>188</v>
      </c>
      <c r="B4" s="63"/>
      <c r="C4" s="64"/>
      <c r="D4" s="63"/>
      <c r="E4" s="60"/>
      <c r="F4" s="63"/>
      <c r="G4" s="65"/>
      <c r="H4" s="65"/>
      <c r="I4" s="65"/>
      <c r="J4" s="65"/>
      <c r="K4" s="65"/>
    </row>
    <row r="5" spans="1:12" s="66" customFormat="1" ht="21.95" customHeight="1">
      <c r="A5" s="15"/>
      <c r="B5" s="63"/>
      <c r="C5" s="64"/>
      <c r="D5" s="63"/>
      <c r="E5" s="60"/>
      <c r="F5" s="63"/>
      <c r="G5" s="65"/>
      <c r="H5" s="65"/>
      <c r="I5" s="65"/>
      <c r="J5" s="65"/>
      <c r="K5" s="67" t="s">
        <v>38</v>
      </c>
    </row>
    <row r="6" spans="1:12" s="68" customFormat="1" ht="21.95" customHeight="1">
      <c r="B6" s="69"/>
      <c r="C6" s="70"/>
      <c r="D6" s="69"/>
      <c r="E6" s="134"/>
      <c r="F6" s="42" t="s">
        <v>39</v>
      </c>
      <c r="G6" s="71"/>
      <c r="H6" s="72"/>
      <c r="I6" s="73"/>
      <c r="J6" s="42" t="s">
        <v>40</v>
      </c>
      <c r="K6" s="74"/>
    </row>
    <row r="7" spans="1:12" s="66" customFormat="1" ht="21.95" customHeight="1">
      <c r="B7" s="63"/>
      <c r="C7" s="58" t="s">
        <v>1</v>
      </c>
      <c r="D7" s="21"/>
      <c r="E7" s="59">
        <v>2562</v>
      </c>
      <c r="F7" s="43"/>
      <c r="G7" s="59">
        <v>2561</v>
      </c>
      <c r="H7" s="75"/>
      <c r="I7" s="59">
        <v>2562</v>
      </c>
      <c r="J7" s="43"/>
      <c r="K7" s="59">
        <v>2561</v>
      </c>
    </row>
    <row r="8" spans="1:12" s="66" customFormat="1" ht="21.95" customHeight="1">
      <c r="A8" s="10" t="s">
        <v>135</v>
      </c>
      <c r="B8" s="63"/>
      <c r="C8" s="21"/>
      <c r="D8" s="21"/>
      <c r="E8" s="93"/>
      <c r="F8" s="43"/>
      <c r="G8" s="93"/>
      <c r="H8" s="75"/>
      <c r="I8" s="93"/>
      <c r="J8" s="43"/>
      <c r="K8" s="93"/>
    </row>
    <row r="9" spans="1:12" ht="21.95" customHeight="1">
      <c r="A9" s="10" t="s">
        <v>26</v>
      </c>
    </row>
    <row r="10" spans="1:12" ht="21.95" customHeight="1">
      <c r="A10" s="12" t="s">
        <v>45</v>
      </c>
      <c r="B10" s="76"/>
      <c r="C10" s="77">
        <v>4</v>
      </c>
      <c r="D10" s="76"/>
      <c r="E10" s="130">
        <v>307389</v>
      </c>
      <c r="F10" s="76"/>
      <c r="G10" s="139">
        <v>267196</v>
      </c>
      <c r="H10" s="35"/>
      <c r="I10" s="35">
        <v>178448</v>
      </c>
      <c r="J10" s="35"/>
      <c r="K10" s="35">
        <v>177732</v>
      </c>
    </row>
    <row r="11" spans="1:12" ht="21.95" customHeight="1">
      <c r="A11" s="12" t="s">
        <v>174</v>
      </c>
      <c r="B11" s="76"/>
      <c r="C11" s="77"/>
      <c r="D11" s="76"/>
      <c r="E11" s="130">
        <v>29035</v>
      </c>
      <c r="F11" s="76"/>
      <c r="G11" s="139">
        <v>23730</v>
      </c>
      <c r="H11" s="35"/>
      <c r="I11" s="100">
        <v>0</v>
      </c>
      <c r="J11" s="35"/>
      <c r="K11" s="100">
        <v>0</v>
      </c>
    </row>
    <row r="12" spans="1:12" ht="21.95" customHeight="1">
      <c r="A12" s="12" t="s">
        <v>27</v>
      </c>
      <c r="B12" s="76"/>
      <c r="C12" s="77"/>
      <c r="D12" s="76"/>
      <c r="E12" s="139"/>
      <c r="F12" s="76"/>
      <c r="G12" s="100"/>
      <c r="H12" s="35"/>
      <c r="I12" s="100"/>
      <c r="J12" s="35"/>
      <c r="K12" s="100"/>
    </row>
    <row r="13" spans="1:12" ht="21.95" customHeight="1">
      <c r="A13" s="12" t="s">
        <v>197</v>
      </c>
      <c r="B13" s="76"/>
      <c r="C13" s="77">
        <v>4</v>
      </c>
      <c r="D13" s="76"/>
      <c r="E13" s="100">
        <v>0</v>
      </c>
      <c r="F13" s="76"/>
      <c r="G13" s="100">
        <v>0</v>
      </c>
      <c r="H13" s="35"/>
      <c r="I13" s="166">
        <v>1414</v>
      </c>
      <c r="J13" s="35"/>
      <c r="K13" s="100">
        <v>0</v>
      </c>
    </row>
    <row r="14" spans="1:12" ht="21.95" customHeight="1">
      <c r="A14" s="12" t="s">
        <v>203</v>
      </c>
      <c r="B14" s="76"/>
      <c r="C14" s="77">
        <v>10</v>
      </c>
      <c r="D14" s="76"/>
      <c r="E14" s="139">
        <v>11151</v>
      </c>
      <c r="F14" s="76"/>
      <c r="G14" s="100">
        <v>0</v>
      </c>
      <c r="H14" s="35"/>
      <c r="I14" s="100">
        <v>0</v>
      </c>
      <c r="J14" s="35"/>
      <c r="K14" s="100">
        <v>0</v>
      </c>
    </row>
    <row r="15" spans="1:12" ht="21.95" customHeight="1">
      <c r="A15" s="12" t="s">
        <v>198</v>
      </c>
      <c r="B15" s="76"/>
      <c r="C15" s="77">
        <v>4</v>
      </c>
      <c r="D15" s="76"/>
      <c r="E15" s="130">
        <v>2870</v>
      </c>
      <c r="F15" s="76"/>
      <c r="G15" s="139">
        <v>5178</v>
      </c>
      <c r="H15" s="35"/>
      <c r="I15" s="35">
        <v>2045</v>
      </c>
      <c r="J15" s="35"/>
      <c r="K15" s="35">
        <v>1870</v>
      </c>
    </row>
    <row r="16" spans="1:12" ht="21.95" customHeight="1">
      <c r="A16" s="10" t="s">
        <v>28</v>
      </c>
      <c r="E16" s="135">
        <f>SUM(E10:E15)</f>
        <v>350445</v>
      </c>
      <c r="G16" s="135">
        <f>SUM(G10:G15)</f>
        <v>296104</v>
      </c>
      <c r="H16" s="35"/>
      <c r="I16" s="78">
        <f>SUM(I10:I15)</f>
        <v>181907</v>
      </c>
      <c r="J16" s="35"/>
      <c r="K16" s="78">
        <f>SUM(K10:K15)</f>
        <v>179602</v>
      </c>
    </row>
    <row r="17" spans="1:19" ht="21.95" customHeight="1">
      <c r="A17" s="10" t="s">
        <v>29</v>
      </c>
      <c r="E17" s="130"/>
      <c r="G17" s="139"/>
      <c r="H17" s="35"/>
      <c r="I17" s="35"/>
      <c r="J17" s="35"/>
      <c r="K17" s="35"/>
    </row>
    <row r="18" spans="1:19" ht="21.95" customHeight="1">
      <c r="A18" s="12" t="s">
        <v>36</v>
      </c>
      <c r="B18" s="76"/>
      <c r="C18" s="77">
        <v>4</v>
      </c>
      <c r="D18" s="76"/>
      <c r="E18" s="130">
        <v>247605</v>
      </c>
      <c r="F18" s="76"/>
      <c r="G18" s="139">
        <v>215247</v>
      </c>
      <c r="H18" s="35"/>
      <c r="I18" s="35">
        <v>140098</v>
      </c>
      <c r="J18" s="35"/>
      <c r="K18" s="35">
        <v>140214</v>
      </c>
    </row>
    <row r="19" spans="1:19" ht="21.95" customHeight="1">
      <c r="A19" s="12" t="s">
        <v>175</v>
      </c>
      <c r="B19" s="76"/>
      <c r="C19" s="77">
        <v>4</v>
      </c>
      <c r="D19" s="76"/>
      <c r="E19" s="130">
        <v>22306</v>
      </c>
      <c r="F19" s="76"/>
      <c r="G19" s="139">
        <v>18977</v>
      </c>
      <c r="H19" s="35"/>
      <c r="I19" s="100">
        <v>0</v>
      </c>
      <c r="J19" s="35"/>
      <c r="K19" s="100">
        <v>0</v>
      </c>
    </row>
    <row r="20" spans="1:19" ht="21.95" customHeight="1">
      <c r="A20" s="12" t="s">
        <v>231</v>
      </c>
      <c r="B20" s="76"/>
      <c r="C20" s="77"/>
      <c r="D20" s="76"/>
      <c r="E20" s="130">
        <v>11438</v>
      </c>
      <c r="F20" s="76"/>
      <c r="G20" s="139">
        <v>10677</v>
      </c>
      <c r="H20" s="35"/>
      <c r="I20" s="35">
        <v>6263</v>
      </c>
      <c r="J20" s="35"/>
      <c r="K20" s="35">
        <v>6794</v>
      </c>
    </row>
    <row r="21" spans="1:19" ht="21.95" customHeight="1">
      <c r="A21" s="12" t="s">
        <v>30</v>
      </c>
      <c r="B21" s="76"/>
      <c r="C21" s="77">
        <v>4</v>
      </c>
      <c r="D21" s="76"/>
      <c r="E21" s="130">
        <v>52941</v>
      </c>
      <c r="F21" s="76"/>
      <c r="G21" s="139">
        <v>45813</v>
      </c>
      <c r="H21" s="35"/>
      <c r="I21" s="79">
        <v>33253</v>
      </c>
      <c r="J21" s="35"/>
      <c r="K21" s="79">
        <v>26764</v>
      </c>
    </row>
    <row r="22" spans="1:19" ht="21.95" customHeight="1">
      <c r="A22" s="10" t="s">
        <v>31</v>
      </c>
      <c r="C22" s="77"/>
      <c r="E22" s="135">
        <f>SUM(E18:E21)</f>
        <v>334290</v>
      </c>
      <c r="G22" s="135">
        <f>SUM(G18:G21)</f>
        <v>290714</v>
      </c>
      <c r="H22" s="35"/>
      <c r="I22" s="78">
        <f>SUM(I18:I21)</f>
        <v>179614</v>
      </c>
      <c r="J22" s="35"/>
      <c r="K22" s="78">
        <f>SUM(K18:K21)</f>
        <v>173772</v>
      </c>
    </row>
    <row r="23" spans="1:19" ht="21.95" customHeight="1">
      <c r="A23" s="10" t="s">
        <v>218</v>
      </c>
      <c r="E23" s="31"/>
      <c r="G23" s="31"/>
      <c r="H23" s="35"/>
      <c r="I23" s="80"/>
      <c r="J23" s="35"/>
      <c r="K23" s="80"/>
    </row>
    <row r="24" spans="1:19" ht="21.95" customHeight="1">
      <c r="A24" s="10" t="s">
        <v>219</v>
      </c>
      <c r="E24" s="31">
        <f>SUM(E16-E22)</f>
        <v>16155</v>
      </c>
      <c r="G24" s="31">
        <f>SUM(G16-G22)</f>
        <v>5390</v>
      </c>
      <c r="H24" s="35"/>
      <c r="I24" s="80">
        <f>SUM(I16-I22)</f>
        <v>2293</v>
      </c>
      <c r="J24" s="35"/>
      <c r="K24" s="80">
        <f>SUM(K16-K22)</f>
        <v>5830</v>
      </c>
    </row>
    <row r="25" spans="1:19" ht="21.95" customHeight="1">
      <c r="A25" s="11" t="s">
        <v>208</v>
      </c>
      <c r="C25" s="77"/>
      <c r="E25" s="131">
        <v>136</v>
      </c>
      <c r="G25" s="140">
        <v>304</v>
      </c>
      <c r="H25" s="35"/>
      <c r="I25" s="41">
        <v>0</v>
      </c>
      <c r="J25" s="35"/>
      <c r="K25" s="41">
        <v>0</v>
      </c>
    </row>
    <row r="26" spans="1:19" ht="21.95" customHeight="1">
      <c r="A26" s="13" t="s">
        <v>152</v>
      </c>
      <c r="B26" s="66"/>
      <c r="D26" s="66"/>
      <c r="E26" s="130">
        <f>SUM(E24:E25)</f>
        <v>16291</v>
      </c>
      <c r="F26" s="66"/>
      <c r="G26" s="139">
        <f>SUM(G24:G25)</f>
        <v>5694</v>
      </c>
      <c r="H26" s="35"/>
      <c r="I26" s="35">
        <f>SUM(I24:I25)</f>
        <v>2293</v>
      </c>
      <c r="J26" s="35"/>
      <c r="K26" s="35">
        <f>SUM(K24:K25)</f>
        <v>5830</v>
      </c>
    </row>
    <row r="27" spans="1:19" ht="21.95" customHeight="1">
      <c r="A27" s="12" t="s">
        <v>32</v>
      </c>
      <c r="B27" s="66"/>
      <c r="D27" s="66"/>
      <c r="E27" s="131">
        <v>-2144</v>
      </c>
      <c r="F27" s="66"/>
      <c r="G27" s="140">
        <v>-3353</v>
      </c>
      <c r="H27" s="35"/>
      <c r="I27" s="79">
        <v>-1851</v>
      </c>
      <c r="J27" s="35"/>
      <c r="K27" s="79">
        <v>-1914</v>
      </c>
    </row>
    <row r="28" spans="1:19" ht="21.95" customHeight="1">
      <c r="A28" s="13" t="s">
        <v>153</v>
      </c>
      <c r="B28" s="66"/>
      <c r="D28" s="66"/>
      <c r="E28" s="130">
        <f>E26+E27</f>
        <v>14147</v>
      </c>
      <c r="F28" s="66"/>
      <c r="G28" s="139">
        <f>G26+G27</f>
        <v>2341</v>
      </c>
      <c r="H28" s="35"/>
      <c r="I28" s="35">
        <f>I26+I27</f>
        <v>442</v>
      </c>
      <c r="J28" s="35"/>
      <c r="K28" s="35">
        <f>K26+K27</f>
        <v>3916</v>
      </c>
    </row>
    <row r="29" spans="1:19" ht="21.95" customHeight="1">
      <c r="A29" s="12" t="s">
        <v>242</v>
      </c>
      <c r="B29" s="66"/>
      <c r="C29" s="77">
        <v>19</v>
      </c>
      <c r="D29" s="66"/>
      <c r="E29" s="131">
        <v>-772</v>
      </c>
      <c r="F29" s="66"/>
      <c r="G29" s="140">
        <v>-198</v>
      </c>
      <c r="H29" s="80"/>
      <c r="I29" s="79">
        <v>-605</v>
      </c>
      <c r="J29" s="80"/>
      <c r="K29" s="79">
        <v>-1017</v>
      </c>
    </row>
    <row r="30" spans="1:19" ht="21.95" customHeight="1">
      <c r="A30" s="10" t="s">
        <v>154</v>
      </c>
      <c r="E30" s="135">
        <f>E28+E29</f>
        <v>13375</v>
      </c>
      <c r="G30" s="135">
        <f>G28+G29</f>
        <v>2143</v>
      </c>
      <c r="H30" s="80"/>
      <c r="I30" s="78">
        <f>I28+I29</f>
        <v>-163</v>
      </c>
      <c r="J30" s="80"/>
      <c r="K30" s="78">
        <f>K28+K29</f>
        <v>2899</v>
      </c>
    </row>
    <row r="31" spans="1:19" ht="21.95" customHeight="1">
      <c r="A31" s="10"/>
      <c r="E31" s="31"/>
      <c r="G31" s="31"/>
      <c r="H31" s="80"/>
      <c r="I31" s="80"/>
      <c r="J31" s="80"/>
      <c r="K31" s="80"/>
    </row>
    <row r="32" spans="1:19" s="51" customFormat="1" ht="21" customHeight="1">
      <c r="A32" s="5" t="s">
        <v>108</v>
      </c>
      <c r="B32" s="50"/>
      <c r="C32" s="8"/>
      <c r="D32" s="20"/>
      <c r="E32" s="20"/>
      <c r="F32" s="20"/>
      <c r="G32" s="20"/>
      <c r="H32" s="20"/>
      <c r="I32" s="20"/>
      <c r="J32" s="20"/>
      <c r="K32" s="20"/>
      <c r="M32" s="52"/>
      <c r="O32" s="52"/>
      <c r="Q32" s="52"/>
      <c r="S32" s="52"/>
    </row>
    <row r="33" spans="1:19" s="51" customFormat="1" ht="21" customHeight="1">
      <c r="A33" s="53" t="s">
        <v>109</v>
      </c>
      <c r="B33" s="50"/>
      <c r="C33" s="8"/>
      <c r="D33" s="20"/>
      <c r="E33" s="20"/>
      <c r="F33" s="20"/>
      <c r="G33" s="20"/>
      <c r="H33" s="20"/>
      <c r="I33" s="20"/>
      <c r="J33" s="20"/>
      <c r="K33" s="20"/>
      <c r="M33" s="52"/>
      <c r="O33" s="52"/>
      <c r="Q33" s="52"/>
      <c r="S33" s="52"/>
    </row>
    <row r="34" spans="1:19" s="51" customFormat="1" ht="21" customHeight="1">
      <c r="A34" s="8" t="s">
        <v>113</v>
      </c>
      <c r="B34" s="50"/>
      <c r="C34" s="8"/>
      <c r="D34" s="20"/>
      <c r="E34" s="20"/>
      <c r="F34" s="20"/>
      <c r="G34" s="20"/>
      <c r="H34" s="20"/>
      <c r="I34" s="20"/>
      <c r="J34" s="20"/>
      <c r="K34" s="20"/>
      <c r="M34" s="52"/>
      <c r="O34" s="52"/>
      <c r="Q34" s="52"/>
      <c r="S34" s="52"/>
    </row>
    <row r="35" spans="1:19" s="51" customFormat="1" ht="21" customHeight="1">
      <c r="A35" s="8" t="s">
        <v>112</v>
      </c>
      <c r="B35" s="50"/>
      <c r="C35" s="8"/>
      <c r="D35" s="20"/>
      <c r="E35" s="20">
        <v>-697</v>
      </c>
      <c r="F35" s="20"/>
      <c r="G35" s="20">
        <v>1224</v>
      </c>
      <c r="H35" s="20"/>
      <c r="I35" s="20">
        <v>0</v>
      </c>
      <c r="J35" s="20"/>
      <c r="K35" s="20">
        <v>0</v>
      </c>
      <c r="M35" s="52"/>
      <c r="O35" s="52"/>
      <c r="Q35" s="52"/>
      <c r="S35" s="52"/>
    </row>
    <row r="36" spans="1:19" s="51" customFormat="1" ht="21" customHeight="1">
      <c r="A36" s="53" t="s">
        <v>167</v>
      </c>
      <c r="B36" s="50"/>
      <c r="C36" s="8"/>
      <c r="D36" s="20"/>
      <c r="E36" s="20"/>
      <c r="F36" s="20"/>
      <c r="G36" s="20"/>
      <c r="H36" s="20"/>
      <c r="I36" s="20"/>
      <c r="J36" s="20"/>
      <c r="K36" s="20"/>
      <c r="M36" s="52"/>
      <c r="O36" s="52"/>
      <c r="Q36" s="52"/>
      <c r="S36" s="52"/>
    </row>
    <row r="37" spans="1:19" s="51" customFormat="1" ht="21" customHeight="1">
      <c r="A37" s="8" t="s">
        <v>168</v>
      </c>
      <c r="B37" s="50"/>
      <c r="C37" s="8"/>
      <c r="D37" s="20"/>
      <c r="E37" s="20"/>
      <c r="F37" s="20"/>
      <c r="G37" s="20"/>
      <c r="H37" s="20"/>
      <c r="I37" s="20"/>
      <c r="J37" s="20"/>
      <c r="K37" s="20"/>
      <c r="M37" s="52"/>
      <c r="O37" s="52"/>
      <c r="Q37" s="52"/>
      <c r="S37" s="52"/>
    </row>
    <row r="38" spans="1:19" s="51" customFormat="1" ht="21" customHeight="1">
      <c r="A38" s="8" t="s">
        <v>169</v>
      </c>
      <c r="B38" s="50"/>
      <c r="C38" s="8"/>
      <c r="D38" s="20"/>
      <c r="E38" s="41">
        <v>50</v>
      </c>
      <c r="F38" s="20"/>
      <c r="G38" s="41">
        <v>0</v>
      </c>
      <c r="H38" s="20"/>
      <c r="I38" s="41">
        <v>0</v>
      </c>
      <c r="J38" s="20"/>
      <c r="K38" s="41">
        <v>0</v>
      </c>
      <c r="M38" s="52"/>
      <c r="O38" s="52"/>
      <c r="Q38" s="52"/>
      <c r="S38" s="52"/>
    </row>
    <row r="39" spans="1:19" s="51" customFormat="1" ht="21" customHeight="1">
      <c r="A39" s="5" t="s">
        <v>46</v>
      </c>
      <c r="B39" s="50"/>
      <c r="C39" s="8"/>
      <c r="E39" s="41">
        <f>SUM(E35:E38)</f>
        <v>-647</v>
      </c>
      <c r="F39" s="20"/>
      <c r="G39" s="41">
        <f>SUM(G35:G38)</f>
        <v>1224</v>
      </c>
      <c r="H39" s="20"/>
      <c r="I39" s="41">
        <f>SUM(I35:I38)</f>
        <v>0</v>
      </c>
      <c r="J39" s="20"/>
      <c r="K39" s="41">
        <f>SUM(K35:K38)</f>
        <v>0</v>
      </c>
      <c r="M39" s="52"/>
      <c r="O39" s="52"/>
      <c r="Q39" s="52"/>
      <c r="S39" s="52"/>
    </row>
    <row r="40" spans="1:19" s="51" customFormat="1" ht="21" customHeight="1">
      <c r="A40" s="8"/>
      <c r="B40" s="50"/>
      <c r="C40" s="8"/>
      <c r="E40" s="20"/>
      <c r="F40" s="20"/>
      <c r="G40" s="20"/>
      <c r="H40" s="20"/>
      <c r="I40" s="20"/>
      <c r="J40" s="20"/>
      <c r="K40" s="20"/>
      <c r="M40" s="52"/>
      <c r="O40" s="52"/>
      <c r="Q40" s="52"/>
      <c r="S40" s="52"/>
    </row>
    <row r="41" spans="1:19" s="51" customFormat="1" ht="21" customHeight="1" thickBot="1">
      <c r="A41" s="5" t="s">
        <v>47</v>
      </c>
      <c r="B41" s="50"/>
      <c r="C41" s="8"/>
      <c r="E41" s="54">
        <f>E30+E39</f>
        <v>12728</v>
      </c>
      <c r="F41" s="20"/>
      <c r="G41" s="54">
        <f>G30+G39</f>
        <v>3367</v>
      </c>
      <c r="H41" s="20"/>
      <c r="I41" s="54">
        <f>I30+I39</f>
        <v>-163</v>
      </c>
      <c r="J41" s="20"/>
      <c r="K41" s="54">
        <f>K30+K39</f>
        <v>2899</v>
      </c>
      <c r="M41" s="52"/>
      <c r="O41" s="52"/>
      <c r="Q41" s="52"/>
      <c r="S41" s="52"/>
    </row>
    <row r="42" spans="1:19" s="51" customFormat="1" ht="21" customHeight="1" thickTop="1">
      <c r="A42" s="5"/>
      <c r="B42" s="50"/>
      <c r="C42" s="8"/>
      <c r="E42" s="20"/>
      <c r="F42" s="20"/>
      <c r="G42" s="20"/>
      <c r="H42" s="20"/>
      <c r="I42" s="20"/>
      <c r="J42" s="20"/>
      <c r="K42" s="20"/>
      <c r="M42" s="52"/>
      <c r="O42" s="52"/>
      <c r="Q42" s="52"/>
      <c r="S42" s="52"/>
    </row>
    <row r="43" spans="1:19" s="51" customFormat="1" ht="21" customHeight="1">
      <c r="A43" s="5"/>
      <c r="B43" s="50"/>
      <c r="C43" s="8"/>
      <c r="E43" s="20"/>
      <c r="F43" s="20"/>
      <c r="G43" s="20"/>
      <c r="H43" s="20"/>
      <c r="I43" s="20"/>
      <c r="J43" s="20"/>
      <c r="K43" s="20"/>
      <c r="M43" s="52"/>
      <c r="O43" s="52"/>
      <c r="Q43" s="52"/>
      <c r="S43" s="52"/>
    </row>
    <row r="44" spans="1:19" ht="21.75" customHeight="1">
      <c r="A44" s="11" t="s">
        <v>11</v>
      </c>
    </row>
    <row r="45" spans="1:19" ht="21.95" customHeight="1">
      <c r="L45" s="62" t="s">
        <v>44</v>
      </c>
    </row>
    <row r="46" spans="1:19" s="66" customFormat="1" ht="21.95" customHeight="1">
      <c r="A46" s="9" t="s">
        <v>81</v>
      </c>
      <c r="B46" s="63"/>
      <c r="C46" s="64"/>
      <c r="D46" s="63"/>
      <c r="E46" s="60"/>
      <c r="F46" s="63"/>
      <c r="G46" s="65"/>
    </row>
    <row r="47" spans="1:19" s="66" customFormat="1" ht="21.95" customHeight="1">
      <c r="A47" s="15" t="s">
        <v>134</v>
      </c>
      <c r="B47" s="63"/>
      <c r="C47" s="64"/>
      <c r="D47" s="63"/>
      <c r="E47" s="60"/>
      <c r="F47" s="63"/>
      <c r="G47" s="65"/>
      <c r="H47" s="65"/>
      <c r="I47" s="65"/>
      <c r="J47" s="65"/>
      <c r="K47" s="65"/>
    </row>
    <row r="48" spans="1:19" s="66" customFormat="1" ht="21.95" customHeight="1">
      <c r="A48" s="15" t="s">
        <v>188</v>
      </c>
      <c r="B48" s="63"/>
      <c r="C48" s="64"/>
      <c r="D48" s="63"/>
      <c r="E48" s="60"/>
      <c r="F48" s="63"/>
      <c r="G48" s="65"/>
      <c r="H48" s="65"/>
      <c r="I48" s="65"/>
      <c r="J48" s="65"/>
      <c r="K48" s="65"/>
    </row>
    <row r="49" spans="1:19" s="66" customFormat="1" ht="21.95" customHeight="1">
      <c r="A49" s="15"/>
      <c r="B49" s="63"/>
      <c r="C49" s="64"/>
      <c r="D49" s="63"/>
      <c r="E49" s="60"/>
      <c r="F49" s="63"/>
      <c r="G49" s="65"/>
      <c r="H49" s="65"/>
      <c r="I49" s="65"/>
      <c r="J49" s="65"/>
      <c r="K49" s="67" t="s">
        <v>38</v>
      </c>
    </row>
    <row r="50" spans="1:19" s="68" customFormat="1" ht="21.95" customHeight="1">
      <c r="B50" s="69"/>
      <c r="C50" s="70"/>
      <c r="D50" s="69"/>
      <c r="E50" s="134"/>
      <c r="F50" s="42" t="s">
        <v>39</v>
      </c>
      <c r="G50" s="71"/>
      <c r="H50" s="72"/>
      <c r="I50" s="73"/>
      <c r="J50" s="42" t="s">
        <v>40</v>
      </c>
      <c r="K50" s="74"/>
    </row>
    <row r="51" spans="1:19" s="66" customFormat="1" ht="21.95" customHeight="1">
      <c r="B51" s="63"/>
      <c r="C51" s="58" t="s">
        <v>1</v>
      </c>
      <c r="D51" s="21"/>
      <c r="E51" s="59">
        <v>2562</v>
      </c>
      <c r="F51" s="43"/>
      <c r="G51" s="59">
        <v>2561</v>
      </c>
      <c r="H51" s="75"/>
      <c r="I51" s="59">
        <v>2562</v>
      </c>
      <c r="J51" s="43"/>
      <c r="K51" s="59">
        <v>2561</v>
      </c>
    </row>
    <row r="52" spans="1:19" ht="21.95" customHeight="1">
      <c r="A52" s="6" t="s">
        <v>122</v>
      </c>
      <c r="E52" s="31"/>
      <c r="G52" s="80"/>
      <c r="H52" s="80"/>
      <c r="I52" s="80"/>
      <c r="J52" s="80"/>
      <c r="K52" s="80"/>
    </row>
    <row r="53" spans="1:19" ht="21.95" customHeight="1" thickBot="1">
      <c r="A53" s="7" t="s">
        <v>110</v>
      </c>
      <c r="C53" s="38"/>
      <c r="E53" s="31">
        <v>12691</v>
      </c>
      <c r="G53" s="31">
        <v>2686</v>
      </c>
      <c r="H53" s="80"/>
      <c r="I53" s="81">
        <f>I30</f>
        <v>-163</v>
      </c>
      <c r="J53" s="80"/>
      <c r="K53" s="81">
        <f>K30</f>
        <v>2899</v>
      </c>
    </row>
    <row r="54" spans="1:19" ht="21.95" customHeight="1" thickTop="1">
      <c r="A54" s="7" t="s">
        <v>127</v>
      </c>
      <c r="E54" s="31"/>
      <c r="G54" s="31"/>
      <c r="H54" s="80"/>
      <c r="I54" s="80"/>
      <c r="J54" s="80"/>
      <c r="K54" s="80"/>
    </row>
    <row r="55" spans="1:19" ht="21.95" customHeight="1">
      <c r="A55" s="7" t="s">
        <v>128</v>
      </c>
      <c r="C55" s="38"/>
      <c r="E55" s="131">
        <v>684</v>
      </c>
      <c r="G55" s="140">
        <v>-543</v>
      </c>
      <c r="H55" s="80"/>
      <c r="I55" s="80"/>
      <c r="J55" s="80"/>
      <c r="K55" s="80"/>
    </row>
    <row r="56" spans="1:19" ht="21.95" customHeight="1" thickBot="1">
      <c r="A56" s="6"/>
      <c r="E56" s="34">
        <f>SUM(E53:E55)</f>
        <v>13375</v>
      </c>
      <c r="G56" s="34">
        <f>SUM(G53:G55)</f>
        <v>2143</v>
      </c>
      <c r="H56" s="80"/>
      <c r="I56" s="80"/>
      <c r="J56" s="80"/>
      <c r="K56" s="80"/>
    </row>
    <row r="57" spans="1:19" ht="21.95" customHeight="1" thickTop="1">
      <c r="A57" s="6"/>
      <c r="E57" s="31"/>
      <c r="G57" s="31"/>
      <c r="H57" s="80"/>
      <c r="I57" s="80"/>
      <c r="J57" s="80"/>
      <c r="K57" s="80"/>
    </row>
    <row r="58" spans="1:19" s="26" customFormat="1" ht="21" customHeight="1">
      <c r="A58" s="5" t="s">
        <v>111</v>
      </c>
      <c r="C58" s="50"/>
      <c r="F58" s="45"/>
      <c r="H58" s="45"/>
      <c r="J58" s="45"/>
      <c r="M58" s="52"/>
      <c r="O58" s="52"/>
      <c r="Q58" s="52"/>
      <c r="S58" s="52"/>
    </row>
    <row r="59" spans="1:19" s="8" customFormat="1" ht="21" customHeight="1" thickBot="1">
      <c r="A59" s="8" t="s">
        <v>110</v>
      </c>
      <c r="B59" s="50"/>
      <c r="E59" s="20">
        <v>12036</v>
      </c>
      <c r="F59" s="20"/>
      <c r="G59" s="20">
        <v>3910</v>
      </c>
      <c r="H59" s="20"/>
      <c r="I59" s="54">
        <f>SUM(I53)</f>
        <v>-163</v>
      </c>
      <c r="J59" s="20"/>
      <c r="K59" s="54">
        <f>SUM(K53)</f>
        <v>2899</v>
      </c>
      <c r="M59" s="52"/>
      <c r="O59" s="52"/>
      <c r="Q59" s="52"/>
      <c r="S59" s="52"/>
    </row>
    <row r="60" spans="1:19" s="8" customFormat="1" ht="21" customHeight="1" thickTop="1">
      <c r="A60" s="7" t="s">
        <v>127</v>
      </c>
      <c r="B60" s="50"/>
      <c r="E60" s="20"/>
      <c r="F60" s="20"/>
      <c r="G60" s="20"/>
      <c r="H60" s="20"/>
      <c r="I60" s="20"/>
      <c r="J60" s="20"/>
      <c r="K60" s="20"/>
      <c r="M60" s="52"/>
      <c r="O60" s="52"/>
      <c r="Q60" s="52"/>
      <c r="S60" s="52"/>
    </row>
    <row r="61" spans="1:19" s="8" customFormat="1" ht="21" customHeight="1">
      <c r="A61" s="7" t="s">
        <v>128</v>
      </c>
      <c r="B61" s="50"/>
      <c r="E61" s="41">
        <v>692</v>
      </c>
      <c r="F61" s="20"/>
      <c r="G61" s="41">
        <v>-543</v>
      </c>
      <c r="H61" s="20"/>
      <c r="I61" s="55"/>
      <c r="J61" s="20"/>
      <c r="K61" s="55"/>
      <c r="M61" s="52"/>
      <c r="O61" s="52"/>
      <c r="Q61" s="52"/>
      <c r="S61" s="52"/>
    </row>
    <row r="62" spans="1:19" s="8" customFormat="1" ht="21" customHeight="1" thickBot="1">
      <c r="A62" s="5"/>
      <c r="B62" s="50"/>
      <c r="E62" s="56">
        <f>SUM(E59:E61)</f>
        <v>12728</v>
      </c>
      <c r="F62" s="20"/>
      <c r="G62" s="56">
        <f>SUM(G59:G61)</f>
        <v>3367</v>
      </c>
      <c r="H62" s="20"/>
      <c r="I62" s="20"/>
      <c r="J62" s="20"/>
      <c r="K62" s="20"/>
      <c r="M62" s="52"/>
      <c r="O62" s="52"/>
      <c r="Q62" s="52"/>
      <c r="S62" s="52"/>
    </row>
    <row r="63" spans="1:19" s="66" customFormat="1" ht="21.95" customHeight="1" thickTop="1">
      <c r="A63" s="15"/>
      <c r="B63" s="63"/>
      <c r="C63" s="64"/>
      <c r="D63" s="63"/>
      <c r="E63" s="60"/>
      <c r="F63" s="63"/>
      <c r="G63" s="60"/>
      <c r="H63" s="65"/>
      <c r="I63" s="65"/>
      <c r="J63" s="65"/>
      <c r="K63" s="67" t="s">
        <v>76</v>
      </c>
    </row>
    <row r="64" spans="1:19" s="66" customFormat="1" ht="21.95" customHeight="1">
      <c r="A64" s="10" t="s">
        <v>155</v>
      </c>
      <c r="B64" s="63"/>
      <c r="C64" s="77">
        <v>23</v>
      </c>
      <c r="D64" s="63"/>
      <c r="E64" s="60"/>
      <c r="F64" s="63"/>
      <c r="G64" s="60"/>
      <c r="H64" s="65"/>
      <c r="I64" s="65"/>
      <c r="J64" s="65"/>
      <c r="K64" s="67"/>
    </row>
    <row r="65" spans="1:12" ht="21.95" customHeight="1">
      <c r="A65" s="10" t="s">
        <v>156</v>
      </c>
      <c r="C65" s="38"/>
      <c r="G65" s="26"/>
    </row>
    <row r="66" spans="1:12" ht="21.95" customHeight="1" thickBot="1">
      <c r="A66" s="11" t="s">
        <v>157</v>
      </c>
      <c r="E66" s="125">
        <v>2.8000000000000001E-2</v>
      </c>
      <c r="F66" s="126"/>
      <c r="G66" s="125">
        <v>6.0000000000000001E-3</v>
      </c>
      <c r="H66" s="82"/>
      <c r="I66" s="170">
        <v>-4.0000000000000002E-4</v>
      </c>
      <c r="J66" s="82"/>
      <c r="K66" s="127">
        <v>7.0000000000000001E-3</v>
      </c>
    </row>
    <row r="67" spans="1:12" ht="21.95" customHeight="1" thickTop="1">
      <c r="E67" s="138"/>
      <c r="F67" s="126"/>
      <c r="G67" s="138"/>
      <c r="H67" s="82"/>
      <c r="I67" s="83"/>
      <c r="J67" s="82"/>
      <c r="K67" s="83"/>
    </row>
    <row r="68" spans="1:12" ht="21.95" customHeight="1">
      <c r="A68" s="11" t="s">
        <v>11</v>
      </c>
    </row>
    <row r="69" spans="1:12" ht="21.95" customHeight="1">
      <c r="L69" s="62" t="s">
        <v>44</v>
      </c>
    </row>
    <row r="70" spans="1:12" s="66" customFormat="1" ht="21.95" customHeight="1">
      <c r="A70" s="9" t="s">
        <v>81</v>
      </c>
      <c r="B70" s="63"/>
      <c r="C70" s="64"/>
      <c r="D70" s="63"/>
      <c r="E70" s="60"/>
      <c r="F70" s="63"/>
      <c r="G70" s="65"/>
    </row>
    <row r="71" spans="1:12" s="66" customFormat="1" ht="21.95" customHeight="1">
      <c r="A71" s="15" t="s">
        <v>43</v>
      </c>
      <c r="B71" s="63"/>
      <c r="C71" s="64"/>
      <c r="D71" s="63"/>
      <c r="E71" s="60"/>
      <c r="F71" s="63"/>
      <c r="G71" s="65"/>
      <c r="H71" s="65"/>
      <c r="I71" s="65"/>
      <c r="J71" s="65"/>
      <c r="K71" s="65"/>
    </row>
    <row r="72" spans="1:12" s="66" customFormat="1" ht="21.95" customHeight="1">
      <c r="A72" s="15" t="s">
        <v>185</v>
      </c>
      <c r="B72" s="63"/>
      <c r="C72" s="64"/>
      <c r="D72" s="63"/>
      <c r="E72" s="60"/>
      <c r="F72" s="63"/>
      <c r="G72" s="65"/>
      <c r="H72" s="65"/>
      <c r="I72" s="65"/>
      <c r="J72" s="65"/>
      <c r="K72" s="65"/>
    </row>
    <row r="73" spans="1:12" s="66" customFormat="1" ht="21.95" customHeight="1">
      <c r="A73" s="15"/>
      <c r="B73" s="63"/>
      <c r="C73" s="64"/>
      <c r="D73" s="63"/>
      <c r="E73" s="60"/>
      <c r="F73" s="63"/>
      <c r="G73" s="65"/>
      <c r="H73" s="65"/>
      <c r="I73" s="65"/>
      <c r="J73" s="65"/>
      <c r="K73" s="67" t="s">
        <v>38</v>
      </c>
    </row>
    <row r="74" spans="1:12" s="68" customFormat="1" ht="21.95" customHeight="1">
      <c r="B74" s="69"/>
      <c r="C74" s="70"/>
      <c r="D74" s="69"/>
      <c r="E74" s="134"/>
      <c r="F74" s="42" t="s">
        <v>39</v>
      </c>
      <c r="G74" s="71"/>
      <c r="H74" s="72"/>
      <c r="I74" s="73"/>
      <c r="J74" s="42" t="s">
        <v>40</v>
      </c>
      <c r="K74" s="74"/>
    </row>
    <row r="75" spans="1:12" s="66" customFormat="1" ht="21.95" customHeight="1">
      <c r="B75" s="63"/>
      <c r="C75" s="58" t="s">
        <v>1</v>
      </c>
      <c r="D75" s="21"/>
      <c r="E75" s="59">
        <v>2562</v>
      </c>
      <c r="F75" s="43"/>
      <c r="G75" s="59">
        <v>2561</v>
      </c>
      <c r="H75" s="75"/>
      <c r="I75" s="59">
        <v>2562</v>
      </c>
      <c r="J75" s="43"/>
      <c r="K75" s="59">
        <v>2561</v>
      </c>
    </row>
    <row r="76" spans="1:12" s="66" customFormat="1" ht="21.95" customHeight="1">
      <c r="A76" s="10" t="s">
        <v>135</v>
      </c>
      <c r="B76" s="63"/>
      <c r="C76" s="21"/>
      <c r="D76" s="21"/>
      <c r="E76" s="93"/>
      <c r="F76" s="43"/>
      <c r="G76" s="93"/>
      <c r="H76" s="75"/>
      <c r="I76" s="93"/>
      <c r="J76" s="43"/>
      <c r="K76" s="93"/>
    </row>
    <row r="77" spans="1:12" ht="21.95" customHeight="1">
      <c r="A77" s="10" t="s">
        <v>26</v>
      </c>
    </row>
    <row r="78" spans="1:12" ht="21.95" customHeight="1">
      <c r="A78" s="12" t="s">
        <v>45</v>
      </c>
      <c r="B78" s="76"/>
      <c r="C78" s="77">
        <v>4</v>
      </c>
      <c r="D78" s="76"/>
      <c r="E78" s="130">
        <v>605507</v>
      </c>
      <c r="F78" s="76"/>
      <c r="G78" s="139">
        <v>528400</v>
      </c>
      <c r="H78" s="35"/>
      <c r="I78" s="35">
        <v>335970</v>
      </c>
      <c r="J78" s="35"/>
      <c r="K78" s="35">
        <v>343176</v>
      </c>
    </row>
    <row r="79" spans="1:12" ht="21.95" customHeight="1">
      <c r="A79" s="12" t="s">
        <v>174</v>
      </c>
      <c r="B79" s="76"/>
      <c r="C79" s="77"/>
      <c r="D79" s="76"/>
      <c r="E79" s="130">
        <v>57352</v>
      </c>
      <c r="F79" s="76"/>
      <c r="G79" s="139">
        <v>31153</v>
      </c>
      <c r="H79" s="35"/>
      <c r="I79" s="100">
        <v>0</v>
      </c>
      <c r="J79" s="35"/>
      <c r="K79" s="100">
        <v>0</v>
      </c>
    </row>
    <row r="80" spans="1:12" ht="21.95" customHeight="1">
      <c r="A80" s="12" t="s">
        <v>27</v>
      </c>
      <c r="B80" s="76"/>
      <c r="C80" s="77"/>
      <c r="D80" s="76"/>
      <c r="E80" s="139"/>
      <c r="F80" s="76"/>
      <c r="G80" s="139"/>
      <c r="H80" s="35"/>
      <c r="I80" s="100"/>
      <c r="J80" s="35"/>
      <c r="K80" s="100"/>
    </row>
    <row r="81" spans="1:11" ht="21.95" customHeight="1">
      <c r="A81" s="12" t="s">
        <v>199</v>
      </c>
      <c r="B81" s="76"/>
      <c r="C81" s="77">
        <v>4</v>
      </c>
      <c r="D81" s="76"/>
      <c r="E81" s="139">
        <v>2238</v>
      </c>
      <c r="F81" s="76"/>
      <c r="G81" s="100">
        <v>0</v>
      </c>
      <c r="H81" s="35"/>
      <c r="I81" s="139">
        <v>2238</v>
      </c>
      <c r="J81" s="35"/>
      <c r="K81" s="100">
        <v>0</v>
      </c>
    </row>
    <row r="82" spans="1:11" ht="21.95" customHeight="1">
      <c r="A82" s="12" t="s">
        <v>203</v>
      </c>
      <c r="B82" s="76"/>
      <c r="C82" s="77">
        <v>10</v>
      </c>
      <c r="D82" s="76"/>
      <c r="E82" s="139">
        <v>11151</v>
      </c>
      <c r="F82" s="76"/>
      <c r="G82" s="100">
        <v>0</v>
      </c>
      <c r="H82" s="35"/>
      <c r="I82" s="100">
        <v>0</v>
      </c>
      <c r="J82" s="35"/>
      <c r="K82" s="100">
        <v>0</v>
      </c>
    </row>
    <row r="83" spans="1:11" ht="21.95" customHeight="1">
      <c r="A83" s="12" t="s">
        <v>197</v>
      </c>
      <c r="B83" s="76"/>
      <c r="C83" s="77">
        <v>4</v>
      </c>
      <c r="D83" s="76"/>
      <c r="E83" s="100">
        <v>0</v>
      </c>
      <c r="F83" s="76"/>
      <c r="G83" s="100">
        <v>0</v>
      </c>
      <c r="H83" s="35"/>
      <c r="I83" s="166">
        <v>1414</v>
      </c>
      <c r="J83" s="35"/>
      <c r="K83" s="100">
        <v>0</v>
      </c>
    </row>
    <row r="84" spans="1:11" ht="21.95" customHeight="1">
      <c r="A84" s="12" t="s">
        <v>198</v>
      </c>
      <c r="B84" s="76"/>
      <c r="C84" s="77">
        <v>4</v>
      </c>
      <c r="D84" s="76"/>
      <c r="E84" s="130">
        <v>5163</v>
      </c>
      <c r="F84" s="76"/>
      <c r="G84" s="139">
        <v>8335</v>
      </c>
      <c r="H84" s="35"/>
      <c r="I84" s="35">
        <v>4989</v>
      </c>
      <c r="J84" s="35"/>
      <c r="K84" s="35">
        <v>3290</v>
      </c>
    </row>
    <row r="85" spans="1:11" ht="21.95" customHeight="1">
      <c r="A85" s="10" t="s">
        <v>28</v>
      </c>
      <c r="E85" s="135">
        <f>SUM(E78:E84)</f>
        <v>681411</v>
      </c>
      <c r="G85" s="135">
        <f>SUM(G78:G84)</f>
        <v>567888</v>
      </c>
      <c r="H85" s="35"/>
      <c r="I85" s="78">
        <f>SUM(I78:I84)</f>
        <v>344611</v>
      </c>
      <c r="J85" s="35"/>
      <c r="K85" s="78">
        <f>SUM(K78:K84)</f>
        <v>346466</v>
      </c>
    </row>
    <row r="86" spans="1:11" ht="21.95" customHeight="1">
      <c r="A86" s="10" t="s">
        <v>29</v>
      </c>
      <c r="E86" s="130"/>
      <c r="G86" s="139"/>
      <c r="H86" s="35"/>
      <c r="I86" s="35"/>
      <c r="J86" s="35"/>
      <c r="K86" s="35"/>
    </row>
    <row r="87" spans="1:11" ht="21.95" customHeight="1">
      <c r="A87" s="12" t="s">
        <v>36</v>
      </c>
      <c r="B87" s="76"/>
      <c r="C87" s="77">
        <v>4</v>
      </c>
      <c r="D87" s="76"/>
      <c r="E87" s="130">
        <v>483206</v>
      </c>
      <c r="F87" s="76"/>
      <c r="G87" s="139">
        <v>425190</v>
      </c>
      <c r="H87" s="35"/>
      <c r="I87" s="35">
        <v>263975</v>
      </c>
      <c r="J87" s="35"/>
      <c r="K87" s="35">
        <v>270498</v>
      </c>
    </row>
    <row r="88" spans="1:11" ht="21.95" customHeight="1">
      <c r="A88" s="12" t="s">
        <v>175</v>
      </c>
      <c r="B88" s="76"/>
      <c r="C88" s="77">
        <v>4</v>
      </c>
      <c r="D88" s="76"/>
      <c r="E88" s="130">
        <v>44060</v>
      </c>
      <c r="F88" s="76"/>
      <c r="G88" s="139">
        <v>24980</v>
      </c>
      <c r="H88" s="35"/>
      <c r="I88" s="100">
        <v>0</v>
      </c>
      <c r="J88" s="35"/>
      <c r="K88" s="100">
        <v>0</v>
      </c>
    </row>
    <row r="89" spans="1:11" ht="21.95" customHeight="1">
      <c r="A89" s="12" t="s">
        <v>231</v>
      </c>
      <c r="B89" s="76"/>
      <c r="C89" s="77"/>
      <c r="D89" s="76"/>
      <c r="E89" s="130">
        <v>26866</v>
      </c>
      <c r="F89" s="76"/>
      <c r="G89" s="139">
        <v>21991</v>
      </c>
      <c r="H89" s="35"/>
      <c r="I89" s="35">
        <v>17026</v>
      </c>
      <c r="J89" s="35"/>
      <c r="K89" s="35">
        <v>16456</v>
      </c>
    </row>
    <row r="90" spans="1:11" ht="21.95" customHeight="1">
      <c r="A90" s="12" t="s">
        <v>30</v>
      </c>
      <c r="B90" s="76"/>
      <c r="C90" s="77">
        <v>4</v>
      </c>
      <c r="D90" s="76"/>
      <c r="E90" s="31">
        <v>111081</v>
      </c>
      <c r="F90" s="164"/>
      <c r="G90" s="31">
        <v>91207</v>
      </c>
      <c r="H90" s="80"/>
      <c r="I90" s="80">
        <v>58397</v>
      </c>
      <c r="J90" s="80"/>
      <c r="K90" s="80">
        <v>54293</v>
      </c>
    </row>
    <row r="91" spans="1:11" ht="21.95" customHeight="1">
      <c r="A91" s="12" t="s">
        <v>200</v>
      </c>
      <c r="B91" s="76"/>
      <c r="C91" s="77" t="s">
        <v>232</v>
      </c>
      <c r="D91" s="76"/>
      <c r="E91" s="163">
        <v>7452</v>
      </c>
      <c r="F91" s="76"/>
      <c r="G91" s="100">
        <v>0</v>
      </c>
      <c r="H91" s="35"/>
      <c r="I91" s="100">
        <v>0</v>
      </c>
      <c r="J91" s="35"/>
      <c r="K91" s="100">
        <v>0</v>
      </c>
    </row>
    <row r="92" spans="1:11" ht="21.95" customHeight="1">
      <c r="A92" s="10" t="s">
        <v>31</v>
      </c>
      <c r="E92" s="135">
        <f>SUM(E87:E91)</f>
        <v>672665</v>
      </c>
      <c r="G92" s="135">
        <f>SUM(G87:G91)</f>
        <v>563368</v>
      </c>
      <c r="H92" s="35"/>
      <c r="I92" s="78">
        <f>SUM(I87:I91)</f>
        <v>339398</v>
      </c>
      <c r="J92" s="35"/>
      <c r="K92" s="78">
        <f>SUM(K87:K91)</f>
        <v>341247</v>
      </c>
    </row>
    <row r="93" spans="1:11" ht="21.95" customHeight="1">
      <c r="A93" s="10" t="s">
        <v>218</v>
      </c>
      <c r="E93" s="31"/>
      <c r="G93" s="31"/>
      <c r="H93" s="35"/>
      <c r="I93" s="80"/>
      <c r="J93" s="35"/>
      <c r="K93" s="80"/>
    </row>
    <row r="94" spans="1:11" ht="21.95" customHeight="1">
      <c r="A94" s="10" t="s">
        <v>219</v>
      </c>
      <c r="E94" s="31">
        <f>SUM(E85-E92)</f>
        <v>8746</v>
      </c>
      <c r="G94" s="31">
        <f>SUM(G85-G92)</f>
        <v>4520</v>
      </c>
      <c r="H94" s="35"/>
      <c r="I94" s="80">
        <f>SUM(I85-I92)</f>
        <v>5213</v>
      </c>
      <c r="J94" s="35"/>
      <c r="K94" s="80">
        <f>SUM(K85-K92)</f>
        <v>5219</v>
      </c>
    </row>
    <row r="95" spans="1:11" ht="21.95" customHeight="1">
      <c r="A95" s="11" t="s">
        <v>208</v>
      </c>
      <c r="C95" s="77"/>
      <c r="E95" s="131">
        <v>333</v>
      </c>
      <c r="G95" s="140">
        <v>306</v>
      </c>
      <c r="H95" s="35"/>
      <c r="I95" s="41">
        <v>0</v>
      </c>
      <c r="J95" s="35"/>
      <c r="K95" s="41">
        <v>0</v>
      </c>
    </row>
    <row r="96" spans="1:11" ht="21.95" customHeight="1">
      <c r="A96" s="13" t="s">
        <v>152</v>
      </c>
      <c r="B96" s="66"/>
      <c r="D96" s="66"/>
      <c r="E96" s="130">
        <f>SUM(E94:E95)</f>
        <v>9079</v>
      </c>
      <c r="F96" s="66"/>
      <c r="G96" s="139">
        <f>SUM(G94:G95)</f>
        <v>4826</v>
      </c>
      <c r="H96" s="35"/>
      <c r="I96" s="35">
        <f>SUM(I94:I95)</f>
        <v>5213</v>
      </c>
      <c r="J96" s="35"/>
      <c r="K96" s="35">
        <f>SUM(K94:K95)</f>
        <v>5219</v>
      </c>
    </row>
    <row r="97" spans="1:19" ht="21.95" customHeight="1">
      <c r="A97" s="12" t="s">
        <v>32</v>
      </c>
      <c r="B97" s="66"/>
      <c r="D97" s="66"/>
      <c r="E97" s="131">
        <v>-5604</v>
      </c>
      <c r="F97" s="66"/>
      <c r="G97" s="140">
        <v>-6540</v>
      </c>
      <c r="H97" s="35"/>
      <c r="I97" s="79">
        <v>-3539</v>
      </c>
      <c r="J97" s="35"/>
      <c r="K97" s="79">
        <v>-3817</v>
      </c>
    </row>
    <row r="98" spans="1:19" ht="21.95" customHeight="1">
      <c r="A98" s="13" t="s">
        <v>158</v>
      </c>
      <c r="B98" s="66"/>
      <c r="D98" s="66"/>
      <c r="E98" s="130">
        <f>E96+E97</f>
        <v>3475</v>
      </c>
      <c r="F98" s="66"/>
      <c r="G98" s="139">
        <f>G96+G97</f>
        <v>-1714</v>
      </c>
      <c r="H98" s="35"/>
      <c r="I98" s="35">
        <f>I96+I97</f>
        <v>1674</v>
      </c>
      <c r="J98" s="35"/>
      <c r="K98" s="35">
        <f>K96+K97</f>
        <v>1402</v>
      </c>
    </row>
    <row r="99" spans="1:19" ht="21.95" customHeight="1">
      <c r="A99" s="12" t="s">
        <v>209</v>
      </c>
      <c r="B99" s="66"/>
      <c r="C99" s="77">
        <v>19</v>
      </c>
      <c r="D99" s="66"/>
      <c r="E99" s="131">
        <v>656</v>
      </c>
      <c r="F99" s="66"/>
      <c r="G99" s="140">
        <v>-643</v>
      </c>
      <c r="H99" s="80"/>
      <c r="I99" s="79">
        <v>-692</v>
      </c>
      <c r="J99" s="80"/>
      <c r="K99" s="79">
        <v>-1268</v>
      </c>
    </row>
    <row r="100" spans="1:19" ht="21.95" customHeight="1">
      <c r="A100" s="10" t="s">
        <v>154</v>
      </c>
      <c r="E100" s="135">
        <f>E98+E99</f>
        <v>4131</v>
      </c>
      <c r="G100" s="135">
        <f>G98+G99</f>
        <v>-2357</v>
      </c>
      <c r="H100" s="80"/>
      <c r="I100" s="78">
        <f>I98+I99</f>
        <v>982</v>
      </c>
      <c r="J100" s="80"/>
      <c r="K100" s="78">
        <f>K98+K99</f>
        <v>134</v>
      </c>
    </row>
    <row r="101" spans="1:19" ht="21.95" customHeight="1">
      <c r="A101" s="10"/>
      <c r="E101" s="31"/>
      <c r="G101" s="31"/>
      <c r="H101" s="80"/>
      <c r="I101" s="80"/>
      <c r="J101" s="80"/>
      <c r="K101" s="80"/>
    </row>
    <row r="102" spans="1:19" s="51" customFormat="1" ht="21" customHeight="1">
      <c r="A102" s="5" t="s">
        <v>108</v>
      </c>
      <c r="B102" s="50"/>
      <c r="C102" s="8"/>
      <c r="D102" s="20"/>
      <c r="E102" s="20"/>
      <c r="F102" s="20"/>
      <c r="G102" s="20"/>
      <c r="H102" s="20"/>
      <c r="I102" s="20"/>
      <c r="J102" s="20"/>
      <c r="K102" s="20"/>
      <c r="M102" s="52"/>
      <c r="O102" s="52"/>
      <c r="Q102" s="52"/>
      <c r="S102" s="52"/>
    </row>
    <row r="103" spans="1:19" s="51" customFormat="1" ht="21" customHeight="1">
      <c r="A103" s="53" t="s">
        <v>109</v>
      </c>
      <c r="B103" s="50"/>
      <c r="C103" s="8"/>
      <c r="D103" s="20"/>
      <c r="E103" s="20"/>
      <c r="F103" s="20"/>
      <c r="G103" s="20"/>
      <c r="H103" s="20"/>
      <c r="I103" s="20"/>
      <c r="J103" s="20"/>
      <c r="K103" s="20"/>
      <c r="M103" s="52"/>
      <c r="O103" s="52"/>
      <c r="Q103" s="52"/>
      <c r="S103" s="52"/>
    </row>
    <row r="104" spans="1:19" s="51" customFormat="1" ht="21" customHeight="1">
      <c r="A104" s="8" t="s">
        <v>113</v>
      </c>
      <c r="B104" s="50"/>
      <c r="C104" s="8"/>
      <c r="D104" s="20"/>
      <c r="E104" s="20"/>
      <c r="F104" s="20"/>
      <c r="G104" s="20"/>
      <c r="H104" s="20"/>
      <c r="I104" s="20"/>
      <c r="J104" s="20"/>
      <c r="K104" s="20"/>
      <c r="M104" s="52"/>
      <c r="O104" s="52"/>
      <c r="Q104" s="52"/>
      <c r="S104" s="52"/>
    </row>
    <row r="105" spans="1:19" s="51" customFormat="1" ht="21" customHeight="1">
      <c r="A105" s="8" t="s">
        <v>112</v>
      </c>
      <c r="B105" s="50"/>
      <c r="C105" s="8"/>
      <c r="D105" s="20"/>
      <c r="E105" s="20">
        <v>-1392</v>
      </c>
      <c r="F105" s="20"/>
      <c r="G105" s="20">
        <v>127</v>
      </c>
      <c r="H105" s="20"/>
      <c r="I105" s="20">
        <v>0</v>
      </c>
      <c r="J105" s="20"/>
      <c r="K105" s="20">
        <v>0</v>
      </c>
      <c r="M105" s="52"/>
      <c r="O105" s="52"/>
      <c r="Q105" s="52"/>
      <c r="S105" s="52"/>
    </row>
    <row r="106" spans="1:19" s="51" customFormat="1" ht="21" customHeight="1">
      <c r="A106" s="53" t="s">
        <v>167</v>
      </c>
      <c r="B106" s="50"/>
      <c r="C106" s="8"/>
      <c r="D106" s="20"/>
      <c r="E106" s="20"/>
      <c r="F106" s="20"/>
      <c r="G106" s="20"/>
      <c r="H106" s="20"/>
      <c r="I106" s="20"/>
      <c r="J106" s="20"/>
      <c r="K106" s="20"/>
      <c r="M106" s="52"/>
      <c r="O106" s="52"/>
      <c r="Q106" s="52"/>
      <c r="S106" s="52"/>
    </row>
    <row r="107" spans="1:19" s="51" customFormat="1" ht="21" customHeight="1">
      <c r="A107" s="8" t="s">
        <v>168</v>
      </c>
      <c r="B107" s="50"/>
      <c r="C107" s="8"/>
      <c r="D107" s="20"/>
      <c r="E107" s="20"/>
      <c r="F107" s="20"/>
      <c r="G107" s="20"/>
      <c r="H107" s="20"/>
      <c r="I107" s="20"/>
      <c r="J107" s="20"/>
      <c r="K107" s="20"/>
      <c r="M107" s="52"/>
      <c r="O107" s="52"/>
      <c r="Q107" s="52"/>
      <c r="S107" s="52"/>
    </row>
    <row r="108" spans="1:19" s="51" customFormat="1" ht="21" customHeight="1">
      <c r="A108" s="8" t="s">
        <v>169</v>
      </c>
      <c r="B108" s="50"/>
      <c r="C108" s="8"/>
      <c r="D108" s="20"/>
      <c r="E108" s="41">
        <v>50</v>
      </c>
      <c r="F108" s="20"/>
      <c r="G108" s="41">
        <v>2323</v>
      </c>
      <c r="H108" s="20"/>
      <c r="I108" s="41">
        <v>0</v>
      </c>
      <c r="J108" s="20"/>
      <c r="K108" s="41">
        <v>2323</v>
      </c>
      <c r="M108" s="52"/>
      <c r="O108" s="52"/>
      <c r="Q108" s="52"/>
      <c r="S108" s="52"/>
    </row>
    <row r="109" spans="1:19" s="51" customFormat="1" ht="21" customHeight="1">
      <c r="A109" s="5" t="s">
        <v>46</v>
      </c>
      <c r="B109" s="50"/>
      <c r="C109" s="8"/>
      <c r="E109" s="41">
        <f>SUM(E105:E108)</f>
        <v>-1342</v>
      </c>
      <c r="F109" s="20"/>
      <c r="G109" s="41">
        <f>SUM(G105:G108)</f>
        <v>2450</v>
      </c>
      <c r="H109" s="20"/>
      <c r="I109" s="41">
        <f>SUM(I105:I108)</f>
        <v>0</v>
      </c>
      <c r="J109" s="20"/>
      <c r="K109" s="41">
        <f>SUM(K105:K108)</f>
        <v>2323</v>
      </c>
      <c r="M109" s="52"/>
      <c r="O109" s="52"/>
      <c r="Q109" s="52"/>
      <c r="S109" s="52"/>
    </row>
    <row r="110" spans="1:19" s="51" customFormat="1" ht="21" customHeight="1">
      <c r="A110" s="8"/>
      <c r="B110" s="50"/>
      <c r="C110" s="8"/>
      <c r="E110" s="20"/>
      <c r="F110" s="20"/>
      <c r="G110" s="20"/>
      <c r="H110" s="20"/>
      <c r="I110" s="20"/>
      <c r="J110" s="20"/>
      <c r="K110" s="20"/>
      <c r="M110" s="52"/>
      <c r="O110" s="52"/>
      <c r="Q110" s="52"/>
      <c r="S110" s="52"/>
    </row>
    <row r="111" spans="1:19" s="51" customFormat="1" ht="21" customHeight="1" thickBot="1">
      <c r="A111" s="5" t="s">
        <v>47</v>
      </c>
      <c r="B111" s="50"/>
      <c r="C111" s="8"/>
      <c r="E111" s="54">
        <f>E100+E109</f>
        <v>2789</v>
      </c>
      <c r="F111" s="20"/>
      <c r="G111" s="54">
        <f>G100+G109</f>
        <v>93</v>
      </c>
      <c r="H111" s="20"/>
      <c r="I111" s="54">
        <f>I100+I109</f>
        <v>982</v>
      </c>
      <c r="J111" s="20"/>
      <c r="K111" s="54">
        <f>K100+K109</f>
        <v>2457</v>
      </c>
      <c r="M111" s="52"/>
      <c r="O111" s="52"/>
      <c r="Q111" s="52"/>
      <c r="S111" s="52"/>
    </row>
    <row r="112" spans="1:19" s="51" customFormat="1" ht="21" customHeight="1" thickTop="1">
      <c r="A112" s="5"/>
      <c r="B112" s="50"/>
      <c r="C112" s="8"/>
      <c r="E112" s="20"/>
      <c r="F112" s="20"/>
      <c r="G112" s="20"/>
      <c r="H112" s="20"/>
      <c r="I112" s="20"/>
      <c r="J112" s="20"/>
      <c r="K112" s="20"/>
      <c r="M112" s="52"/>
      <c r="O112" s="52"/>
      <c r="Q112" s="52"/>
      <c r="S112" s="52"/>
    </row>
    <row r="113" spans="1:19" ht="21.75" customHeight="1">
      <c r="A113" s="11" t="s">
        <v>11</v>
      </c>
    </row>
    <row r="114" spans="1:19" ht="21.95" customHeight="1">
      <c r="L114" s="62" t="s">
        <v>44</v>
      </c>
    </row>
    <row r="115" spans="1:19" s="66" customFormat="1" ht="21.95" customHeight="1">
      <c r="A115" s="9" t="s">
        <v>81</v>
      </c>
      <c r="B115" s="63"/>
      <c r="C115" s="64"/>
      <c r="D115" s="63"/>
      <c r="E115" s="60"/>
      <c r="F115" s="63"/>
      <c r="G115" s="65"/>
    </row>
    <row r="116" spans="1:19" s="66" customFormat="1" ht="21.95" customHeight="1">
      <c r="A116" s="15" t="s">
        <v>134</v>
      </c>
      <c r="B116" s="63"/>
      <c r="C116" s="64"/>
      <c r="D116" s="63"/>
      <c r="E116" s="60"/>
      <c r="F116" s="63"/>
      <c r="G116" s="65"/>
      <c r="H116" s="65"/>
      <c r="I116" s="65"/>
      <c r="J116" s="65"/>
      <c r="K116" s="65"/>
    </row>
    <row r="117" spans="1:19" s="66" customFormat="1" ht="21.95" customHeight="1">
      <c r="A117" s="15" t="s">
        <v>185</v>
      </c>
      <c r="B117" s="63"/>
      <c r="C117" s="64"/>
      <c r="D117" s="63"/>
      <c r="E117" s="60"/>
      <c r="F117" s="63"/>
      <c r="G117" s="65"/>
      <c r="H117" s="65"/>
      <c r="I117" s="65"/>
      <c r="J117" s="65"/>
      <c r="K117" s="65"/>
    </row>
    <row r="118" spans="1:19" s="66" customFormat="1" ht="21.95" customHeight="1">
      <c r="A118" s="15"/>
      <c r="B118" s="63"/>
      <c r="C118" s="64"/>
      <c r="D118" s="63"/>
      <c r="E118" s="60"/>
      <c r="F118" s="63"/>
      <c r="G118" s="65"/>
      <c r="H118" s="65"/>
      <c r="I118" s="65"/>
      <c r="J118" s="65"/>
      <c r="K118" s="67" t="s">
        <v>38</v>
      </c>
    </row>
    <row r="119" spans="1:19" s="68" customFormat="1" ht="21.95" customHeight="1">
      <c r="B119" s="69"/>
      <c r="C119" s="70"/>
      <c r="D119" s="69"/>
      <c r="E119" s="134"/>
      <c r="F119" s="42" t="s">
        <v>39</v>
      </c>
      <c r="G119" s="71"/>
      <c r="H119" s="72"/>
      <c r="I119" s="73"/>
      <c r="J119" s="42" t="s">
        <v>40</v>
      </c>
      <c r="K119" s="74"/>
    </row>
    <row r="120" spans="1:19" s="66" customFormat="1" ht="21.95" customHeight="1">
      <c r="B120" s="63"/>
      <c r="C120" s="58" t="s">
        <v>1</v>
      </c>
      <c r="D120" s="21"/>
      <c r="E120" s="59">
        <v>2562</v>
      </c>
      <c r="F120" s="43"/>
      <c r="G120" s="59">
        <v>2561</v>
      </c>
      <c r="H120" s="75"/>
      <c r="I120" s="59">
        <v>2562</v>
      </c>
      <c r="J120" s="43"/>
      <c r="K120" s="59">
        <v>2561</v>
      </c>
    </row>
    <row r="121" spans="1:19" ht="21.95" customHeight="1">
      <c r="A121" s="6" t="s">
        <v>122</v>
      </c>
      <c r="E121" s="31"/>
      <c r="G121" s="80"/>
      <c r="H121" s="80"/>
      <c r="I121" s="80"/>
      <c r="J121" s="80"/>
      <c r="K121" s="80"/>
    </row>
    <row r="122" spans="1:19" ht="21.95" customHeight="1" thickBot="1">
      <c r="A122" s="7" t="s">
        <v>110</v>
      </c>
      <c r="E122" s="31">
        <f>E125-E124</f>
        <v>4572</v>
      </c>
      <c r="G122" s="31">
        <f>G125-G124</f>
        <v>-1534</v>
      </c>
      <c r="H122" s="80"/>
      <c r="I122" s="81">
        <f>I100</f>
        <v>982</v>
      </c>
      <c r="J122" s="80"/>
      <c r="K122" s="81">
        <f>K100</f>
        <v>134</v>
      </c>
    </row>
    <row r="123" spans="1:19" ht="21.95" customHeight="1" thickTop="1">
      <c r="A123" s="7" t="s">
        <v>127</v>
      </c>
      <c r="E123" s="31"/>
      <c r="G123" s="31"/>
      <c r="H123" s="80"/>
      <c r="I123" s="80"/>
      <c r="J123" s="80"/>
      <c r="K123" s="80"/>
    </row>
    <row r="124" spans="1:19" ht="21.95" customHeight="1">
      <c r="A124" s="7" t="s">
        <v>128</v>
      </c>
      <c r="E124" s="131">
        <v>-441</v>
      </c>
      <c r="G124" s="140">
        <v>-823</v>
      </c>
      <c r="H124" s="80"/>
      <c r="I124" s="80"/>
      <c r="J124" s="80"/>
      <c r="K124" s="80"/>
    </row>
    <row r="125" spans="1:19" ht="21.95" customHeight="1" thickBot="1">
      <c r="A125" s="6"/>
      <c r="E125" s="34">
        <f>E100</f>
        <v>4131</v>
      </c>
      <c r="G125" s="34">
        <f>G100</f>
        <v>-2357</v>
      </c>
      <c r="H125" s="80"/>
      <c r="I125" s="80"/>
      <c r="J125" s="80"/>
      <c r="K125" s="80"/>
    </row>
    <row r="126" spans="1:19" ht="21.95" customHeight="1" thickTop="1">
      <c r="A126" s="6"/>
      <c r="E126" s="31"/>
      <c r="G126" s="31"/>
      <c r="H126" s="80"/>
      <c r="I126" s="80"/>
      <c r="J126" s="80"/>
      <c r="K126" s="80"/>
    </row>
    <row r="127" spans="1:19" s="26" customFormat="1" ht="21" customHeight="1">
      <c r="A127" s="5" t="s">
        <v>111</v>
      </c>
      <c r="C127" s="50"/>
      <c r="F127" s="45"/>
      <c r="H127" s="45"/>
      <c r="J127" s="45"/>
      <c r="M127" s="52"/>
      <c r="O127" s="52"/>
      <c r="Q127" s="52"/>
      <c r="S127" s="52"/>
    </row>
    <row r="128" spans="1:19" s="8" customFormat="1" ht="21" customHeight="1" thickBot="1">
      <c r="A128" s="8" t="s">
        <v>110</v>
      </c>
      <c r="B128" s="50"/>
      <c r="E128" s="20">
        <f>SUM(E111-E130)</f>
        <v>3222</v>
      </c>
      <c r="F128" s="20"/>
      <c r="G128" s="20">
        <f>SUM(G111-G130)</f>
        <v>916</v>
      </c>
      <c r="H128" s="20"/>
      <c r="I128" s="54">
        <f>I111</f>
        <v>982</v>
      </c>
      <c r="J128" s="20"/>
      <c r="K128" s="54">
        <f>K111</f>
        <v>2457</v>
      </c>
      <c r="M128" s="52"/>
      <c r="O128" s="52"/>
      <c r="Q128" s="52"/>
      <c r="S128" s="52"/>
    </row>
    <row r="129" spans="1:19" s="8" customFormat="1" ht="21" customHeight="1" thickTop="1">
      <c r="A129" s="7" t="s">
        <v>127</v>
      </c>
      <c r="B129" s="50"/>
      <c r="E129" s="20"/>
      <c r="F129" s="20"/>
      <c r="G129" s="20"/>
      <c r="H129" s="20"/>
      <c r="I129" s="20"/>
      <c r="J129" s="20"/>
      <c r="K129" s="20"/>
      <c r="M129" s="52"/>
      <c r="O129" s="52"/>
      <c r="Q129" s="52"/>
      <c r="S129" s="52"/>
    </row>
    <row r="130" spans="1:19" s="8" customFormat="1" ht="21" customHeight="1">
      <c r="A130" s="7" t="s">
        <v>128</v>
      </c>
      <c r="B130" s="50"/>
      <c r="E130" s="41">
        <v>-433</v>
      </c>
      <c r="F130" s="20"/>
      <c r="G130" s="41">
        <f>SUM(G124)</f>
        <v>-823</v>
      </c>
      <c r="H130" s="20"/>
      <c r="I130" s="55"/>
      <c r="J130" s="20"/>
      <c r="K130" s="55"/>
      <c r="M130" s="52"/>
      <c r="O130" s="52"/>
      <c r="Q130" s="52"/>
      <c r="S130" s="52"/>
    </row>
    <row r="131" spans="1:19" s="8" customFormat="1" ht="21" customHeight="1" thickBot="1">
      <c r="A131" s="5"/>
      <c r="B131" s="50"/>
      <c r="E131" s="56">
        <f>SUM(E128:E130)</f>
        <v>2789</v>
      </c>
      <c r="F131" s="20"/>
      <c r="G131" s="56">
        <f>SUM(G128:G130)</f>
        <v>93</v>
      </c>
      <c r="H131" s="20"/>
      <c r="I131" s="20"/>
      <c r="J131" s="20"/>
      <c r="K131" s="20"/>
      <c r="M131" s="52"/>
      <c r="O131" s="52"/>
      <c r="Q131" s="52"/>
      <c r="S131" s="52"/>
    </row>
    <row r="132" spans="1:19" s="66" customFormat="1" ht="21.95" customHeight="1" thickTop="1">
      <c r="A132" s="15"/>
      <c r="B132" s="63"/>
      <c r="C132" s="64"/>
      <c r="D132" s="63"/>
      <c r="E132" s="60"/>
      <c r="F132" s="63"/>
      <c r="G132" s="60"/>
      <c r="H132" s="65"/>
      <c r="I132" s="65"/>
      <c r="J132" s="65"/>
      <c r="K132" s="67" t="s">
        <v>76</v>
      </c>
    </row>
    <row r="133" spans="1:19" s="66" customFormat="1" ht="21.95" customHeight="1">
      <c r="A133" s="10" t="s">
        <v>155</v>
      </c>
      <c r="B133" s="63"/>
      <c r="C133" s="77">
        <v>23</v>
      </c>
      <c r="D133" s="63"/>
      <c r="E133" s="60"/>
      <c r="F133" s="63"/>
      <c r="G133" s="60"/>
      <c r="H133" s="65"/>
      <c r="I133" s="65"/>
      <c r="J133" s="65"/>
      <c r="K133" s="67"/>
    </row>
    <row r="134" spans="1:19" ht="21.95" customHeight="1">
      <c r="A134" s="10" t="s">
        <v>156</v>
      </c>
      <c r="C134" s="38"/>
      <c r="G134" s="26"/>
    </row>
    <row r="135" spans="1:19" ht="21.95" customHeight="1" thickBot="1">
      <c r="A135" s="11" t="s">
        <v>157</v>
      </c>
      <c r="E135" s="125">
        <v>0.01</v>
      </c>
      <c r="F135" s="126"/>
      <c r="G135" s="125">
        <v>-4.0000000000000001E-3</v>
      </c>
      <c r="H135" s="82"/>
      <c r="I135" s="127">
        <v>2E-3</v>
      </c>
      <c r="J135" s="82"/>
      <c r="K135" s="127">
        <v>1E-3</v>
      </c>
    </row>
    <row r="136" spans="1:19" ht="21.95" customHeight="1" thickTop="1">
      <c r="E136" s="138"/>
      <c r="F136" s="126"/>
      <c r="G136" s="138"/>
      <c r="H136" s="82"/>
      <c r="I136" s="83"/>
      <c r="J136" s="82"/>
      <c r="K136" s="83"/>
    </row>
    <row r="137" spans="1:19" ht="21.95" customHeight="1">
      <c r="A137" s="11" t="s">
        <v>11</v>
      </c>
    </row>
    <row r="138" spans="1:19" ht="15" customHeight="1"/>
    <row r="139" spans="1:19" ht="15" customHeight="1"/>
    <row r="140" spans="1:19" ht="15" customHeight="1"/>
  </sheetData>
  <pageMargins left="0.98425196850393704" right="0.19685039370078741" top="0.43307086614173229" bottom="0.39370078740157483" header="0.31496062992125984" footer="0.31496062992125984"/>
  <pageSetup paperSize="9" scale="75" orientation="portrait" r:id="rId1"/>
  <rowBreaks count="3" manualBreakCount="3">
    <brk id="44" max="16383" man="1"/>
    <brk id="68" max="11" man="1"/>
    <brk id="11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9"/>
  <sheetViews>
    <sheetView showGridLines="0" view="pageBreakPreview" topLeftCell="A10" zoomScale="70" zoomScaleNormal="70" zoomScaleSheetLayoutView="70" workbookViewId="0">
      <selection activeCell="G29" sqref="G29"/>
    </sheetView>
  </sheetViews>
  <sheetFormatPr defaultColWidth="9.140625" defaultRowHeight="21.95" customHeight="1"/>
  <cols>
    <col min="1" max="1" width="12.85546875" style="26" customWidth="1"/>
    <col min="2" max="2" width="11.140625" style="26" customWidth="1"/>
    <col min="3" max="3" width="17.5703125" style="26" customWidth="1"/>
    <col min="4" max="4" width="1.28515625" style="33" customWidth="1"/>
    <col min="5" max="5" width="17.7109375" style="26" customWidth="1"/>
    <col min="6" max="6" width="1.7109375" style="26" customWidth="1"/>
    <col min="7" max="7" width="13.5703125" style="26" customWidth="1"/>
    <col min="8" max="8" width="1.42578125" style="26" customWidth="1"/>
    <col min="9" max="9" width="14.28515625" style="26" bestFit="1" customWidth="1"/>
    <col min="10" max="10" width="1.7109375" style="26" customWidth="1"/>
    <col min="11" max="11" width="17.7109375" style="26" customWidth="1"/>
    <col min="12" max="12" width="1.7109375" style="26" customWidth="1"/>
    <col min="13" max="13" width="17.7109375" style="26" customWidth="1"/>
    <col min="14" max="14" width="1.7109375" style="26" customWidth="1"/>
    <col min="15" max="15" width="19" style="26" customWidth="1"/>
    <col min="16" max="16" width="1.7109375" style="26" customWidth="1"/>
    <col min="17" max="17" width="17.7109375" style="26" customWidth="1"/>
    <col min="18" max="18" width="1.7109375" style="26" customWidth="1"/>
    <col min="19" max="19" width="17.7109375" style="26" customWidth="1"/>
    <col min="20" max="20" width="1.7109375" style="26" customWidth="1"/>
    <col min="21" max="21" width="17.7109375" style="26" customWidth="1"/>
    <col min="22" max="22" width="0.85546875" style="26" customWidth="1"/>
    <col min="23" max="16384" width="9.140625" style="26"/>
  </cols>
  <sheetData>
    <row r="1" spans="1:29" ht="21.95" customHeight="1">
      <c r="U1" s="45" t="s">
        <v>44</v>
      </c>
    </row>
    <row r="2" spans="1:29" ht="21.95" customHeight="1">
      <c r="A2" s="9" t="s">
        <v>81</v>
      </c>
      <c r="B2" s="24"/>
      <c r="C2" s="24"/>
      <c r="D2" s="25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9" ht="21.95" customHeight="1">
      <c r="A3" s="24" t="s">
        <v>33</v>
      </c>
      <c r="B3" s="24"/>
      <c r="C3" s="24"/>
      <c r="D3" s="25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9" ht="21.95" customHeight="1">
      <c r="A4" s="9" t="s">
        <v>185</v>
      </c>
      <c r="B4" s="24"/>
      <c r="C4" s="24"/>
      <c r="D4" s="2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  <row r="5" spans="1:29" ht="21.95" customHeight="1">
      <c r="B5" s="27"/>
      <c r="C5" s="27"/>
      <c r="D5" s="28"/>
      <c r="E5" s="27"/>
      <c r="F5" s="27"/>
      <c r="G5" s="27"/>
      <c r="H5" s="27"/>
      <c r="I5" s="27"/>
      <c r="J5" s="27"/>
      <c r="K5" s="27"/>
      <c r="L5" s="27"/>
      <c r="M5" s="29"/>
      <c r="N5" s="27"/>
      <c r="O5" s="29"/>
      <c r="P5" s="27"/>
      <c r="Q5" s="27"/>
      <c r="R5" s="27"/>
      <c r="S5" s="29"/>
      <c r="T5" s="27"/>
      <c r="U5" s="29" t="s">
        <v>38</v>
      </c>
    </row>
    <row r="6" spans="1:29" ht="21.95" customHeight="1">
      <c r="B6" s="27"/>
      <c r="C6" s="27"/>
      <c r="D6" s="28"/>
      <c r="E6" s="174" t="s">
        <v>39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</row>
    <row r="7" spans="1:29" ht="21.95" customHeight="1">
      <c r="B7" s="27"/>
      <c r="C7" s="27"/>
      <c r="D7" s="28"/>
      <c r="E7" s="90"/>
      <c r="F7" s="90"/>
      <c r="G7" s="90"/>
      <c r="H7" s="90"/>
      <c r="I7" s="90"/>
      <c r="J7" s="90"/>
      <c r="K7" s="90"/>
      <c r="L7" s="90"/>
      <c r="M7" s="90"/>
      <c r="N7" s="90"/>
      <c r="O7" s="91" t="s">
        <v>137</v>
      </c>
      <c r="P7" s="94"/>
      <c r="Q7" s="94"/>
      <c r="R7" s="90"/>
      <c r="S7" s="90"/>
      <c r="T7" s="90"/>
      <c r="U7" s="90"/>
    </row>
    <row r="8" spans="1:29" ht="21.95" customHeight="1">
      <c r="B8" s="27"/>
      <c r="C8" s="27"/>
      <c r="D8" s="28"/>
      <c r="E8" s="90"/>
      <c r="F8" s="90"/>
      <c r="G8" s="90"/>
      <c r="H8" s="90"/>
      <c r="I8" s="90"/>
      <c r="J8" s="90"/>
      <c r="K8" s="90"/>
      <c r="L8" s="90"/>
      <c r="M8" s="90"/>
      <c r="N8" s="90"/>
      <c r="O8" s="92" t="s">
        <v>19</v>
      </c>
      <c r="P8" s="94"/>
      <c r="Q8" s="94"/>
      <c r="R8" s="90"/>
      <c r="S8" s="90"/>
      <c r="T8" s="90"/>
      <c r="U8" s="90"/>
    </row>
    <row r="9" spans="1:29" ht="21.95" customHeight="1">
      <c r="B9" s="27"/>
      <c r="C9" s="27"/>
      <c r="D9" s="28"/>
      <c r="E9" s="27"/>
      <c r="F9" s="27"/>
      <c r="G9" s="27"/>
      <c r="H9" s="27"/>
      <c r="I9" s="27"/>
      <c r="J9" s="27"/>
      <c r="K9" s="27"/>
      <c r="L9" s="27"/>
      <c r="M9" s="29"/>
      <c r="N9" s="27"/>
      <c r="O9" s="92" t="s">
        <v>63</v>
      </c>
      <c r="P9" s="27"/>
      <c r="Q9" s="27"/>
      <c r="R9" s="27"/>
      <c r="S9" s="29"/>
      <c r="T9" s="27"/>
      <c r="U9" s="29"/>
    </row>
    <row r="10" spans="1:29" ht="21.95" customHeight="1">
      <c r="B10" s="27"/>
      <c r="C10" s="27"/>
      <c r="D10" s="28"/>
      <c r="E10" s="27"/>
      <c r="F10" s="27"/>
      <c r="G10" s="27"/>
      <c r="H10" s="27"/>
      <c r="I10" s="27"/>
      <c r="J10" s="27"/>
      <c r="K10" s="175" t="s">
        <v>72</v>
      </c>
      <c r="L10" s="175"/>
      <c r="M10" s="175"/>
      <c r="N10" s="27"/>
      <c r="O10" s="31" t="s">
        <v>90</v>
      </c>
      <c r="P10" s="27"/>
      <c r="Q10" s="27"/>
      <c r="R10" s="27"/>
      <c r="S10" s="139" t="s">
        <v>93</v>
      </c>
      <c r="T10" s="27"/>
      <c r="U10" s="139"/>
    </row>
    <row r="11" spans="1:29" s="139" customFormat="1" ht="21.95" customHeight="1">
      <c r="E11" s="139" t="s">
        <v>64</v>
      </c>
      <c r="G11" s="139" t="s">
        <v>78</v>
      </c>
      <c r="I11" s="139" t="s">
        <v>170</v>
      </c>
      <c r="K11" s="139" t="s">
        <v>149</v>
      </c>
      <c r="N11" s="31"/>
      <c r="O11" s="139" t="s">
        <v>91</v>
      </c>
      <c r="P11" s="31"/>
      <c r="Q11" s="91" t="s">
        <v>24</v>
      </c>
      <c r="R11" s="31"/>
      <c r="S11" s="139" t="s">
        <v>94</v>
      </c>
      <c r="T11" s="31"/>
      <c r="U11" s="139" t="s">
        <v>34</v>
      </c>
    </row>
    <row r="12" spans="1:29" s="139" customFormat="1" ht="21.95" customHeight="1">
      <c r="D12" s="31"/>
      <c r="E12" s="140" t="s">
        <v>136</v>
      </c>
      <c r="G12" s="140" t="s">
        <v>79</v>
      </c>
      <c r="I12" s="140" t="s">
        <v>171</v>
      </c>
      <c r="K12" s="140" t="s">
        <v>150</v>
      </c>
      <c r="M12" s="140" t="s">
        <v>35</v>
      </c>
      <c r="O12" s="140" t="s">
        <v>92</v>
      </c>
      <c r="Q12" s="92" t="s">
        <v>138</v>
      </c>
      <c r="S12" s="140" t="s">
        <v>95</v>
      </c>
      <c r="U12" s="140" t="s">
        <v>19</v>
      </c>
    </row>
    <row r="13" spans="1:29" s="18" customFormat="1" ht="21.95" customHeight="1">
      <c r="A13" s="5" t="s">
        <v>145</v>
      </c>
      <c r="B13" s="17"/>
      <c r="D13" s="17"/>
      <c r="E13" s="19">
        <v>105000</v>
      </c>
      <c r="F13" s="17"/>
      <c r="G13" s="19">
        <v>127933</v>
      </c>
      <c r="H13" s="17"/>
      <c r="I13" s="17">
        <v>0</v>
      </c>
      <c r="J13" s="17"/>
      <c r="K13" s="19">
        <v>10500</v>
      </c>
      <c r="L13" s="17"/>
      <c r="M13" s="19">
        <v>-24470</v>
      </c>
      <c r="N13" s="17"/>
      <c r="O13" s="19">
        <v>-1194</v>
      </c>
      <c r="P13" s="17"/>
      <c r="Q13" s="19">
        <f>SUM(E13:O13)</f>
        <v>217769</v>
      </c>
      <c r="R13" s="17"/>
      <c r="S13" s="19">
        <v>32797</v>
      </c>
      <c r="T13" s="17"/>
      <c r="U13" s="19">
        <f>SUM(Q13:S13)</f>
        <v>250566</v>
      </c>
      <c r="V13" s="20"/>
      <c r="W13" s="21"/>
      <c r="X13" s="31"/>
      <c r="Y13" s="31"/>
      <c r="Z13" s="20"/>
      <c r="AA13" s="21"/>
      <c r="AB13" s="20"/>
      <c r="AC13" s="21"/>
    </row>
    <row r="14" spans="1:29" s="18" customFormat="1" ht="21.95" customHeight="1">
      <c r="A14" s="8" t="s">
        <v>220</v>
      </c>
      <c r="B14" s="17"/>
      <c r="D14" s="17"/>
      <c r="E14" s="19">
        <v>0</v>
      </c>
      <c r="F14" s="17"/>
      <c r="G14" s="19">
        <v>0</v>
      </c>
      <c r="H14" s="17"/>
      <c r="I14" s="17">
        <v>0</v>
      </c>
      <c r="J14" s="17"/>
      <c r="K14" s="19">
        <v>0</v>
      </c>
      <c r="L14" s="17"/>
      <c r="M14" s="19">
        <f>PL!G122</f>
        <v>-1534</v>
      </c>
      <c r="N14" s="17"/>
      <c r="O14" s="19">
        <v>0</v>
      </c>
      <c r="P14" s="17"/>
      <c r="Q14" s="19">
        <f t="shared" ref="Q14:Q36" si="0">SUM(E14:O14)</f>
        <v>-1534</v>
      </c>
      <c r="R14" s="17"/>
      <c r="S14" s="19">
        <v>-823</v>
      </c>
      <c r="T14" s="17"/>
      <c r="U14" s="19">
        <f t="shared" ref="U14:U16" si="1">SUM(Q14:S14)</f>
        <v>-2357</v>
      </c>
      <c r="V14" s="20"/>
      <c r="W14" s="21"/>
      <c r="X14" s="31"/>
      <c r="Y14" s="31"/>
      <c r="Z14" s="20"/>
      <c r="AA14" s="21"/>
      <c r="AB14" s="20"/>
      <c r="AC14" s="21"/>
    </row>
    <row r="15" spans="1:29" s="18" customFormat="1" ht="21.95" customHeight="1">
      <c r="A15" s="8" t="s">
        <v>46</v>
      </c>
      <c r="B15" s="17"/>
      <c r="D15" s="17"/>
      <c r="E15" s="23">
        <v>0</v>
      </c>
      <c r="F15" s="17"/>
      <c r="G15" s="23">
        <v>0</v>
      </c>
      <c r="H15" s="17"/>
      <c r="I15" s="17">
        <v>0</v>
      </c>
      <c r="J15" s="17"/>
      <c r="K15" s="23">
        <v>0</v>
      </c>
      <c r="L15" s="17"/>
      <c r="M15" s="23">
        <v>2323</v>
      </c>
      <c r="N15" s="17"/>
      <c r="O15" s="23">
        <v>127</v>
      </c>
      <c r="P15" s="17"/>
      <c r="Q15" s="23">
        <f t="shared" si="0"/>
        <v>2450</v>
      </c>
      <c r="R15" s="17"/>
      <c r="S15" s="23">
        <v>0</v>
      </c>
      <c r="T15" s="17"/>
      <c r="U15" s="23">
        <f t="shared" si="1"/>
        <v>2450</v>
      </c>
      <c r="V15" s="20"/>
      <c r="W15" s="21"/>
      <c r="X15" s="31"/>
      <c r="Y15" s="31"/>
      <c r="Z15" s="20"/>
      <c r="AA15" s="21"/>
      <c r="AB15" s="20"/>
      <c r="AC15" s="21"/>
    </row>
    <row r="16" spans="1:29" ht="21.95" customHeight="1">
      <c r="A16" s="8" t="s">
        <v>47</v>
      </c>
      <c r="B16" s="33"/>
      <c r="D16" s="31"/>
      <c r="E16" s="121">
        <f>SUM(E14:E15)</f>
        <v>0</v>
      </c>
      <c r="F16" s="33"/>
      <c r="G16" s="121">
        <f>SUM(G14:G15)</f>
        <v>0</v>
      </c>
      <c r="H16" s="33"/>
      <c r="I16" s="121">
        <f>SUM(I14:I15)</f>
        <v>0</v>
      </c>
      <c r="J16" s="33"/>
      <c r="K16" s="121">
        <f>SUM(K14:K15)</f>
        <v>0</v>
      </c>
      <c r="L16" s="33"/>
      <c r="M16" s="121">
        <f>SUM(M14:M15)</f>
        <v>789</v>
      </c>
      <c r="N16" s="33"/>
      <c r="O16" s="121">
        <f>SUM(O14:O15)</f>
        <v>127</v>
      </c>
      <c r="P16" s="33"/>
      <c r="Q16" s="19">
        <f t="shared" si="0"/>
        <v>916</v>
      </c>
      <c r="R16" s="33"/>
      <c r="S16" s="121">
        <f>SUM(S14:S15)</f>
        <v>-823</v>
      </c>
      <c r="T16" s="33"/>
      <c r="U16" s="19">
        <f t="shared" si="1"/>
        <v>93</v>
      </c>
    </row>
    <row r="17" spans="1:29" ht="21.95" customHeight="1">
      <c r="A17" s="8" t="s">
        <v>148</v>
      </c>
      <c r="B17" s="33"/>
      <c r="D17" s="31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</row>
    <row r="18" spans="1:29" ht="21.95" customHeight="1">
      <c r="A18" s="8" t="s">
        <v>210</v>
      </c>
      <c r="B18" s="33"/>
      <c r="D18" s="31"/>
      <c r="E18" s="19">
        <v>1207</v>
      </c>
      <c r="F18" s="33"/>
      <c r="G18" s="19">
        <v>6040</v>
      </c>
      <c r="H18" s="33"/>
      <c r="I18" s="19">
        <v>0</v>
      </c>
      <c r="J18" s="17"/>
      <c r="K18" s="19">
        <v>0</v>
      </c>
      <c r="L18" s="17"/>
      <c r="M18" s="19">
        <v>0</v>
      </c>
      <c r="N18" s="17"/>
      <c r="O18" s="19">
        <v>0</v>
      </c>
      <c r="P18" s="17"/>
      <c r="Q18" s="19">
        <f t="shared" ref="Q18:Q19" si="2">SUM(E18:O18)</f>
        <v>7247</v>
      </c>
      <c r="R18" s="17"/>
      <c r="S18" s="19">
        <v>0</v>
      </c>
      <c r="T18" s="17"/>
      <c r="U18" s="19">
        <f>SUM(E18:G18)</f>
        <v>7247</v>
      </c>
    </row>
    <row r="19" spans="1:29" ht="21.95" customHeight="1">
      <c r="A19" s="8" t="s">
        <v>211</v>
      </c>
      <c r="B19" s="33"/>
      <c r="D19" s="31"/>
      <c r="E19" s="19">
        <v>0</v>
      </c>
      <c r="F19" s="33"/>
      <c r="G19" s="19">
        <v>0</v>
      </c>
      <c r="H19" s="33"/>
      <c r="I19" s="19">
        <v>43988</v>
      </c>
      <c r="J19" s="17"/>
      <c r="K19" s="19">
        <v>0</v>
      </c>
      <c r="L19" s="17"/>
      <c r="M19" s="19">
        <v>0</v>
      </c>
      <c r="N19" s="17"/>
      <c r="O19" s="19">
        <v>0</v>
      </c>
      <c r="P19" s="17"/>
      <c r="Q19" s="19">
        <f t="shared" si="2"/>
        <v>43988</v>
      </c>
      <c r="R19" s="17"/>
      <c r="S19" s="19">
        <v>0</v>
      </c>
      <c r="T19" s="17"/>
      <c r="U19" s="19">
        <f>SUM(O19:Q19)</f>
        <v>43988</v>
      </c>
    </row>
    <row r="20" spans="1:29" ht="21.95" customHeight="1">
      <c r="A20" s="8" t="s">
        <v>147</v>
      </c>
      <c r="B20" s="33"/>
      <c r="D20" s="31"/>
      <c r="E20" s="23">
        <v>0</v>
      </c>
      <c r="F20" s="33"/>
      <c r="G20" s="23">
        <v>0</v>
      </c>
      <c r="H20" s="33"/>
      <c r="I20" s="23">
        <v>0</v>
      </c>
      <c r="J20" s="33"/>
      <c r="K20" s="23">
        <v>0</v>
      </c>
      <c r="L20" s="33"/>
      <c r="M20" s="23">
        <v>0</v>
      </c>
      <c r="N20" s="33"/>
      <c r="O20" s="23">
        <v>0</v>
      </c>
      <c r="P20" s="33"/>
      <c r="Q20" s="23">
        <v>0</v>
      </c>
      <c r="R20" s="33"/>
      <c r="S20" s="23">
        <v>15589</v>
      </c>
      <c r="T20" s="33"/>
      <c r="U20" s="23">
        <f>S20</f>
        <v>15589</v>
      </c>
    </row>
    <row r="21" spans="1:29" ht="21.95" customHeight="1" thickBot="1">
      <c r="A21" s="5" t="s">
        <v>151</v>
      </c>
      <c r="D21" s="31"/>
      <c r="E21" s="34">
        <f>SUM(E13,E16:E20)</f>
        <v>106207</v>
      </c>
      <c r="F21" s="31"/>
      <c r="G21" s="34">
        <f>SUM(G13,G16:G20)</f>
        <v>133973</v>
      </c>
      <c r="H21" s="31"/>
      <c r="I21" s="34">
        <f>SUM(I13,I16:I20)</f>
        <v>43988</v>
      </c>
      <c r="J21" s="31"/>
      <c r="K21" s="34">
        <f>SUM(K13,K16:K20)</f>
        <v>10500</v>
      </c>
      <c r="L21" s="139"/>
      <c r="M21" s="34">
        <f>SUM(M13,M16:M20)</f>
        <v>-23681</v>
      </c>
      <c r="N21" s="139"/>
      <c r="O21" s="34">
        <f>SUM(O13,O16:O20)</f>
        <v>-1067</v>
      </c>
      <c r="P21" s="139"/>
      <c r="Q21" s="34">
        <f>SUM(Q13,Q16:Q20)</f>
        <v>269920</v>
      </c>
      <c r="R21" s="139"/>
      <c r="S21" s="34">
        <f>SUM(S13,S16:S20)</f>
        <v>47563</v>
      </c>
      <c r="T21" s="139"/>
      <c r="U21" s="34">
        <f>SUM(U13,U16:U20)</f>
        <v>317483</v>
      </c>
    </row>
    <row r="22" spans="1:29" ht="21.95" customHeight="1" thickTop="1"/>
    <row r="23" spans="1:29" s="18" customFormat="1" ht="21.95" customHeight="1">
      <c r="A23" s="5" t="s">
        <v>186</v>
      </c>
      <c r="B23" s="17"/>
      <c r="D23" s="17"/>
      <c r="E23" s="19">
        <v>113538</v>
      </c>
      <c r="F23" s="17"/>
      <c r="G23" s="19">
        <v>170630</v>
      </c>
      <c r="H23" s="17"/>
      <c r="I23" s="17">
        <v>0</v>
      </c>
      <c r="J23" s="17"/>
      <c r="K23" s="19">
        <v>10727</v>
      </c>
      <c r="L23" s="17"/>
      <c r="M23" s="19">
        <v>-19217</v>
      </c>
      <c r="N23" s="17"/>
      <c r="O23" s="19">
        <v>-2140</v>
      </c>
      <c r="P23" s="17"/>
      <c r="Q23" s="19">
        <f t="shared" si="0"/>
        <v>273538</v>
      </c>
      <c r="R23" s="17"/>
      <c r="S23" s="19">
        <v>49767</v>
      </c>
      <c r="T23" s="17"/>
      <c r="U23" s="19">
        <f t="shared" ref="U23:U25" si="3">SUM(Q23:S23)</f>
        <v>323305</v>
      </c>
      <c r="V23" s="20"/>
      <c r="W23" s="21"/>
      <c r="X23" s="31"/>
      <c r="Y23" s="31"/>
      <c r="Z23" s="20"/>
      <c r="AA23" s="21"/>
      <c r="AB23" s="20"/>
      <c r="AC23" s="21"/>
    </row>
    <row r="24" spans="1:29" s="18" customFormat="1" ht="21.95" customHeight="1">
      <c r="A24" s="8" t="s">
        <v>154</v>
      </c>
      <c r="B24" s="17"/>
      <c r="D24" s="17"/>
      <c r="E24" s="19">
        <v>0</v>
      </c>
      <c r="F24" s="17"/>
      <c r="G24" s="19">
        <v>0</v>
      </c>
      <c r="H24" s="17"/>
      <c r="I24" s="17">
        <v>0</v>
      </c>
      <c r="J24" s="17"/>
      <c r="K24" s="19">
        <v>0</v>
      </c>
      <c r="L24" s="17"/>
      <c r="M24" s="19">
        <f>PL!E122</f>
        <v>4572</v>
      </c>
      <c r="N24" s="17"/>
      <c r="O24" s="19">
        <v>0</v>
      </c>
      <c r="P24" s="17"/>
      <c r="Q24" s="19">
        <f t="shared" si="0"/>
        <v>4572</v>
      </c>
      <c r="R24" s="17"/>
      <c r="S24" s="19">
        <v>-441</v>
      </c>
      <c r="T24" s="17"/>
      <c r="U24" s="19">
        <f t="shared" si="3"/>
        <v>4131</v>
      </c>
      <c r="V24" s="20"/>
      <c r="W24" s="21"/>
      <c r="X24" s="31"/>
      <c r="Y24" s="31"/>
      <c r="Z24" s="20"/>
      <c r="AA24" s="21"/>
      <c r="AB24" s="20"/>
      <c r="AC24" s="21"/>
    </row>
    <row r="25" spans="1:29" s="18" customFormat="1" ht="21.95" customHeight="1">
      <c r="A25" s="8" t="s">
        <v>46</v>
      </c>
      <c r="B25" s="17"/>
      <c r="D25" s="17"/>
      <c r="E25" s="23">
        <v>0</v>
      </c>
      <c r="F25" s="17"/>
      <c r="G25" s="23">
        <v>0</v>
      </c>
      <c r="H25" s="17"/>
      <c r="I25" s="17">
        <v>0</v>
      </c>
      <c r="J25" s="17"/>
      <c r="K25" s="23">
        <v>0</v>
      </c>
      <c r="L25" s="17"/>
      <c r="M25" s="23">
        <v>42</v>
      </c>
      <c r="N25" s="17"/>
      <c r="O25" s="23">
        <v>-1392</v>
      </c>
      <c r="P25" s="17"/>
      <c r="Q25" s="23">
        <f t="shared" si="0"/>
        <v>-1350</v>
      </c>
      <c r="R25" s="17"/>
      <c r="S25" s="23">
        <v>8</v>
      </c>
      <c r="T25" s="17"/>
      <c r="U25" s="23">
        <f t="shared" si="3"/>
        <v>-1342</v>
      </c>
      <c r="V25" s="20"/>
      <c r="W25" s="21"/>
      <c r="X25" s="31"/>
      <c r="Y25" s="31"/>
      <c r="Z25" s="20"/>
      <c r="AA25" s="21"/>
      <c r="AB25" s="20"/>
      <c r="AC25" s="21"/>
    </row>
    <row r="26" spans="1:29" ht="21.95" customHeight="1">
      <c r="A26" s="8" t="s">
        <v>47</v>
      </c>
      <c r="B26" s="33"/>
      <c r="D26" s="31"/>
      <c r="E26" s="121">
        <f>SUM(E24:E25)</f>
        <v>0</v>
      </c>
      <c r="F26" s="33"/>
      <c r="G26" s="121">
        <f>SUM(G24:G25)</f>
        <v>0</v>
      </c>
      <c r="H26" s="33"/>
      <c r="I26" s="121">
        <f>SUM(I24:I25)</f>
        <v>0</v>
      </c>
      <c r="J26" s="33"/>
      <c r="K26" s="121">
        <f>SUM(K24:K25)</f>
        <v>0</v>
      </c>
      <c r="L26" s="33"/>
      <c r="M26" s="121">
        <f>SUM(M24:M25)</f>
        <v>4614</v>
      </c>
      <c r="N26" s="33"/>
      <c r="O26" s="121">
        <f>SUM(O24:O25)</f>
        <v>-1392</v>
      </c>
      <c r="P26" s="33"/>
      <c r="Q26" s="121">
        <f>SUM(Q24:Q25)</f>
        <v>3222</v>
      </c>
      <c r="R26" s="33"/>
      <c r="S26" s="121">
        <f>SUM(S24:S25)</f>
        <v>-433</v>
      </c>
      <c r="T26" s="33"/>
      <c r="U26" s="121">
        <f>SUM(U24:U25)</f>
        <v>2789</v>
      </c>
    </row>
    <row r="27" spans="1:29" ht="21.95" customHeight="1">
      <c r="A27" s="8" t="s">
        <v>206</v>
      </c>
      <c r="B27" s="33"/>
      <c r="D27" s="31"/>
    </row>
    <row r="28" spans="1:29" ht="21.95" customHeight="1">
      <c r="A28" s="8" t="s">
        <v>214</v>
      </c>
      <c r="B28" s="33"/>
      <c r="D28" s="31"/>
      <c r="E28" s="17">
        <v>0</v>
      </c>
      <c r="F28" s="17">
        <v>0</v>
      </c>
      <c r="G28" s="17">
        <v>0</v>
      </c>
      <c r="H28" s="17"/>
      <c r="I28" s="17">
        <v>0</v>
      </c>
      <c r="J28" s="17"/>
      <c r="K28" s="19">
        <v>0</v>
      </c>
      <c r="L28" s="17"/>
      <c r="M28" s="19">
        <v>3700</v>
      </c>
      <c r="N28" s="17"/>
      <c r="O28" s="19">
        <v>0</v>
      </c>
      <c r="P28" s="17"/>
      <c r="Q28" s="19">
        <f t="shared" si="0"/>
        <v>3700</v>
      </c>
      <c r="R28" s="17"/>
      <c r="S28" s="19">
        <v>716</v>
      </c>
      <c r="T28" s="17"/>
      <c r="U28" s="19">
        <f t="shared" ref="U28" si="4">SUM(Q28:S28)</f>
        <v>4416</v>
      </c>
    </row>
    <row r="29" spans="1:29" ht="21.95" customHeight="1">
      <c r="A29" s="8" t="s">
        <v>243</v>
      </c>
      <c r="B29" s="33"/>
      <c r="D29" s="31"/>
      <c r="E29" s="17"/>
      <c r="F29" s="17"/>
      <c r="G29" s="17"/>
      <c r="H29" s="17"/>
      <c r="I29" s="17"/>
      <c r="J29" s="17"/>
      <c r="K29" s="19"/>
      <c r="L29" s="17"/>
      <c r="M29" s="19"/>
      <c r="N29" s="17"/>
      <c r="O29" s="19"/>
      <c r="P29" s="17"/>
      <c r="Q29" s="19"/>
      <c r="R29" s="17"/>
      <c r="S29" s="19"/>
      <c r="T29" s="17"/>
      <c r="U29" s="19"/>
    </row>
    <row r="30" spans="1:29" ht="21.95" customHeight="1">
      <c r="A30" s="8" t="s">
        <v>221</v>
      </c>
      <c r="B30" s="33"/>
      <c r="D30" s="31"/>
      <c r="E30" s="17">
        <v>0</v>
      </c>
      <c r="F30" s="17">
        <v>0</v>
      </c>
      <c r="G30" s="17">
        <v>0</v>
      </c>
      <c r="H30" s="17"/>
      <c r="I30" s="17">
        <v>0</v>
      </c>
      <c r="J30" s="17"/>
      <c r="K30" s="19">
        <v>0</v>
      </c>
      <c r="L30" s="17"/>
      <c r="M30" s="19">
        <v>0</v>
      </c>
      <c r="N30" s="17"/>
      <c r="O30" s="19">
        <v>0</v>
      </c>
      <c r="P30" s="17"/>
      <c r="Q30" s="19">
        <f t="shared" si="0"/>
        <v>0</v>
      </c>
      <c r="R30" s="17"/>
      <c r="S30" s="19">
        <v>-16993</v>
      </c>
      <c r="T30" s="17"/>
      <c r="U30" s="19">
        <f t="shared" ref="U30:U35" si="5">SUM(Q30:S30)</f>
        <v>-16993</v>
      </c>
    </row>
    <row r="31" spans="1:29" ht="21.95" customHeight="1">
      <c r="A31" s="165" t="s">
        <v>215</v>
      </c>
      <c r="B31" s="33"/>
      <c r="D31" s="31"/>
      <c r="E31" s="19">
        <v>0</v>
      </c>
      <c r="F31" s="17"/>
      <c r="G31" s="19">
        <v>0</v>
      </c>
      <c r="H31" s="17"/>
      <c r="I31" s="19">
        <v>0</v>
      </c>
      <c r="J31" s="17"/>
      <c r="K31" s="19">
        <v>0</v>
      </c>
      <c r="L31" s="17"/>
      <c r="M31" s="19">
        <v>0</v>
      </c>
      <c r="N31" s="17"/>
      <c r="O31" s="19">
        <v>0</v>
      </c>
      <c r="P31" s="17"/>
      <c r="Q31" s="19">
        <f t="shared" si="0"/>
        <v>0</v>
      </c>
      <c r="R31" s="17"/>
      <c r="S31" s="19">
        <v>3434</v>
      </c>
      <c r="T31" s="17"/>
      <c r="U31" s="19">
        <f t="shared" si="5"/>
        <v>3434</v>
      </c>
    </row>
    <row r="32" spans="1:29" ht="21.95" customHeight="1">
      <c r="A32" s="165" t="s">
        <v>234</v>
      </c>
      <c r="B32" s="33"/>
      <c r="D32" s="31"/>
      <c r="E32" s="19"/>
      <c r="F32" s="17"/>
      <c r="G32" s="19"/>
      <c r="H32" s="17"/>
      <c r="I32" s="19"/>
      <c r="J32" s="17"/>
      <c r="K32" s="19"/>
      <c r="L32" s="17"/>
      <c r="M32" s="19"/>
      <c r="N32" s="17"/>
      <c r="O32" s="19"/>
      <c r="P32" s="17"/>
      <c r="Q32" s="19"/>
      <c r="R32" s="17"/>
      <c r="S32" s="19"/>
      <c r="T32" s="17"/>
      <c r="U32" s="19"/>
    </row>
    <row r="33" spans="1:21" ht="21.95" customHeight="1">
      <c r="A33" s="165" t="s">
        <v>235</v>
      </c>
      <c r="B33" s="33"/>
      <c r="D33" s="31"/>
      <c r="E33" s="19">
        <v>0</v>
      </c>
      <c r="F33" s="17"/>
      <c r="G33" s="19">
        <v>0</v>
      </c>
      <c r="H33" s="17"/>
      <c r="I33" s="19">
        <v>0</v>
      </c>
      <c r="J33" s="17"/>
      <c r="K33" s="19">
        <v>0</v>
      </c>
      <c r="L33" s="17"/>
      <c r="M33" s="19">
        <v>0</v>
      </c>
      <c r="N33" s="17"/>
      <c r="O33" s="19">
        <v>0</v>
      </c>
      <c r="P33" s="17"/>
      <c r="Q33" s="19">
        <v>0</v>
      </c>
      <c r="R33" s="17"/>
      <c r="S33" s="19">
        <v>1360</v>
      </c>
      <c r="T33" s="17"/>
      <c r="U33" s="19">
        <f t="shared" si="5"/>
        <v>1360</v>
      </c>
    </row>
    <row r="34" spans="1:21" ht="21.95" customHeight="1">
      <c r="A34" s="8" t="s">
        <v>212</v>
      </c>
      <c r="B34" s="33"/>
      <c r="D34" s="31"/>
      <c r="E34" s="19">
        <v>0</v>
      </c>
      <c r="F34" s="17"/>
      <c r="G34" s="19">
        <v>0</v>
      </c>
      <c r="H34" s="17"/>
      <c r="I34" s="19">
        <v>0</v>
      </c>
      <c r="J34" s="17"/>
      <c r="K34" s="19">
        <v>0</v>
      </c>
      <c r="L34" s="17"/>
      <c r="M34" s="19">
        <v>-3043</v>
      </c>
      <c r="N34" s="17"/>
      <c r="O34" s="19">
        <v>0</v>
      </c>
      <c r="P34" s="17"/>
      <c r="Q34" s="19">
        <f t="shared" si="0"/>
        <v>-3043</v>
      </c>
      <c r="R34" s="17"/>
      <c r="S34" s="19">
        <v>0</v>
      </c>
      <c r="T34" s="17"/>
      <c r="U34" s="19">
        <f t="shared" si="5"/>
        <v>-3043</v>
      </c>
    </row>
    <row r="35" spans="1:21" ht="21.95" customHeight="1">
      <c r="A35" s="8" t="s">
        <v>213</v>
      </c>
      <c r="B35" s="33"/>
      <c r="D35" s="31"/>
      <c r="E35" s="19">
        <v>0</v>
      </c>
      <c r="F35" s="33"/>
      <c r="G35" s="19">
        <v>0</v>
      </c>
      <c r="H35" s="33"/>
      <c r="I35" s="23">
        <v>0</v>
      </c>
      <c r="J35" s="33"/>
      <c r="K35" s="19">
        <v>320</v>
      </c>
      <c r="L35" s="33"/>
      <c r="M35" s="19">
        <v>-320</v>
      </c>
      <c r="N35" s="33"/>
      <c r="O35" s="19">
        <v>0</v>
      </c>
      <c r="P35" s="33"/>
      <c r="Q35" s="19">
        <v>0</v>
      </c>
      <c r="R35" s="33"/>
      <c r="S35" s="19">
        <v>0</v>
      </c>
      <c r="T35" s="33"/>
      <c r="U35" s="19">
        <f t="shared" si="5"/>
        <v>0</v>
      </c>
    </row>
    <row r="36" spans="1:21" ht="21.95" customHeight="1" thickBot="1">
      <c r="A36" s="5" t="s">
        <v>187</v>
      </c>
      <c r="D36" s="31"/>
      <c r="E36" s="122">
        <f>SUM(E23,E26,E28,E34,E35,E30,E31)</f>
        <v>113538</v>
      </c>
      <c r="F36" s="31"/>
      <c r="G36" s="122">
        <f>SUM(G23,G26,G28,G34,G35,G30,G31)</f>
        <v>170630</v>
      </c>
      <c r="H36" s="31"/>
      <c r="I36" s="167">
        <f>SUM(I23,I26,I28,I34,I35,I30,I31)</f>
        <v>0</v>
      </c>
      <c r="J36" s="31"/>
      <c r="K36" s="122">
        <f>SUM(K23,K26,K28,K34,K35,K30,K31)</f>
        <v>11047</v>
      </c>
      <c r="L36" s="139"/>
      <c r="M36" s="122">
        <f>SUM(M23,M26,M28,M34,M35,M30,M31)</f>
        <v>-14266</v>
      </c>
      <c r="N36" s="139"/>
      <c r="O36" s="122">
        <f>SUM(O23,O26,O28,O34,O35,O30,O31)</f>
        <v>-3532</v>
      </c>
      <c r="P36" s="139"/>
      <c r="Q36" s="95">
        <f t="shared" si="0"/>
        <v>277417</v>
      </c>
      <c r="R36" s="139"/>
      <c r="S36" s="122">
        <f>SUM(S23,S26,S28,S34,S35,S30,S31,S33)</f>
        <v>37851</v>
      </c>
      <c r="T36" s="139"/>
      <c r="U36" s="122">
        <f>SUM(U23,U26,U28,U34,U35,U30,U31,U33)</f>
        <v>315268</v>
      </c>
    </row>
    <row r="37" spans="1:21" ht="21.95" customHeight="1" thickTop="1">
      <c r="A37" s="5"/>
      <c r="D37" s="31"/>
      <c r="E37" s="31">
        <f>SUM(E23-BS!G79)</f>
        <v>0</v>
      </c>
      <c r="F37" s="31"/>
      <c r="G37" s="31">
        <f>SUM(G23-BS!G80)</f>
        <v>0</v>
      </c>
      <c r="H37" s="31">
        <f>SUM(H23-BS!J79)</f>
        <v>0</v>
      </c>
      <c r="I37" s="31"/>
      <c r="J37" s="31">
        <f>SUM(J23-BS!L79)</f>
        <v>0</v>
      </c>
      <c r="K37" s="31">
        <f>SUM(K23-BS!G82)</f>
        <v>0</v>
      </c>
      <c r="L37" s="31">
        <f>SUM(L23-BS!N79)</f>
        <v>0</v>
      </c>
      <c r="M37" s="31">
        <f>SUM(M23-BS!G83)</f>
        <v>0</v>
      </c>
      <c r="N37" s="31">
        <f>SUM(N23-BS!P79)</f>
        <v>0</v>
      </c>
      <c r="O37" s="31">
        <f>SUM(O23-BS!G84)</f>
        <v>0</v>
      </c>
      <c r="P37" s="31">
        <f>SUM(P23-BS!R79)</f>
        <v>0</v>
      </c>
      <c r="Q37" s="31">
        <f>SUM(Q23-BS!G85)</f>
        <v>0</v>
      </c>
      <c r="R37" s="31">
        <f>SUM(R23-BS!T79)</f>
        <v>0</v>
      </c>
      <c r="S37" s="31">
        <f>SUM(S23-BS!G86)</f>
        <v>0</v>
      </c>
      <c r="T37" s="31">
        <f>SUM(T23-BS!V79)</f>
        <v>0</v>
      </c>
      <c r="U37" s="31">
        <f>SUM(U23-BS!G87)</f>
        <v>0</v>
      </c>
    </row>
    <row r="38" spans="1:21" ht="16.5" customHeight="1">
      <c r="A38" s="5"/>
      <c r="D38" s="31"/>
      <c r="E38" s="31">
        <f>SUM(E36-BS!E79)</f>
        <v>0</v>
      </c>
      <c r="F38" s="31"/>
      <c r="G38" s="31">
        <f>SUM(G36-BS!E80)</f>
        <v>0</v>
      </c>
      <c r="H38" s="31">
        <f>SUM(H36-BS!H79)</f>
        <v>0</v>
      </c>
      <c r="I38" s="31"/>
      <c r="J38" s="31">
        <f>SUM(J36-BS!J79)</f>
        <v>0</v>
      </c>
      <c r="K38" s="31">
        <f>SUM(K36-BS!E82)</f>
        <v>0</v>
      </c>
      <c r="L38" s="31">
        <f>SUM(L36-BS!L79)</f>
        <v>0</v>
      </c>
      <c r="M38" s="31">
        <f>SUM(M36-BS!E83)</f>
        <v>0</v>
      </c>
      <c r="N38" s="31">
        <f>SUM(N36-BS!N79)</f>
        <v>0</v>
      </c>
      <c r="O38" s="31">
        <f>SUM(O36-BS!E84)</f>
        <v>0</v>
      </c>
      <c r="P38" s="31">
        <f>SUM(P36-BS!P79)</f>
        <v>0</v>
      </c>
      <c r="Q38" s="31">
        <f>SUM(Q36-BS!E85)</f>
        <v>0</v>
      </c>
      <c r="R38" s="31">
        <f>SUM(R36-BS!R79)</f>
        <v>0</v>
      </c>
      <c r="S38" s="31">
        <f>SUM(S36-BS!E86)</f>
        <v>0</v>
      </c>
      <c r="T38" s="31">
        <f>SUM(T36-BS!T79)</f>
        <v>0</v>
      </c>
      <c r="U38" s="31">
        <f>SUM(U36-BS!E87)</f>
        <v>0</v>
      </c>
    </row>
    <row r="39" spans="1:21" ht="21.95" customHeight="1">
      <c r="A39" s="8" t="s">
        <v>11</v>
      </c>
    </row>
  </sheetData>
  <mergeCells count="2">
    <mergeCell ref="E6:U6"/>
    <mergeCell ref="K10:M10"/>
  </mergeCells>
  <printOptions horizontalCentered="1"/>
  <pageMargins left="0.39370078740157483" right="0.39370078740157483" top="0.54" bottom="0.39370078740157483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8"/>
  <sheetViews>
    <sheetView showGridLines="0" view="pageBreakPreview" zoomScaleNormal="85" zoomScaleSheetLayoutView="100" workbookViewId="0">
      <selection activeCell="K12" sqref="K12"/>
    </sheetView>
  </sheetViews>
  <sheetFormatPr defaultColWidth="9.140625" defaultRowHeight="21.75" customHeight="1"/>
  <cols>
    <col min="1" max="1" width="12.85546875" style="26" customWidth="1"/>
    <col min="2" max="2" width="9.85546875" style="26" customWidth="1"/>
    <col min="3" max="3" width="15.7109375" style="26" customWidth="1"/>
    <col min="4" max="4" width="1.28515625" style="33" customWidth="1"/>
    <col min="5" max="5" width="17.7109375" style="26" customWidth="1"/>
    <col min="6" max="6" width="1.7109375" style="26" customWidth="1"/>
    <col min="7" max="7" width="15.85546875" style="26" customWidth="1"/>
    <col min="8" max="8" width="1.7109375" style="26" customWidth="1"/>
    <col min="9" max="9" width="18.42578125" style="26" customWidth="1"/>
    <col min="10" max="10" width="1.7109375" style="26" customWidth="1"/>
    <col min="11" max="11" width="17.7109375" style="26" customWidth="1"/>
    <col min="12" max="12" width="1.7109375" style="26" customWidth="1"/>
    <col min="13" max="13" width="17.7109375" style="26" customWidth="1"/>
    <col min="14" max="14" width="1.7109375" style="26" customWidth="1"/>
    <col min="15" max="15" width="17.7109375" style="26" customWidth="1"/>
    <col min="16" max="16" width="0.85546875" style="26" customWidth="1"/>
    <col min="17" max="16384" width="9.140625" style="26"/>
  </cols>
  <sheetData>
    <row r="1" spans="1:23" ht="21.75" customHeight="1">
      <c r="O1" s="3" t="s">
        <v>44</v>
      </c>
    </row>
    <row r="2" spans="1:23" ht="21.75" customHeight="1">
      <c r="A2" s="1" t="s">
        <v>81</v>
      </c>
      <c r="B2" s="24"/>
      <c r="C2" s="24"/>
      <c r="D2" s="25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23" ht="21.75" customHeight="1">
      <c r="A3" s="24" t="s">
        <v>74</v>
      </c>
      <c r="B3" s="24"/>
      <c r="C3" s="24"/>
      <c r="D3" s="25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23" ht="21.75" customHeight="1">
      <c r="A4" s="9" t="s">
        <v>185</v>
      </c>
      <c r="B4" s="24"/>
      <c r="C4" s="24"/>
      <c r="D4" s="2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23" ht="21.75" customHeight="1">
      <c r="B5" s="27"/>
      <c r="C5" s="27"/>
      <c r="D5" s="28"/>
      <c r="E5" s="27"/>
      <c r="F5" s="27"/>
      <c r="G5" s="27"/>
      <c r="H5" s="27"/>
      <c r="I5" s="27"/>
      <c r="J5" s="27"/>
      <c r="K5" s="27"/>
      <c r="L5" s="27"/>
      <c r="M5" s="29"/>
      <c r="N5" s="27"/>
      <c r="O5" s="4" t="s">
        <v>38</v>
      </c>
    </row>
    <row r="6" spans="1:23" ht="21.75" customHeight="1">
      <c r="B6" s="27"/>
      <c r="C6" s="27"/>
      <c r="D6" s="28"/>
      <c r="E6" s="174" t="s">
        <v>40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</row>
    <row r="7" spans="1:23" s="30" customFormat="1" ht="21.75" customHeight="1">
      <c r="G7" s="40"/>
      <c r="H7" s="40"/>
      <c r="I7" s="123"/>
      <c r="J7" s="123"/>
      <c r="K7" s="176" t="s">
        <v>72</v>
      </c>
      <c r="L7" s="176"/>
      <c r="M7" s="176"/>
      <c r="N7" s="31"/>
    </row>
    <row r="8" spans="1:23" s="139" customFormat="1" ht="21.75" customHeight="1">
      <c r="E8" s="30" t="s">
        <v>64</v>
      </c>
      <c r="K8" s="31" t="s">
        <v>149</v>
      </c>
      <c r="L8" s="31"/>
      <c r="M8" s="31"/>
      <c r="N8" s="31"/>
      <c r="O8" s="30" t="s">
        <v>34</v>
      </c>
    </row>
    <row r="9" spans="1:23" s="30" customFormat="1" ht="21.75" customHeight="1">
      <c r="D9" s="31"/>
      <c r="E9" s="57" t="s">
        <v>136</v>
      </c>
      <c r="G9" s="46" t="s">
        <v>80</v>
      </c>
      <c r="H9" s="40"/>
      <c r="I9" s="124" t="s">
        <v>163</v>
      </c>
      <c r="J9" s="123"/>
      <c r="K9" s="32" t="s">
        <v>150</v>
      </c>
      <c r="M9" s="32" t="s">
        <v>35</v>
      </c>
      <c r="O9" s="32" t="s">
        <v>19</v>
      </c>
    </row>
    <row r="10" spans="1:23" s="18" customFormat="1" ht="21.75" customHeight="1">
      <c r="A10" s="5" t="s">
        <v>145</v>
      </c>
      <c r="B10" s="17"/>
      <c r="D10" s="17"/>
      <c r="E10" s="35">
        <v>105000</v>
      </c>
      <c r="F10" s="36"/>
      <c r="G10" s="47">
        <v>127933</v>
      </c>
      <c r="H10" s="36"/>
      <c r="I10" s="36">
        <v>0</v>
      </c>
      <c r="J10" s="36"/>
      <c r="K10" s="37">
        <v>10500</v>
      </c>
      <c r="L10" s="36"/>
      <c r="M10" s="37">
        <v>10795</v>
      </c>
      <c r="N10" s="36"/>
      <c r="O10" s="37">
        <f>SUM(E10:N10)</f>
        <v>254228</v>
      </c>
      <c r="P10" s="20"/>
      <c r="Q10" s="21"/>
      <c r="R10" s="31"/>
      <c r="S10" s="31"/>
      <c r="T10" s="20"/>
      <c r="U10" s="21"/>
      <c r="V10" s="20"/>
      <c r="W10" s="21"/>
    </row>
    <row r="11" spans="1:23" s="18" customFormat="1" ht="21.75" customHeight="1">
      <c r="A11" s="2" t="s">
        <v>180</v>
      </c>
      <c r="B11" s="17"/>
      <c r="D11" s="17"/>
      <c r="E11" s="49">
        <v>0</v>
      </c>
      <c r="F11" s="36"/>
      <c r="G11" s="49">
        <v>0</v>
      </c>
      <c r="H11" s="36"/>
      <c r="I11" s="36">
        <v>0</v>
      </c>
      <c r="J11" s="36"/>
      <c r="K11" s="49">
        <v>0</v>
      </c>
      <c r="L11" s="36"/>
      <c r="M11" s="37">
        <f>PL!K122</f>
        <v>134</v>
      </c>
      <c r="N11" s="36"/>
      <c r="O11" s="37">
        <f>SUM(E11:N11)</f>
        <v>134</v>
      </c>
      <c r="P11" s="20"/>
      <c r="Q11" s="21"/>
      <c r="R11" s="31"/>
      <c r="S11" s="31"/>
      <c r="T11" s="20"/>
      <c r="U11" s="21"/>
      <c r="V11" s="20"/>
      <c r="W11" s="21"/>
    </row>
    <row r="12" spans="1:23" s="18" customFormat="1" ht="21.75" customHeight="1">
      <c r="A12" s="8" t="s">
        <v>46</v>
      </c>
      <c r="B12" s="17"/>
      <c r="D12" s="17"/>
      <c r="E12" s="48">
        <v>0</v>
      </c>
      <c r="F12" s="36"/>
      <c r="G12" s="48">
        <v>0</v>
      </c>
      <c r="H12" s="36"/>
      <c r="I12" s="129">
        <v>0</v>
      </c>
      <c r="J12" s="36"/>
      <c r="K12" s="48">
        <v>0</v>
      </c>
      <c r="L12" s="36"/>
      <c r="M12" s="39">
        <v>2323</v>
      </c>
      <c r="N12" s="36"/>
      <c r="O12" s="39">
        <f>SUM(E12:N12)</f>
        <v>2323</v>
      </c>
      <c r="P12" s="20"/>
      <c r="Q12" s="21"/>
      <c r="R12" s="31"/>
      <c r="S12" s="31"/>
      <c r="T12" s="20"/>
      <c r="U12" s="21"/>
      <c r="V12" s="20"/>
      <c r="W12" s="21"/>
    </row>
    <row r="13" spans="1:23" ht="21.75" customHeight="1">
      <c r="A13" s="8" t="s">
        <v>47</v>
      </c>
      <c r="B13" s="33"/>
      <c r="D13" s="31"/>
      <c r="E13" s="160">
        <f>SUM(E11:E12)</f>
        <v>0</v>
      </c>
      <c r="F13" s="44"/>
      <c r="G13" s="160">
        <f>SUM(G11:G12)</f>
        <v>0</v>
      </c>
      <c r="H13" s="44"/>
      <c r="I13" s="160">
        <f>SUM(I11:I12)</f>
        <v>0</v>
      </c>
      <c r="J13" s="44"/>
      <c r="K13" s="160">
        <f>SUM(K11:K12)</f>
        <v>0</v>
      </c>
      <c r="L13" s="44"/>
      <c r="M13" s="160">
        <f>SUM(M11:M12)</f>
        <v>2457</v>
      </c>
      <c r="N13" s="44"/>
      <c r="O13" s="160">
        <f>SUM(O11:O12)</f>
        <v>2457</v>
      </c>
    </row>
    <row r="14" spans="1:23" ht="21.75" customHeight="1">
      <c r="A14" s="8" t="s">
        <v>148</v>
      </c>
      <c r="B14" s="33"/>
      <c r="D14" s="31"/>
      <c r="E14" s="37"/>
      <c r="F14" s="44"/>
      <c r="G14" s="37"/>
      <c r="H14" s="44"/>
      <c r="I14" s="44"/>
      <c r="J14" s="44"/>
      <c r="K14" s="37"/>
      <c r="L14" s="44"/>
      <c r="M14" s="37"/>
      <c r="N14" s="44"/>
      <c r="O14" s="37"/>
    </row>
    <row r="15" spans="1:23" ht="21.75" customHeight="1">
      <c r="A15" s="8" t="s">
        <v>210</v>
      </c>
      <c r="B15" s="33"/>
      <c r="D15" s="31"/>
      <c r="E15" s="37">
        <v>1207</v>
      </c>
      <c r="F15" s="44"/>
      <c r="G15" s="37">
        <v>6040</v>
      </c>
      <c r="H15" s="44"/>
      <c r="I15" s="36">
        <v>0</v>
      </c>
      <c r="J15" s="44"/>
      <c r="K15" s="37">
        <v>0</v>
      </c>
      <c r="L15" s="44"/>
      <c r="M15" s="37">
        <v>0</v>
      </c>
      <c r="N15" s="44"/>
      <c r="O15" s="37">
        <f>SUM(E15:N15)</f>
        <v>7247</v>
      </c>
    </row>
    <row r="16" spans="1:23" ht="21.75" customHeight="1">
      <c r="A16" s="8" t="s">
        <v>211</v>
      </c>
      <c r="B16" s="33"/>
      <c r="D16" s="31"/>
      <c r="E16" s="39">
        <v>0</v>
      </c>
      <c r="F16" s="44"/>
      <c r="G16" s="39">
        <v>0</v>
      </c>
      <c r="H16" s="44"/>
      <c r="I16" s="86">
        <v>43988</v>
      </c>
      <c r="J16" s="44"/>
      <c r="K16" s="39">
        <v>0</v>
      </c>
      <c r="L16" s="44"/>
      <c r="M16" s="39">
        <v>0</v>
      </c>
      <c r="N16" s="44"/>
      <c r="O16" s="39">
        <f>SUM(E16:N16)</f>
        <v>43988</v>
      </c>
    </row>
    <row r="17" spans="1:23" ht="21.75" customHeight="1" thickBot="1">
      <c r="A17" s="5" t="s">
        <v>151</v>
      </c>
      <c r="D17" s="31"/>
      <c r="E17" s="34">
        <f>SUM(E10,E13:E16)</f>
        <v>106207</v>
      </c>
      <c r="F17" s="31"/>
      <c r="G17" s="34">
        <f>SUM(G10,G13:G16)</f>
        <v>133973</v>
      </c>
      <c r="H17" s="31"/>
      <c r="I17" s="34">
        <f>SUM(I10,I13:I16)</f>
        <v>43988</v>
      </c>
      <c r="J17" s="31"/>
      <c r="K17" s="34">
        <f>SUM(K10,K13:K16)</f>
        <v>10500</v>
      </c>
      <c r="L17" s="30"/>
      <c r="M17" s="34">
        <f>SUM(M10,M13:M16)</f>
        <v>13252</v>
      </c>
      <c r="N17" s="30"/>
      <c r="O17" s="34">
        <f>SUM(O10,O13:O16)</f>
        <v>307920</v>
      </c>
    </row>
    <row r="18" spans="1:23" ht="21.75" customHeight="1" thickTop="1"/>
    <row r="19" spans="1:23" s="18" customFormat="1" ht="21.75" customHeight="1">
      <c r="A19" s="5" t="s">
        <v>186</v>
      </c>
      <c r="B19" s="17"/>
      <c r="D19" s="17"/>
      <c r="E19" s="35">
        <v>113538</v>
      </c>
      <c r="F19" s="36"/>
      <c r="G19" s="35">
        <v>170630</v>
      </c>
      <c r="H19" s="36"/>
      <c r="I19" s="36">
        <v>0</v>
      </c>
      <c r="J19" s="36"/>
      <c r="K19" s="37">
        <v>10727</v>
      </c>
      <c r="L19" s="36"/>
      <c r="M19" s="37">
        <v>19296</v>
      </c>
      <c r="N19" s="36"/>
      <c r="O19" s="37">
        <f>SUM(E19:N19)</f>
        <v>314191</v>
      </c>
      <c r="P19" s="20"/>
      <c r="Q19" s="21"/>
      <c r="R19" s="31"/>
      <c r="S19" s="31"/>
      <c r="T19" s="20"/>
      <c r="U19" s="21"/>
      <c r="V19" s="20"/>
      <c r="W19" s="21"/>
    </row>
    <row r="20" spans="1:23" s="18" customFormat="1" ht="21.75" customHeight="1">
      <c r="A20" s="2" t="s">
        <v>180</v>
      </c>
      <c r="B20" s="17"/>
      <c r="D20" s="17"/>
      <c r="E20" s="47">
        <v>0</v>
      </c>
      <c r="F20" s="36"/>
      <c r="G20" s="47">
        <v>0</v>
      </c>
      <c r="H20" s="36"/>
      <c r="I20" s="36">
        <v>0</v>
      </c>
      <c r="J20" s="36"/>
      <c r="K20" s="47">
        <v>0</v>
      </c>
      <c r="L20" s="36"/>
      <c r="M20" s="37">
        <f>PL!I100</f>
        <v>982</v>
      </c>
      <c r="N20" s="36"/>
      <c r="O20" s="37">
        <f>SUM(E20:N20)</f>
        <v>982</v>
      </c>
      <c r="P20" s="20"/>
      <c r="Q20" s="21"/>
      <c r="R20" s="31"/>
      <c r="S20" s="31"/>
      <c r="T20" s="20"/>
      <c r="U20" s="21"/>
      <c r="V20" s="20"/>
      <c r="W20" s="21"/>
    </row>
    <row r="21" spans="1:23" ht="21.75" customHeight="1">
      <c r="A21" s="22" t="s">
        <v>46</v>
      </c>
      <c r="B21" s="33"/>
      <c r="D21" s="31"/>
      <c r="E21" s="39">
        <v>0</v>
      </c>
      <c r="F21" s="44"/>
      <c r="G21" s="39">
        <v>0</v>
      </c>
      <c r="H21" s="44"/>
      <c r="I21" s="129">
        <v>0</v>
      </c>
      <c r="J21" s="44"/>
      <c r="K21" s="39">
        <v>0</v>
      </c>
      <c r="L21" s="44"/>
      <c r="M21" s="39">
        <f>PL!I109</f>
        <v>0</v>
      </c>
      <c r="N21" s="44"/>
      <c r="O21" s="39">
        <f>SUM(E21:N21)</f>
        <v>0</v>
      </c>
    </row>
    <row r="22" spans="1:23" ht="21.75" customHeight="1">
      <c r="A22" s="22" t="s">
        <v>47</v>
      </c>
      <c r="B22" s="33"/>
      <c r="D22" s="31"/>
      <c r="E22" s="37">
        <f>SUM(E20:E21)</f>
        <v>0</v>
      </c>
      <c r="F22" s="44"/>
      <c r="G22" s="37">
        <f>SUM(G20:G21)</f>
        <v>0</v>
      </c>
      <c r="H22" s="44"/>
      <c r="I22" s="37">
        <f>SUM(I20:I21)</f>
        <v>0</v>
      </c>
      <c r="J22" s="44"/>
      <c r="K22" s="37">
        <f>SUM(K20:K21)</f>
        <v>0</v>
      </c>
      <c r="L22" s="44"/>
      <c r="M22" s="37">
        <f>SUM(M20:M21)</f>
        <v>982</v>
      </c>
      <c r="N22" s="44"/>
      <c r="O22" s="37">
        <f>SUM(O20:O21)</f>
        <v>982</v>
      </c>
    </row>
    <row r="23" spans="1:23" ht="21.75" customHeight="1">
      <c r="A23" s="8" t="s">
        <v>212</v>
      </c>
      <c r="B23" s="33"/>
      <c r="D23" s="31"/>
      <c r="E23" s="37">
        <v>0</v>
      </c>
      <c r="F23" s="44"/>
      <c r="G23" s="37">
        <v>0</v>
      </c>
      <c r="H23" s="44"/>
      <c r="I23" s="36">
        <v>0</v>
      </c>
      <c r="J23" s="44"/>
      <c r="K23" s="37">
        <v>0</v>
      </c>
      <c r="L23" s="44"/>
      <c r="M23" s="37">
        <v>-3043</v>
      </c>
      <c r="N23" s="44"/>
      <c r="O23" s="37">
        <f>SUM(E23:N23)</f>
        <v>-3043</v>
      </c>
    </row>
    <row r="24" spans="1:23" ht="21.75" customHeight="1">
      <c r="A24" s="8" t="s">
        <v>213</v>
      </c>
      <c r="B24" s="33"/>
      <c r="D24" s="31"/>
      <c r="E24" s="37">
        <v>0</v>
      </c>
      <c r="F24" s="44"/>
      <c r="G24" s="37">
        <v>0</v>
      </c>
      <c r="H24" s="44"/>
      <c r="I24" s="36">
        <v>0</v>
      </c>
      <c r="J24" s="44"/>
      <c r="K24" s="37">
        <v>320</v>
      </c>
      <c r="L24" s="44"/>
      <c r="M24" s="37">
        <v>-320</v>
      </c>
      <c r="N24" s="44"/>
      <c r="O24" s="37">
        <f>SUM(E24:N24)</f>
        <v>0</v>
      </c>
    </row>
    <row r="25" spans="1:23" ht="21.75" customHeight="1" thickBot="1">
      <c r="A25" s="5" t="s">
        <v>187</v>
      </c>
      <c r="D25" s="31"/>
      <c r="E25" s="122">
        <f>SUM(E19,E22,E23,E24)</f>
        <v>113538</v>
      </c>
      <c r="F25" s="31"/>
      <c r="G25" s="122">
        <f>SUM(G19,G22,G23,G24)</f>
        <v>170630</v>
      </c>
      <c r="H25" s="31"/>
      <c r="I25" s="161">
        <f>SUM(I19,I22,I23,I24)</f>
        <v>0</v>
      </c>
      <c r="J25" s="31"/>
      <c r="K25" s="122">
        <f>SUM(K19,K22,K23,K24)</f>
        <v>11047</v>
      </c>
      <c r="L25" s="40"/>
      <c r="M25" s="122">
        <f>SUM(M19,M22,M23,M24)</f>
        <v>16915</v>
      </c>
      <c r="N25" s="40"/>
      <c r="O25" s="122">
        <f>SUM(O19,O22,O23,O24)</f>
        <v>312130</v>
      </c>
    </row>
    <row r="26" spans="1:23" ht="16.5" customHeight="1" thickTop="1">
      <c r="A26" s="5"/>
      <c r="D26" s="31"/>
      <c r="E26" s="31">
        <f>SUM(E19-BS!K79)</f>
        <v>0</v>
      </c>
      <c r="F26" s="31"/>
      <c r="G26" s="31">
        <f>SUM(G19-BS!K80)</f>
        <v>0</v>
      </c>
      <c r="H26" s="31"/>
      <c r="I26" s="31"/>
      <c r="J26" s="31"/>
      <c r="K26" s="31">
        <f>SUM(K19-BS!K82)</f>
        <v>0</v>
      </c>
      <c r="L26" s="40"/>
      <c r="M26" s="31">
        <f>SUM(M19-BS!K83)</f>
        <v>0</v>
      </c>
      <c r="N26" s="40"/>
      <c r="O26" s="31">
        <f>SUM(O19-BS!K85)</f>
        <v>0</v>
      </c>
    </row>
    <row r="27" spans="1:23" ht="16.5" customHeight="1">
      <c r="A27" s="5"/>
      <c r="D27" s="31"/>
      <c r="E27" s="31">
        <f>SUM(E25-BS!I79)</f>
        <v>0</v>
      </c>
      <c r="F27" s="31"/>
      <c r="G27" s="31">
        <f>SUM(G25-BS!I80)</f>
        <v>0</v>
      </c>
      <c r="H27" s="31"/>
      <c r="I27" s="31"/>
      <c r="J27" s="31"/>
      <c r="K27" s="31">
        <f>SUM(K25-BS!I82)</f>
        <v>0</v>
      </c>
      <c r="L27" s="40"/>
      <c r="M27" s="31">
        <f>SUM(M25-BS!I83)</f>
        <v>0</v>
      </c>
      <c r="N27" s="40"/>
      <c r="O27" s="31">
        <f>SUM(O25-BS!I85)</f>
        <v>0</v>
      </c>
    </row>
    <row r="28" spans="1:23" ht="21.75" customHeight="1">
      <c r="A28" s="8" t="s">
        <v>11</v>
      </c>
    </row>
  </sheetData>
  <mergeCells count="2">
    <mergeCell ref="E6:O6"/>
    <mergeCell ref="K7:M7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5"/>
  <sheetViews>
    <sheetView showGridLines="0" tabSelected="1" view="pageBreakPreview" topLeftCell="A68" zoomScaleNormal="100" zoomScaleSheetLayoutView="100" workbookViewId="0">
      <selection activeCell="A89" sqref="A89"/>
    </sheetView>
  </sheetViews>
  <sheetFormatPr defaultColWidth="10.7109375" defaultRowHeight="23.25"/>
  <cols>
    <col min="1" max="1" width="41.28515625" style="11" customWidth="1"/>
    <col min="2" max="2" width="4.140625" style="38" customWidth="1"/>
    <col min="3" max="3" width="7.85546875" style="11" customWidth="1"/>
    <col min="4" max="4" width="1.140625" style="38" customWidth="1"/>
    <col min="5" max="5" width="13.7109375" style="26" customWidth="1"/>
    <col min="6" max="6" width="1.140625" style="38" customWidth="1"/>
    <col min="7" max="7" width="13.7109375" style="38" customWidth="1"/>
    <col min="8" max="8" width="1.140625" style="38" customWidth="1"/>
    <col min="9" max="9" width="13.7109375" style="38" customWidth="1"/>
    <col min="10" max="10" width="1.140625" style="38" customWidth="1"/>
    <col min="11" max="11" width="13.7109375" style="38" customWidth="1"/>
    <col min="12" max="12" width="1.7109375" style="38" customWidth="1"/>
    <col min="13" max="13" width="12.28515625" style="38" bestFit="1" customWidth="1"/>
    <col min="14" max="14" width="11.28515625" style="38" bestFit="1" customWidth="1"/>
    <col min="15" max="16384" width="10.7109375" style="38"/>
  </cols>
  <sheetData>
    <row r="1" spans="1:12" ht="19.350000000000001" customHeight="1">
      <c r="L1" s="62" t="s">
        <v>44</v>
      </c>
    </row>
    <row r="2" spans="1:12">
      <c r="A2" s="9" t="s">
        <v>81</v>
      </c>
    </row>
    <row r="3" spans="1:12">
      <c r="A3" s="15" t="s">
        <v>48</v>
      </c>
    </row>
    <row r="4" spans="1:12">
      <c r="A4" s="15" t="s">
        <v>185</v>
      </c>
    </row>
    <row r="5" spans="1:12">
      <c r="A5" s="15"/>
      <c r="K5" s="67" t="s">
        <v>38</v>
      </c>
    </row>
    <row r="6" spans="1:12" s="68" customFormat="1">
      <c r="B6" s="69"/>
      <c r="C6" s="70"/>
      <c r="D6" s="69"/>
      <c r="E6" s="134"/>
      <c r="F6" s="42" t="s">
        <v>39</v>
      </c>
      <c r="G6" s="71"/>
      <c r="H6" s="72"/>
      <c r="I6" s="73"/>
      <c r="J6" s="42" t="s">
        <v>40</v>
      </c>
      <c r="K6" s="74"/>
    </row>
    <row r="7" spans="1:12" s="66" customFormat="1">
      <c r="B7" s="63"/>
      <c r="C7" s="11"/>
      <c r="D7" s="21"/>
      <c r="E7" s="59">
        <v>2562</v>
      </c>
      <c r="F7" s="43"/>
      <c r="G7" s="59">
        <v>2561</v>
      </c>
      <c r="H7" s="75"/>
      <c r="I7" s="59">
        <v>2562</v>
      </c>
      <c r="J7" s="43"/>
      <c r="K7" s="59">
        <v>2561</v>
      </c>
    </row>
    <row r="8" spans="1:12">
      <c r="A8" s="10" t="s">
        <v>49</v>
      </c>
    </row>
    <row r="9" spans="1:12">
      <c r="A9" s="11" t="s">
        <v>159</v>
      </c>
      <c r="E9" s="26">
        <f>PL!E98</f>
        <v>3475</v>
      </c>
      <c r="G9" s="26">
        <f>PL!G98</f>
        <v>-1714</v>
      </c>
      <c r="I9" s="26">
        <f>PL!I98</f>
        <v>1674</v>
      </c>
      <c r="K9" s="26">
        <f>PL!K98</f>
        <v>1402</v>
      </c>
    </row>
    <row r="10" spans="1:12">
      <c r="A10" s="11" t="s">
        <v>160</v>
      </c>
      <c r="G10" s="26"/>
    </row>
    <row r="11" spans="1:12">
      <c r="A11" s="11" t="s">
        <v>129</v>
      </c>
      <c r="G11" s="26"/>
    </row>
    <row r="12" spans="1:12">
      <c r="A12" s="12" t="s">
        <v>222</v>
      </c>
      <c r="E12" s="26">
        <v>-1289</v>
      </c>
      <c r="G12" s="26">
        <v>-832</v>
      </c>
      <c r="I12" s="38">
        <v>-1196</v>
      </c>
      <c r="K12" s="38">
        <v>-1900</v>
      </c>
    </row>
    <row r="13" spans="1:12">
      <c r="A13" s="12" t="s">
        <v>179</v>
      </c>
      <c r="E13" s="26">
        <v>889</v>
      </c>
      <c r="G13" s="26">
        <v>126</v>
      </c>
      <c r="I13" s="85">
        <v>889</v>
      </c>
      <c r="K13" s="85">
        <v>0</v>
      </c>
    </row>
    <row r="14" spans="1:12">
      <c r="A14" s="12" t="s">
        <v>233</v>
      </c>
      <c r="E14" s="26">
        <v>2858</v>
      </c>
      <c r="G14" s="26">
        <v>101</v>
      </c>
      <c r="I14" s="85">
        <v>97</v>
      </c>
      <c r="K14" s="85">
        <v>270</v>
      </c>
    </row>
    <row r="15" spans="1:12">
      <c r="A15" s="12" t="s">
        <v>201</v>
      </c>
      <c r="E15" s="26">
        <v>-1958</v>
      </c>
      <c r="G15" s="85">
        <v>0</v>
      </c>
      <c r="I15" s="85">
        <v>0</v>
      </c>
      <c r="K15" s="85">
        <v>0</v>
      </c>
    </row>
    <row r="16" spans="1:12">
      <c r="A16" s="12" t="s">
        <v>50</v>
      </c>
      <c r="E16" s="132">
        <v>12579</v>
      </c>
      <c r="G16" s="132">
        <v>13605</v>
      </c>
      <c r="I16" s="85">
        <v>2505</v>
      </c>
      <c r="K16" s="85">
        <v>2400</v>
      </c>
    </row>
    <row r="17" spans="1:11">
      <c r="A17" s="12" t="s">
        <v>240</v>
      </c>
      <c r="E17" s="132">
        <v>6071</v>
      </c>
      <c r="G17" s="85">
        <v>0</v>
      </c>
      <c r="I17" s="85">
        <v>0</v>
      </c>
      <c r="K17" s="85">
        <v>0</v>
      </c>
    </row>
    <row r="18" spans="1:11">
      <c r="A18" s="12" t="s">
        <v>202</v>
      </c>
      <c r="E18" s="132">
        <v>1381</v>
      </c>
      <c r="G18" s="85">
        <v>0</v>
      </c>
      <c r="I18" s="85">
        <v>0</v>
      </c>
      <c r="K18" s="85">
        <v>0</v>
      </c>
    </row>
    <row r="19" spans="1:11">
      <c r="A19" s="11" t="s">
        <v>96</v>
      </c>
      <c r="E19" s="132">
        <v>65</v>
      </c>
      <c r="G19" s="132">
        <v>65</v>
      </c>
      <c r="I19" s="85">
        <v>65</v>
      </c>
      <c r="K19" s="85">
        <v>65</v>
      </c>
    </row>
    <row r="20" spans="1:11">
      <c r="A20" s="11" t="s">
        <v>114</v>
      </c>
      <c r="E20" s="26">
        <v>3057</v>
      </c>
      <c r="G20" s="26">
        <v>1105</v>
      </c>
      <c r="I20" s="38">
        <v>2628</v>
      </c>
      <c r="K20" s="38">
        <v>814</v>
      </c>
    </row>
    <row r="21" spans="1:11">
      <c r="A21" s="12" t="s">
        <v>203</v>
      </c>
      <c r="E21" s="26">
        <v>-11151</v>
      </c>
      <c r="G21" s="85">
        <v>0</v>
      </c>
      <c r="I21" s="85">
        <v>0</v>
      </c>
      <c r="K21" s="85">
        <v>0</v>
      </c>
    </row>
    <row r="22" spans="1:11">
      <c r="A22" s="11" t="s">
        <v>223</v>
      </c>
      <c r="E22" s="26">
        <v>-333</v>
      </c>
      <c r="G22" s="26">
        <v>-306</v>
      </c>
      <c r="I22" s="85">
        <v>0</v>
      </c>
      <c r="K22" s="85">
        <v>0</v>
      </c>
    </row>
    <row r="23" spans="1:11">
      <c r="A23" s="12" t="s">
        <v>224</v>
      </c>
      <c r="E23" s="26">
        <v>211</v>
      </c>
      <c r="G23" s="26">
        <v>-493</v>
      </c>
      <c r="I23" s="85">
        <v>-82</v>
      </c>
      <c r="K23" s="85">
        <v>-659</v>
      </c>
    </row>
    <row r="24" spans="1:11">
      <c r="A24" s="11" t="s">
        <v>194</v>
      </c>
      <c r="E24" s="85">
        <v>0</v>
      </c>
      <c r="G24" s="85">
        <v>0</v>
      </c>
      <c r="I24" s="85">
        <v>-1414</v>
      </c>
      <c r="K24" s="85">
        <v>0</v>
      </c>
    </row>
    <row r="25" spans="1:11">
      <c r="A25" s="11" t="s">
        <v>51</v>
      </c>
      <c r="E25" s="52">
        <v>-726</v>
      </c>
      <c r="G25" s="52">
        <v>-458</v>
      </c>
      <c r="I25" s="38">
        <v>-1272</v>
      </c>
      <c r="K25" s="38">
        <v>-1561</v>
      </c>
    </row>
    <row r="26" spans="1:11">
      <c r="A26" s="11" t="s">
        <v>97</v>
      </c>
      <c r="E26" s="133">
        <v>5604</v>
      </c>
      <c r="G26" s="133">
        <v>6540</v>
      </c>
      <c r="I26" s="86">
        <v>3539</v>
      </c>
      <c r="K26" s="86">
        <v>3817</v>
      </c>
    </row>
    <row r="27" spans="1:11">
      <c r="A27" s="11" t="s">
        <v>52</v>
      </c>
      <c r="G27" s="26"/>
    </row>
    <row r="28" spans="1:11">
      <c r="A28" s="11" t="s">
        <v>53</v>
      </c>
      <c r="E28" s="26">
        <f>SUM(E9:E26)</f>
        <v>20733</v>
      </c>
      <c r="G28" s="26">
        <f>SUM(G9:G26)</f>
        <v>17739</v>
      </c>
      <c r="I28" s="38">
        <f>SUM(I9:I26)</f>
        <v>7433</v>
      </c>
      <c r="K28" s="38">
        <f>SUM(K9:K26)</f>
        <v>4648</v>
      </c>
    </row>
    <row r="29" spans="1:11">
      <c r="A29" s="11" t="s">
        <v>54</v>
      </c>
      <c r="G29" s="26"/>
    </row>
    <row r="30" spans="1:11">
      <c r="A30" s="11" t="s">
        <v>101</v>
      </c>
      <c r="E30" s="26">
        <v>-17826</v>
      </c>
      <c r="G30" s="26">
        <v>-5081</v>
      </c>
      <c r="I30" s="38">
        <v>-4637</v>
      </c>
      <c r="K30" s="38">
        <v>-2304</v>
      </c>
    </row>
    <row r="31" spans="1:11">
      <c r="A31" s="12" t="s">
        <v>102</v>
      </c>
      <c r="E31" s="26">
        <v>-55376</v>
      </c>
      <c r="G31" s="26">
        <v>-7837</v>
      </c>
      <c r="I31" s="38">
        <v>-20649</v>
      </c>
      <c r="K31" s="38">
        <v>5827</v>
      </c>
    </row>
    <row r="32" spans="1:11">
      <c r="A32" s="12" t="s">
        <v>173</v>
      </c>
      <c r="E32" s="26">
        <v>-860</v>
      </c>
      <c r="G32" s="26">
        <v>-1779</v>
      </c>
      <c r="I32" s="85">
        <v>0</v>
      </c>
      <c r="K32" s="85">
        <v>0</v>
      </c>
    </row>
    <row r="33" spans="1:12">
      <c r="A33" s="12" t="s">
        <v>120</v>
      </c>
      <c r="E33" s="26">
        <v>-1464</v>
      </c>
      <c r="G33" s="26">
        <v>-2529</v>
      </c>
      <c r="I33" s="38">
        <v>-850</v>
      </c>
      <c r="K33" s="38">
        <v>-493</v>
      </c>
    </row>
    <row r="34" spans="1:12">
      <c r="A34" s="12" t="s">
        <v>55</v>
      </c>
      <c r="E34" s="26">
        <v>971</v>
      </c>
      <c r="G34" s="26">
        <v>401</v>
      </c>
      <c r="I34" s="85">
        <v>-40</v>
      </c>
      <c r="K34" s="85">
        <v>-119</v>
      </c>
    </row>
    <row r="35" spans="1:12">
      <c r="A35" s="11" t="s">
        <v>56</v>
      </c>
      <c r="G35" s="26"/>
    </row>
    <row r="36" spans="1:12">
      <c r="A36" s="12" t="s">
        <v>103</v>
      </c>
      <c r="E36" s="26">
        <v>16994</v>
      </c>
      <c r="G36" s="26">
        <v>1638</v>
      </c>
      <c r="I36" s="38">
        <v>-667</v>
      </c>
      <c r="K36" s="38">
        <v>-691</v>
      </c>
    </row>
    <row r="37" spans="1:12">
      <c r="A37" s="12" t="s">
        <v>104</v>
      </c>
      <c r="E37" s="33">
        <v>35578</v>
      </c>
      <c r="F37" s="44"/>
      <c r="G37" s="33">
        <v>-787</v>
      </c>
      <c r="H37" s="44"/>
      <c r="I37" s="44">
        <v>18224</v>
      </c>
      <c r="J37" s="44"/>
      <c r="K37" s="44">
        <v>-3390</v>
      </c>
    </row>
    <row r="38" spans="1:12">
      <c r="A38" s="12" t="s">
        <v>121</v>
      </c>
      <c r="E38" s="33">
        <v>2661</v>
      </c>
      <c r="F38" s="44"/>
      <c r="G38" s="33">
        <v>-1983</v>
      </c>
      <c r="H38" s="44"/>
      <c r="I38" s="44">
        <v>-763</v>
      </c>
      <c r="J38" s="44"/>
      <c r="K38" s="44">
        <v>-1854</v>
      </c>
    </row>
    <row r="39" spans="1:12">
      <c r="A39" s="12" t="s">
        <v>73</v>
      </c>
      <c r="E39" s="133">
        <v>-346</v>
      </c>
      <c r="G39" s="133">
        <v>980</v>
      </c>
      <c r="I39" s="86">
        <v>-191</v>
      </c>
      <c r="K39" s="86">
        <v>-94</v>
      </c>
    </row>
    <row r="40" spans="1:12">
      <c r="A40" s="12" t="s">
        <v>241</v>
      </c>
      <c r="E40" s="26">
        <f>SUM(E27:E39)</f>
        <v>1065</v>
      </c>
      <c r="G40" s="26">
        <f>SUM(G27:G39)</f>
        <v>762</v>
      </c>
      <c r="I40" s="38">
        <f>SUM(I27:I39)</f>
        <v>-2140</v>
      </c>
      <c r="K40" s="38">
        <f>SUM(K27:K39)</f>
        <v>1530</v>
      </c>
    </row>
    <row r="41" spans="1:12">
      <c r="A41" s="12" t="s">
        <v>98</v>
      </c>
      <c r="E41" s="26">
        <v>373</v>
      </c>
      <c r="G41" s="26">
        <v>664</v>
      </c>
      <c r="I41" s="38">
        <v>27</v>
      </c>
      <c r="K41" s="38">
        <v>585</v>
      </c>
    </row>
    <row r="42" spans="1:12">
      <c r="A42" s="12" t="s">
        <v>161</v>
      </c>
      <c r="E42" s="85">
        <v>1993</v>
      </c>
      <c r="G42" s="85">
        <v>0</v>
      </c>
      <c r="I42" s="85">
        <v>0</v>
      </c>
      <c r="K42" s="85">
        <v>0</v>
      </c>
    </row>
    <row r="43" spans="1:12">
      <c r="A43" s="12" t="s">
        <v>57</v>
      </c>
      <c r="E43" s="26">
        <v>-3504</v>
      </c>
      <c r="G43" s="26">
        <v>-2676</v>
      </c>
      <c r="I43" s="38">
        <v>-3357</v>
      </c>
      <c r="K43" s="38">
        <v>-3439</v>
      </c>
    </row>
    <row r="44" spans="1:12">
      <c r="A44" s="13" t="s">
        <v>225</v>
      </c>
      <c r="E44" s="136">
        <f>SUM(E40:E43)</f>
        <v>-73</v>
      </c>
      <c r="G44" s="136">
        <f>SUM(G40:G43)</f>
        <v>-1250</v>
      </c>
      <c r="I44" s="87">
        <f>SUM(I40:I43)</f>
        <v>-5470</v>
      </c>
      <c r="K44" s="87">
        <f>SUM(K40:K43)</f>
        <v>-1324</v>
      </c>
    </row>
    <row r="45" spans="1:12" ht="15.75" customHeight="1"/>
    <row r="46" spans="1:12">
      <c r="A46" s="14" t="s">
        <v>11</v>
      </c>
    </row>
    <row r="47" spans="1:12" ht="19.350000000000001" customHeight="1">
      <c r="L47" s="62" t="s">
        <v>44</v>
      </c>
    </row>
    <row r="48" spans="1:12">
      <c r="A48" s="9" t="s">
        <v>81</v>
      </c>
    </row>
    <row r="49" spans="1:11">
      <c r="A49" s="13" t="s">
        <v>58</v>
      </c>
    </row>
    <row r="50" spans="1:11">
      <c r="A50" s="15" t="s">
        <v>185</v>
      </c>
    </row>
    <row r="51" spans="1:11">
      <c r="A51" s="15"/>
      <c r="K51" s="67" t="s">
        <v>38</v>
      </c>
    </row>
    <row r="52" spans="1:11" s="68" customFormat="1">
      <c r="B52" s="69"/>
      <c r="C52" s="70"/>
      <c r="D52" s="69"/>
      <c r="E52" s="134"/>
      <c r="F52" s="42" t="s">
        <v>39</v>
      </c>
      <c r="G52" s="71"/>
      <c r="H52" s="72"/>
      <c r="I52" s="73"/>
      <c r="J52" s="42" t="s">
        <v>40</v>
      </c>
      <c r="K52" s="74"/>
    </row>
    <row r="53" spans="1:11" s="66" customFormat="1">
      <c r="B53" s="63"/>
      <c r="C53" s="59" t="s">
        <v>1</v>
      </c>
      <c r="D53" s="63"/>
      <c r="E53" s="59">
        <v>2562</v>
      </c>
      <c r="F53" s="43"/>
      <c r="G53" s="59">
        <v>2561</v>
      </c>
      <c r="H53" s="75"/>
      <c r="I53" s="59">
        <v>2562</v>
      </c>
      <c r="J53" s="43"/>
      <c r="K53" s="59">
        <v>2561</v>
      </c>
    </row>
    <row r="54" spans="1:11">
      <c r="A54" s="10" t="s">
        <v>59</v>
      </c>
    </row>
    <row r="55" spans="1:11">
      <c r="A55" s="11" t="s">
        <v>123</v>
      </c>
      <c r="E55" s="132">
        <v>-4230</v>
      </c>
      <c r="G55" s="132">
        <v>-2526</v>
      </c>
      <c r="I55" s="84">
        <v>-225</v>
      </c>
      <c r="K55" s="84">
        <v>-159</v>
      </c>
    </row>
    <row r="56" spans="1:11">
      <c r="A56" s="11" t="s">
        <v>124</v>
      </c>
      <c r="E56" s="132">
        <v>791</v>
      </c>
      <c r="G56" s="132">
        <v>1959</v>
      </c>
      <c r="I56" s="84">
        <v>2705</v>
      </c>
      <c r="K56" s="84">
        <v>340</v>
      </c>
    </row>
    <row r="57" spans="1:11">
      <c r="A57" s="11" t="s">
        <v>236</v>
      </c>
      <c r="E57" s="26">
        <v>-1502</v>
      </c>
      <c r="G57" s="26">
        <v>-727</v>
      </c>
      <c r="I57" s="84">
        <v>-780</v>
      </c>
      <c r="K57" s="84">
        <v>-321</v>
      </c>
    </row>
    <row r="58" spans="1:11">
      <c r="A58" s="16" t="s">
        <v>237</v>
      </c>
      <c r="E58" s="132">
        <v>0</v>
      </c>
      <c r="G58" s="132">
        <v>0</v>
      </c>
      <c r="I58" s="132">
        <v>0</v>
      </c>
      <c r="K58" s="84">
        <v>-5010</v>
      </c>
    </row>
    <row r="59" spans="1:11">
      <c r="A59" s="61" t="s">
        <v>238</v>
      </c>
      <c r="B59" s="26"/>
      <c r="C59" s="50"/>
      <c r="D59" s="26"/>
      <c r="E59" s="132">
        <v>0</v>
      </c>
      <c r="F59" s="26"/>
      <c r="G59" s="132">
        <v>2550</v>
      </c>
      <c r="H59" s="26"/>
      <c r="I59" s="132">
        <v>0</v>
      </c>
      <c r="J59" s="26"/>
      <c r="K59" s="132">
        <v>0</v>
      </c>
    </row>
    <row r="60" spans="1:11">
      <c r="A60" s="16" t="s">
        <v>191</v>
      </c>
      <c r="E60" s="132">
        <v>0</v>
      </c>
      <c r="G60" s="132">
        <v>0</v>
      </c>
      <c r="I60" s="84">
        <v>0</v>
      </c>
      <c r="K60" s="84">
        <v>539</v>
      </c>
    </row>
    <row r="61" spans="1:11">
      <c r="A61" s="16" t="s">
        <v>192</v>
      </c>
      <c r="E61" s="132">
        <v>0</v>
      </c>
      <c r="G61" s="132">
        <v>0</v>
      </c>
      <c r="I61" s="84">
        <v>-3187</v>
      </c>
      <c r="K61" s="84">
        <v>0</v>
      </c>
    </row>
    <row r="62" spans="1:11">
      <c r="A62" s="16" t="s">
        <v>204</v>
      </c>
      <c r="C62" s="168">
        <v>1.3</v>
      </c>
      <c r="E62" s="132">
        <v>-2158</v>
      </c>
      <c r="G62" s="132">
        <v>0</v>
      </c>
      <c r="I62" s="132">
        <v>0</v>
      </c>
      <c r="K62" s="132">
        <v>0</v>
      </c>
    </row>
    <row r="63" spans="1:11">
      <c r="A63" s="16" t="s">
        <v>126</v>
      </c>
      <c r="E63" s="132">
        <v>0</v>
      </c>
      <c r="G63" s="132">
        <v>0</v>
      </c>
      <c r="I63" s="84">
        <v>940</v>
      </c>
      <c r="K63" s="84">
        <v>652</v>
      </c>
    </row>
    <row r="64" spans="1:11">
      <c r="A64" s="16" t="s">
        <v>195</v>
      </c>
      <c r="E64" s="132">
        <v>1414</v>
      </c>
      <c r="G64" s="132">
        <v>0</v>
      </c>
      <c r="I64" s="84">
        <v>1414</v>
      </c>
      <c r="K64" s="84">
        <v>0</v>
      </c>
    </row>
    <row r="65" spans="1:11">
      <c r="A65" s="16" t="s">
        <v>239</v>
      </c>
      <c r="E65" s="26">
        <v>3667</v>
      </c>
      <c r="G65" s="26">
        <v>-343</v>
      </c>
      <c r="I65" s="38">
        <v>3233</v>
      </c>
      <c r="K65" s="38">
        <v>-97</v>
      </c>
    </row>
    <row r="66" spans="1:11">
      <c r="A66" s="10" t="s">
        <v>176</v>
      </c>
      <c r="C66" s="11" t="s">
        <v>115</v>
      </c>
      <c r="E66" s="136">
        <f>SUM(E55:E65)</f>
        <v>-2018</v>
      </c>
      <c r="G66" s="136">
        <f>SUM(G55:G65)</f>
        <v>913</v>
      </c>
      <c r="I66" s="87">
        <f>SUM(I55:I65)</f>
        <v>4100</v>
      </c>
      <c r="K66" s="87">
        <f>SUM(K55:K65)</f>
        <v>-4056</v>
      </c>
    </row>
    <row r="67" spans="1:11">
      <c r="A67" s="10" t="s">
        <v>60</v>
      </c>
      <c r="G67" s="26"/>
    </row>
    <row r="68" spans="1:11">
      <c r="A68" s="11" t="s">
        <v>226</v>
      </c>
      <c r="E68" s="132">
        <v>36928</v>
      </c>
      <c r="G68" s="132">
        <v>9914</v>
      </c>
      <c r="H68" s="44"/>
      <c r="I68" s="84">
        <v>28283</v>
      </c>
      <c r="J68" s="44"/>
      <c r="K68" s="84">
        <v>8058</v>
      </c>
    </row>
    <row r="69" spans="1:11">
      <c r="A69" s="11" t="s">
        <v>177</v>
      </c>
      <c r="E69" s="132">
        <v>1020</v>
      </c>
      <c r="G69" s="132">
        <v>5170</v>
      </c>
      <c r="I69" s="84">
        <v>0</v>
      </c>
      <c r="K69" s="84">
        <v>0</v>
      </c>
    </row>
    <row r="70" spans="1:11">
      <c r="A70" s="11" t="s">
        <v>178</v>
      </c>
      <c r="E70" s="26">
        <v>-4659</v>
      </c>
      <c r="G70" s="26">
        <v>-7156</v>
      </c>
      <c r="I70" s="38">
        <v>-3600</v>
      </c>
      <c r="K70" s="38">
        <v>-5000</v>
      </c>
    </row>
    <row r="71" spans="1:11">
      <c r="A71" s="11" t="s">
        <v>99</v>
      </c>
      <c r="E71" s="26">
        <v>-6877</v>
      </c>
      <c r="G71" s="26">
        <v>-6789</v>
      </c>
      <c r="I71" s="38">
        <v>-493</v>
      </c>
      <c r="K71" s="38">
        <v>-473</v>
      </c>
    </row>
    <row r="72" spans="1:11">
      <c r="A72" s="11" t="s">
        <v>163</v>
      </c>
      <c r="E72" s="84">
        <v>0</v>
      </c>
      <c r="G72" s="26">
        <v>43988</v>
      </c>
      <c r="I72" s="84">
        <v>0</v>
      </c>
      <c r="K72" s="38">
        <v>43988</v>
      </c>
    </row>
    <row r="73" spans="1:11">
      <c r="A73" s="11" t="s">
        <v>193</v>
      </c>
      <c r="E73" s="26">
        <v>-3043</v>
      </c>
      <c r="G73" s="84">
        <v>0</v>
      </c>
      <c r="I73" s="38">
        <v>-3043</v>
      </c>
      <c r="K73" s="84">
        <v>0</v>
      </c>
    </row>
    <row r="74" spans="1:11">
      <c r="A74" s="11" t="s">
        <v>125</v>
      </c>
      <c r="E74" s="132">
        <v>-5519</v>
      </c>
      <c r="G74" s="132">
        <v>-5158</v>
      </c>
      <c r="I74" s="84">
        <v>-3581</v>
      </c>
      <c r="K74" s="84">
        <v>-3785</v>
      </c>
    </row>
    <row r="75" spans="1:11">
      <c r="A75" s="10" t="s">
        <v>227</v>
      </c>
      <c r="E75" s="136">
        <f>SUM(E68:E74)</f>
        <v>17850</v>
      </c>
      <c r="G75" s="136">
        <f>SUM(G68:G74)</f>
        <v>39969</v>
      </c>
      <c r="I75" s="87">
        <f>SUM(I68:I74)</f>
        <v>17566</v>
      </c>
      <c r="K75" s="87">
        <f>SUM(K68:K74)</f>
        <v>42788</v>
      </c>
    </row>
    <row r="76" spans="1:11">
      <c r="A76" s="11" t="s">
        <v>228</v>
      </c>
      <c r="E76" s="33">
        <v>-1421</v>
      </c>
      <c r="G76" s="33">
        <v>124</v>
      </c>
      <c r="I76" s="84">
        <v>0</v>
      </c>
      <c r="K76" s="84">
        <v>0</v>
      </c>
    </row>
    <row r="77" spans="1:11">
      <c r="A77" s="11" t="s">
        <v>105</v>
      </c>
      <c r="E77" s="33"/>
      <c r="G77" s="33"/>
      <c r="I77" s="44"/>
      <c r="K77" s="44"/>
    </row>
    <row r="78" spans="1:11">
      <c r="A78" s="11" t="s">
        <v>229</v>
      </c>
      <c r="E78" s="88">
        <v>-362</v>
      </c>
      <c r="G78" s="88">
        <v>206</v>
      </c>
      <c r="I78" s="88">
        <v>0</v>
      </c>
      <c r="K78" s="88">
        <v>0</v>
      </c>
    </row>
    <row r="79" spans="1:11">
      <c r="A79" s="10" t="s">
        <v>230</v>
      </c>
      <c r="E79" s="26">
        <f>E75+E66+E44+E78+E76</f>
        <v>13976</v>
      </c>
      <c r="G79" s="26">
        <f>G75+G66+G44+G78+G76</f>
        <v>39962</v>
      </c>
      <c r="I79" s="38">
        <f>I75+I66+I44+I78+I76</f>
        <v>16196</v>
      </c>
      <c r="K79" s="38">
        <f>K75+K66+K44+K78+K76</f>
        <v>37408</v>
      </c>
    </row>
    <row r="80" spans="1:11">
      <c r="A80" s="12" t="s">
        <v>61</v>
      </c>
      <c r="C80" s="169"/>
      <c r="E80" s="26">
        <v>34414</v>
      </c>
      <c r="G80" s="26">
        <v>36578</v>
      </c>
      <c r="I80" s="38">
        <v>3669</v>
      </c>
      <c r="K80" s="38">
        <v>17664</v>
      </c>
    </row>
    <row r="81" spans="1:11" ht="24" thickBot="1">
      <c r="A81" s="15" t="s">
        <v>62</v>
      </c>
      <c r="C81" s="169">
        <v>3</v>
      </c>
      <c r="E81" s="137">
        <f>SUM(E79:E80)</f>
        <v>48390</v>
      </c>
      <c r="G81" s="137">
        <f>SUM(G79:G80)</f>
        <v>76540</v>
      </c>
      <c r="I81" s="89">
        <f>SUM(I79:I80)</f>
        <v>19865</v>
      </c>
      <c r="K81" s="89">
        <f>SUM(K79:K80)</f>
        <v>55072</v>
      </c>
    </row>
    <row r="82" spans="1:11" ht="24" thickTop="1">
      <c r="E82" s="26">
        <f>E81-BS!E11</f>
        <v>0</v>
      </c>
      <c r="G82" s="26"/>
      <c r="I82" s="38">
        <f>I81-BS!I11</f>
        <v>0</v>
      </c>
    </row>
    <row r="83" spans="1:11">
      <c r="A83" s="10" t="s">
        <v>68</v>
      </c>
      <c r="G83" s="26"/>
    </row>
    <row r="84" spans="1:11">
      <c r="A84" s="11" t="s">
        <v>69</v>
      </c>
      <c r="G84" s="26"/>
    </row>
    <row r="85" spans="1:11">
      <c r="A85" s="11" t="s">
        <v>164</v>
      </c>
      <c r="E85" s="132">
        <v>0</v>
      </c>
      <c r="G85" s="132">
        <v>7247</v>
      </c>
      <c r="I85" s="84">
        <v>0</v>
      </c>
      <c r="K85" s="84">
        <v>7247</v>
      </c>
    </row>
    <row r="86" spans="1:11">
      <c r="A86" s="11" t="s">
        <v>165</v>
      </c>
      <c r="E86" s="132"/>
      <c r="G86" s="132"/>
      <c r="I86" s="84"/>
      <c r="K86" s="84"/>
    </row>
    <row r="87" spans="1:11">
      <c r="A87" s="128" t="s">
        <v>166</v>
      </c>
      <c r="E87" s="132">
        <v>50</v>
      </c>
      <c r="G87" s="132">
        <v>2323</v>
      </c>
      <c r="I87" s="84">
        <v>0</v>
      </c>
      <c r="K87" s="84">
        <v>2323</v>
      </c>
    </row>
    <row r="88" spans="1:11">
      <c r="A88" s="128" t="s">
        <v>245</v>
      </c>
      <c r="E88" s="132">
        <v>0</v>
      </c>
      <c r="G88" s="132">
        <v>0</v>
      </c>
      <c r="I88" s="84">
        <v>-2340</v>
      </c>
      <c r="K88" s="84">
        <v>0</v>
      </c>
    </row>
    <row r="89" spans="1:11">
      <c r="A89" s="11" t="s">
        <v>189</v>
      </c>
      <c r="E89" s="132"/>
      <c r="G89" s="132"/>
      <c r="I89" s="84"/>
      <c r="K89" s="84"/>
    </row>
    <row r="90" spans="1:11">
      <c r="A90" s="11" t="s">
        <v>190</v>
      </c>
      <c r="E90" s="132">
        <v>0</v>
      </c>
      <c r="G90" s="132">
        <v>0</v>
      </c>
      <c r="I90" s="84">
        <v>23570</v>
      </c>
      <c r="K90" s="84">
        <v>0</v>
      </c>
    </row>
    <row r="91" spans="1:11">
      <c r="A91" s="11" t="s">
        <v>244</v>
      </c>
      <c r="E91" s="132">
        <v>-6000</v>
      </c>
      <c r="G91" s="132">
        <v>0</v>
      </c>
      <c r="I91" s="84">
        <v>-6000</v>
      </c>
      <c r="K91" s="84">
        <v>0</v>
      </c>
    </row>
    <row r="92" spans="1:11">
      <c r="A92" s="11" t="s">
        <v>216</v>
      </c>
      <c r="E92" s="132"/>
      <c r="G92" s="132"/>
      <c r="I92" s="84"/>
      <c r="K92" s="84"/>
    </row>
    <row r="93" spans="1:11">
      <c r="A93" s="11" t="s">
        <v>205</v>
      </c>
      <c r="E93" s="132">
        <v>-10619</v>
      </c>
      <c r="G93" s="132">
        <v>0</v>
      </c>
      <c r="I93" s="84">
        <v>0</v>
      </c>
      <c r="K93" s="84">
        <v>0</v>
      </c>
    </row>
    <row r="94" spans="1:11" ht="11.25" customHeight="1">
      <c r="A94" s="11" t="s">
        <v>162</v>
      </c>
    </row>
    <row r="95" spans="1:11">
      <c r="A95" s="14" t="s">
        <v>11</v>
      </c>
    </row>
  </sheetData>
  <pageMargins left="0.98425196850393704" right="0.19685039370078741" top="0.43307086614173229" bottom="0.39370078740157483" header="0.31496062992125984" footer="0.31496062992125984"/>
  <pageSetup paperSize="9" scale="71" orientation="portrait" r:id="rId1"/>
  <rowBreaks count="1" manualBreakCount="1">
    <brk id="46" max="7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57015</vt:lpwstr>
  </property>
  <property fmtid="{D5CDD505-2E9C-101B-9397-08002B2CF9AE}" pid="4" name="OptimizationTime">
    <vt:lpwstr>20190813_1750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2019-08-13T07:51:05Z</cp:lastPrinted>
  <dcterms:created xsi:type="dcterms:W3CDTF">2011-03-08T09:02:15Z</dcterms:created>
  <dcterms:modified xsi:type="dcterms:W3CDTF">2019-08-13T07:51:07Z</dcterms:modified>
</cp:coreProperties>
</file>