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NCL International Logistics\2019\Q2'2019\"/>
    </mc:Choice>
  </mc:AlternateContent>
  <xr:revisionPtr revIDLastSave="0" documentId="13_ncr:1_{00343142-7EEA-4271-95E0-B35A855811CA}" xr6:coauthVersionLast="36" xr6:coauthVersionMax="36" xr10:uidLastSave="{00000000-0000-0000-0000-000000000000}"/>
  <bookViews>
    <workbookView xWindow="0" yWindow="0" windowWidth="19200" windowHeight="6345" activeTab="2" xr2:uid="{12CD839C-5FBE-4A10-A68C-B81F33F0D8A4}"/>
  </bookViews>
  <sheets>
    <sheet name="BS" sheetId="1" r:id="rId1"/>
    <sheet name="PL" sheetId="3" r:id="rId2"/>
    <sheet name="Consolidated" sheetId="2" r:id="rId3"/>
    <sheet name="The Company Only" sheetId="4" r:id="rId4"/>
    <sheet name="cashflow" sheetId="5" r:id="rId5"/>
  </sheets>
  <externalReferences>
    <externalReference r:id="rId6"/>
    <externalReference r:id="rId7"/>
  </externalReferences>
  <definedNames>
    <definedName name="_xlnm.Print_Area" localSheetId="0">BS!$A$1:$J$88</definedName>
    <definedName name="_xlnm.Print_Area" localSheetId="2">Consolidated!$A$1:$U$40</definedName>
    <definedName name="_xlnm.Print_Area" localSheetId="3">'The Company Only'!$A$1:$O$27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8" i="2" l="1"/>
  <c r="Q32" i="2"/>
  <c r="U32" i="2" s="1"/>
  <c r="U33" i="2" l="1"/>
  <c r="U35" i="2"/>
  <c r="J31" i="1" l="1"/>
  <c r="H31" i="1"/>
  <c r="F31" i="1"/>
  <c r="D31" i="1"/>
  <c r="J18" i="1"/>
  <c r="H18" i="1"/>
  <c r="F18" i="1"/>
  <c r="D18" i="1"/>
  <c r="J32" i="1" l="1"/>
  <c r="D32" i="1"/>
  <c r="F32" i="1"/>
  <c r="H32" i="1"/>
  <c r="J78" i="5"/>
  <c r="H78" i="5"/>
  <c r="F78" i="5"/>
  <c r="D78" i="5"/>
  <c r="J68" i="5"/>
  <c r="H68" i="5"/>
  <c r="F68" i="5"/>
  <c r="D68" i="5"/>
  <c r="O24" i="4"/>
  <c r="O23" i="4"/>
  <c r="K22" i="4"/>
  <c r="K25" i="4" s="1"/>
  <c r="I22" i="4"/>
  <c r="I25" i="4" s="1"/>
  <c r="G22" i="4"/>
  <c r="G25" i="4" s="1"/>
  <c r="E22" i="4"/>
  <c r="E25" i="4" s="1"/>
  <c r="O21" i="4"/>
  <c r="O19" i="4"/>
  <c r="O16" i="4"/>
  <c r="O15" i="4"/>
  <c r="K13" i="4"/>
  <c r="K17" i="4" s="1"/>
  <c r="I13" i="4"/>
  <c r="I17" i="4" s="1"/>
  <c r="G13" i="4"/>
  <c r="G17" i="4" s="1"/>
  <c r="E13" i="4"/>
  <c r="E17" i="4" s="1"/>
  <c r="O12" i="4"/>
  <c r="O10" i="4"/>
  <c r="G136" i="3"/>
  <c r="E136" i="3"/>
  <c r="G132" i="3"/>
  <c r="E132" i="3"/>
  <c r="K116" i="3"/>
  <c r="I116" i="3"/>
  <c r="G116" i="3"/>
  <c r="E116" i="3"/>
  <c r="K96" i="3"/>
  <c r="I96" i="3"/>
  <c r="G96" i="3"/>
  <c r="E96" i="3"/>
  <c r="K89" i="3"/>
  <c r="I89" i="3"/>
  <c r="G89" i="3"/>
  <c r="G99" i="3" s="1"/>
  <c r="G102" i="3" s="1"/>
  <c r="G104" i="3" s="1"/>
  <c r="E89" i="3"/>
  <c r="G65" i="3"/>
  <c r="E65" i="3"/>
  <c r="G60" i="3"/>
  <c r="E60" i="3"/>
  <c r="K42" i="3"/>
  <c r="I42" i="3"/>
  <c r="G42" i="3"/>
  <c r="E42" i="3"/>
  <c r="K22" i="3"/>
  <c r="I22" i="3"/>
  <c r="G22" i="3"/>
  <c r="E22" i="3"/>
  <c r="K16" i="3"/>
  <c r="K25" i="3" s="1"/>
  <c r="K28" i="3" s="1"/>
  <c r="K30" i="3" s="1"/>
  <c r="K32" i="3" s="1"/>
  <c r="K44" i="3" s="1"/>
  <c r="K58" i="3" s="1"/>
  <c r="K63" i="3" s="1"/>
  <c r="I16" i="3"/>
  <c r="G16" i="3"/>
  <c r="G25" i="3" s="1"/>
  <c r="G28" i="3" s="1"/>
  <c r="G30" i="3" s="1"/>
  <c r="G32" i="3" s="1"/>
  <c r="G44" i="3" s="1"/>
  <c r="E16" i="3"/>
  <c r="O38" i="2"/>
  <c r="G38" i="2"/>
  <c r="Q37" i="2"/>
  <c r="U37" i="2" s="1"/>
  <c r="Q29" i="2"/>
  <c r="U29" i="2" s="1"/>
  <c r="S27" i="2"/>
  <c r="S38" i="2" s="1"/>
  <c r="O27" i="2"/>
  <c r="M27" i="2"/>
  <c r="M38" i="2" s="1"/>
  <c r="K27" i="2"/>
  <c r="K38" i="2" s="1"/>
  <c r="I27" i="2"/>
  <c r="I38" i="2" s="1"/>
  <c r="G27" i="2"/>
  <c r="E27" i="2"/>
  <c r="Q26" i="2"/>
  <c r="U26" i="2" s="1"/>
  <c r="Q25" i="2"/>
  <c r="U25" i="2" s="1"/>
  <c r="Q24" i="2"/>
  <c r="U24" i="2" s="1"/>
  <c r="Q21" i="2"/>
  <c r="U21" i="2" s="1"/>
  <c r="Q19" i="2"/>
  <c r="U19" i="2" s="1"/>
  <c r="S18" i="2"/>
  <c r="Q18" i="2"/>
  <c r="U18" i="2" s="1"/>
  <c r="S16" i="2"/>
  <c r="S22" i="2" s="1"/>
  <c r="O16" i="2"/>
  <c r="O22" i="2" s="1"/>
  <c r="K16" i="2"/>
  <c r="K22" i="2" s="1"/>
  <c r="I16" i="2"/>
  <c r="I22" i="2" s="1"/>
  <c r="G16" i="2"/>
  <c r="G22" i="2" s="1"/>
  <c r="E16" i="2"/>
  <c r="Q15" i="2"/>
  <c r="U15" i="2" s="1"/>
  <c r="M14" i="2"/>
  <c r="M16" i="2" s="1"/>
  <c r="M22" i="2" s="1"/>
  <c r="Q13" i="2"/>
  <c r="J79" i="1"/>
  <c r="J81" i="1" s="1"/>
  <c r="H79" i="1"/>
  <c r="H81" i="1" s="1"/>
  <c r="F79" i="1"/>
  <c r="F81" i="1" s="1"/>
  <c r="D79" i="1"/>
  <c r="D81" i="1" s="1"/>
  <c r="J66" i="1"/>
  <c r="H66" i="1"/>
  <c r="F66" i="1"/>
  <c r="D66" i="1"/>
  <c r="J58" i="1"/>
  <c r="H58" i="1"/>
  <c r="F58" i="1"/>
  <c r="D58" i="1"/>
  <c r="K99" i="3" l="1"/>
  <c r="K102" i="3" s="1"/>
  <c r="K104" i="3" s="1"/>
  <c r="J9" i="5" s="1"/>
  <c r="J28" i="5" s="1"/>
  <c r="J40" i="5" s="1"/>
  <c r="J44" i="5" s="1"/>
  <c r="J82" i="5" s="1"/>
  <c r="J84" i="5" s="1"/>
  <c r="I99" i="3"/>
  <c r="I102" i="3" s="1"/>
  <c r="I104" i="3" s="1"/>
  <c r="H9" i="5" s="1"/>
  <c r="H28" i="5" s="1"/>
  <c r="H40" i="5" s="1"/>
  <c r="H44" i="5" s="1"/>
  <c r="H82" i="5" s="1"/>
  <c r="H84" i="5" s="1"/>
  <c r="H85" i="5" s="1"/>
  <c r="E99" i="3"/>
  <c r="E102" i="3" s="1"/>
  <c r="E104" i="3" s="1"/>
  <c r="D9" i="5" s="1"/>
  <c r="D28" i="5" s="1"/>
  <c r="D40" i="5" s="1"/>
  <c r="D44" i="5" s="1"/>
  <c r="D82" i="5" s="1"/>
  <c r="D84" i="5" s="1"/>
  <c r="D85" i="5" s="1"/>
  <c r="I25" i="3"/>
  <c r="I28" i="3" s="1"/>
  <c r="I30" i="3" s="1"/>
  <c r="I32" i="3" s="1"/>
  <c r="I44" i="3" s="1"/>
  <c r="I58" i="3" s="1"/>
  <c r="I63" i="3" s="1"/>
  <c r="J67" i="1"/>
  <c r="J82" i="1" s="1"/>
  <c r="J83" i="1" s="1"/>
  <c r="F67" i="1"/>
  <c r="F82" i="1" s="1"/>
  <c r="F83" i="1" s="1"/>
  <c r="H67" i="1"/>
  <c r="H82" i="1" s="1"/>
  <c r="H83" i="1" s="1"/>
  <c r="E25" i="3"/>
  <c r="E28" i="3" s="1"/>
  <c r="E30" i="3" s="1"/>
  <c r="E32" i="3" s="1"/>
  <c r="E44" i="3" s="1"/>
  <c r="D67" i="1"/>
  <c r="D82" i="1" s="1"/>
  <c r="D83" i="1" s="1"/>
  <c r="F9" i="5"/>
  <c r="F28" i="5" s="1"/>
  <c r="F40" i="5" s="1"/>
  <c r="F44" i="5" s="1"/>
  <c r="F82" i="5" s="1"/>
  <c r="F84" i="5" s="1"/>
  <c r="G106" i="3"/>
  <c r="G118" i="3" s="1"/>
  <c r="Q16" i="2"/>
  <c r="U16" i="2" s="1"/>
  <c r="Q14" i="2"/>
  <c r="U14" i="2" s="1"/>
  <c r="E22" i="2"/>
  <c r="U13" i="2"/>
  <c r="Q27" i="2"/>
  <c r="U27" i="2" s="1"/>
  <c r="U38" i="2" s="1"/>
  <c r="K106" i="3" l="1"/>
  <c r="M11" i="4" s="1"/>
  <c r="I106" i="3"/>
  <c r="I130" i="3" s="1"/>
  <c r="E106" i="3"/>
  <c r="E118" i="3" s="1"/>
  <c r="Q22" i="2"/>
  <c r="U22" i="2"/>
  <c r="Q38" i="2"/>
  <c r="K118" i="3" l="1"/>
  <c r="K134" i="3" s="1"/>
  <c r="K130" i="3"/>
  <c r="I118" i="3"/>
  <c r="I134" i="3" s="1"/>
  <c r="M20" i="4"/>
  <c r="O20" i="4" s="1"/>
  <c r="O22" i="4" s="1"/>
  <c r="O11" i="4"/>
  <c r="O13" i="4" s="1"/>
  <c r="O17" i="4" s="1"/>
  <c r="M13" i="4"/>
  <c r="M17" i="4" s="1"/>
  <c r="M22" i="4" l="1"/>
  <c r="M25" i="4" s="1"/>
  <c r="O25" i="4" s="1"/>
</calcChain>
</file>

<file path=xl/sharedStrings.xml><?xml version="1.0" encoding="utf-8"?>
<sst xmlns="http://schemas.openxmlformats.org/spreadsheetml/2006/main" count="442" uniqueCount="259">
  <si>
    <t>NCL International Logistics Public Company Limited and its subsidiaries</t>
  </si>
  <si>
    <t>Statement of financial position</t>
  </si>
  <si>
    <t>As at 30 June 2019</t>
  </si>
  <si>
    <t>(Unit: Thousand Baht)</t>
  </si>
  <si>
    <t>Consolidated financial statements</t>
  </si>
  <si>
    <t>Separate financial statements</t>
  </si>
  <si>
    <t>Note</t>
  </si>
  <si>
    <t>30 June 2019</t>
  </si>
  <si>
    <t>31 December 2018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</si>
  <si>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</si>
  <si>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</si>
  <si>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</si>
  <si>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</si>
  <si>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</si>
  <si>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</si>
  <si>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 - related parties</t>
  </si>
  <si>
    <t>Trade and other receivables - other parties</t>
  </si>
  <si>
    <t>Inventories</t>
  </si>
  <si>
    <t>Short-term loans to related parties</t>
  </si>
  <si>
    <t>Other current assets</t>
  </si>
  <si>
    <t>Total current assets</t>
  </si>
  <si>
    <t>Non-current assets</t>
  </si>
  <si>
    <t>Restricted bank deposits</t>
  </si>
  <si>
    <t>Investments in subsidiaries</t>
  </si>
  <si>
    <t>Advance payment for share subscription</t>
  </si>
  <si>
    <t>Investment properties</t>
  </si>
  <si>
    <t>Property, plant and equipment</t>
  </si>
  <si>
    <t>Intangible assets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</si>
  <si>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</si>
  <si>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</si>
  <si>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</si>
  <si>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</si>
  <si>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</si>
  <si>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</si>
  <si>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</si>
  <si>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</si>
  <si>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</si>
  <si>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</si>
  <si>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</si>
  <si>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 - related parties</t>
  </si>
  <si>
    <t>Trade and other payables - other parties</t>
  </si>
  <si>
    <t>Short-term loans from related parties</t>
  </si>
  <si>
    <t xml:space="preserve">Current portion of liabilities under finance </t>
  </si>
  <si>
    <t xml:space="preserve">   lease agreements</t>
  </si>
  <si>
    <t>Current portion of long-term loans</t>
  </si>
  <si>
    <t>Other current liabilities</t>
  </si>
  <si>
    <t>Total current liabilities</t>
  </si>
  <si>
    <t>Non-current liabilities</t>
  </si>
  <si>
    <t xml:space="preserve">Liabilities under finance lease agreements </t>
  </si>
  <si>
    <t xml:space="preserve">   - net of current portion</t>
  </si>
  <si>
    <t>Long-term loans -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</si>
  <si>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</si>
  <si>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</si>
  <si>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</si>
  <si>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</si>
  <si>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</si>
  <si>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</si>
  <si>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</si>
  <si>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</si>
  <si>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587,652,738 ordinary shares of Baht 0.25 each</t>
  </si>
  <si>
    <t xml:space="preserve">   Issued and paid-up</t>
  </si>
  <si>
    <t xml:space="preserve">      454,152,121 ordinary shares of Baht 0.25 each </t>
  </si>
  <si>
    <t>Share premium</t>
  </si>
  <si>
    <t>Retained earnings (deficit)</t>
  </si>
  <si>
    <t xml:space="preserve">   Appropriated - statutory reserve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</si>
  <si>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</si>
  <si>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</si>
  <si>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</si>
  <si>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</si>
  <si>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</si>
  <si>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(Ms. Netirad Sang-ngam)</t>
  </si>
  <si>
    <t>(Mr. Wantaenan Techamorakot)</t>
  </si>
  <si>
    <t>Director</t>
  </si>
  <si>
    <t>(Unaudited but reviewed)</t>
  </si>
  <si>
    <t>Statement of changes in shareholders' equity</t>
  </si>
  <si>
    <t>For the six-month period ended 30 June 2019</t>
  </si>
  <si>
    <t>Other components of equity</t>
  </si>
  <si>
    <t>Other comprehensive income</t>
  </si>
  <si>
    <t xml:space="preserve">Exchange differences on </t>
  </si>
  <si>
    <t>Issued and</t>
  </si>
  <si>
    <t>Cash receipts</t>
  </si>
  <si>
    <t>Retained earnings</t>
  </si>
  <si>
    <t>translation of financial</t>
  </si>
  <si>
    <t>Total equity</t>
  </si>
  <si>
    <t>Equity attributable to</t>
  </si>
  <si>
    <t>Total</t>
  </si>
  <si>
    <t xml:space="preserve"> paid-up</t>
  </si>
  <si>
    <t xml:space="preserve">from </t>
  </si>
  <si>
    <t>Appropriated -</t>
  </si>
  <si>
    <t xml:space="preserve">statements in </t>
  </si>
  <si>
    <t>attributable to owners</t>
  </si>
  <si>
    <t>non-controlling interest</t>
  </si>
  <si>
    <t>shareholders'</t>
  </si>
  <si>
    <t>share capital</t>
  </si>
  <si>
    <t>share subscription</t>
  </si>
  <si>
    <t>statutory reserve</t>
  </si>
  <si>
    <t>Unappropriated</t>
  </si>
  <si>
    <t>of the Company</t>
  </si>
  <si>
    <t>of the subsidiaries</t>
  </si>
  <si>
    <t>equity</t>
  </si>
  <si>
    <t>Balance as at 1 January 2018</t>
  </si>
  <si>
    <t>Profit (loss) for the period</t>
  </si>
  <si>
    <t>Other comprehensive income for the period</t>
  </si>
  <si>
    <t>Total comprehensive income for the period</t>
  </si>
  <si>
    <t xml:space="preserve">Increase in share capital from exercise </t>
  </si>
  <si>
    <t>Change in proportion of investment</t>
  </si>
  <si>
    <t>Balance as at 30 June 2018</t>
  </si>
  <si>
    <t>Balance as at 1 January 2019</t>
  </si>
  <si>
    <t>Balance as at 30 June 2019</t>
  </si>
  <si>
    <t>Statement of comprehensive income</t>
  </si>
  <si>
    <t>For the three-month period ended 30 June 2019</t>
  </si>
  <si>
    <t>2019</t>
  </si>
  <si>
    <t>2018</t>
  </si>
  <si>
    <t>Profit or loss:</t>
  </si>
  <si>
    <t>Revenues</t>
  </si>
  <si>
    <t>Service income</t>
  </si>
  <si>
    <t>Sales</t>
  </si>
  <si>
    <t>Other income</t>
  </si>
  <si>
    <t>Consulting income</t>
  </si>
  <si>
    <t>Dividend income</t>
  </si>
  <si>
    <t>Gain on disposal of investment in subsidiary</t>
  </si>
  <si>
    <t>Total revenues</t>
  </si>
  <si>
    <t>Expenses</t>
  </si>
  <si>
    <t>Cost of services</t>
  </si>
  <si>
    <t>Cost of sales</t>
  </si>
  <si>
    <t>Administrative expenses</t>
  </si>
  <si>
    <t>Total expenses</t>
  </si>
  <si>
    <t xml:space="preserve">Profit before finance cost and income </t>
  </si>
  <si>
    <t>Finance cost</t>
  </si>
  <si>
    <t>Other comprehensive income:</t>
  </si>
  <si>
    <t>Other comprehensive income to be reclassified</t>
  </si>
  <si>
    <t xml:space="preserve">   to profit or loss in subsequent periods</t>
  </si>
  <si>
    <t xml:space="preserve">Exchange differences on translation of financial  </t>
  </si>
  <si>
    <t>Other comprehensive income to be not reclassified</t>
  </si>
  <si>
    <t>Statement of comprehensive income (continued)</t>
  </si>
  <si>
    <t>Profit (loss) attributable to:</t>
  </si>
  <si>
    <t>Equity holders of the Company</t>
  </si>
  <si>
    <t>Non-controlling interest of the subsidiaries</t>
  </si>
  <si>
    <t>Total comprehensive income attributable to:</t>
  </si>
  <si>
    <t>(Unit: Baht)</t>
  </si>
  <si>
    <t>Basic earnings (loss) per share</t>
  </si>
  <si>
    <t>Profit (loss) attributable to equity holders of the Company</t>
  </si>
  <si>
    <t>Profit (loss) before income tax expenses</t>
  </si>
  <si>
    <t xml:space="preserve">Statement of changes in shareholders' equity </t>
  </si>
  <si>
    <t>Profit for the period</t>
  </si>
  <si>
    <t>Cash flows statement</t>
  </si>
  <si>
    <t>Cash flows from operating activities</t>
  </si>
  <si>
    <t>Profit (loss) before tax</t>
  </si>
  <si>
    <t xml:space="preserve">Adjustments to reconcile profit (loss) before tax to net cash </t>
  </si>
  <si>
    <t xml:space="preserve">   Reversal of allowance for doubtful accounts </t>
  </si>
  <si>
    <t xml:space="preserve">   Bad debt</t>
  </si>
  <si>
    <t xml:space="preserve">   Depreciation and amortisation</t>
  </si>
  <si>
    <t xml:space="preserve">   Loss on impairment of assets</t>
  </si>
  <si>
    <t xml:space="preserve">   Deferred prepaid rental</t>
  </si>
  <si>
    <t xml:space="preserve">   Unrealised (gain) loss on exchange</t>
  </si>
  <si>
    <t xml:space="preserve">   Dividend received</t>
  </si>
  <si>
    <t xml:space="preserve">   Interest income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</si>
  <si>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</si>
  <si>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</si>
  <si>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</si>
  <si>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receivables - related parties</t>
  </si>
  <si>
    <t xml:space="preserve">   Trade and other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</si>
  <si>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</si>
  <si>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</si>
  <si>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</si>
  <si>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</si>
  <si>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 - related parties</t>
  </si>
  <si>
    <t xml:space="preserve">   Trade and other payables - other parties</t>
  </si>
  <si>
    <t xml:space="preserve">   Other current liabilities</t>
  </si>
  <si>
    <t xml:space="preserve">   Other non-current liabilities</t>
  </si>
  <si>
    <t xml:space="preserve">   Cash received for interest</t>
  </si>
  <si>
    <t xml:space="preserve">   Cash received for income tax</t>
  </si>
  <si>
    <t xml:space="preserve">   Cash paid for corporate income tax</t>
  </si>
  <si>
    <t>Cash flows statement (continued)</t>
  </si>
  <si>
    <t>Cash flows from investing activities</t>
  </si>
  <si>
    <t>Proceeds from sales of equipment</t>
  </si>
  <si>
    <t>Cash received from acquisition of subsidiary</t>
  </si>
  <si>
    <t>Cash received from dividend</t>
  </si>
  <si>
    <t>Net cash flows from (used in) investing activities</t>
  </si>
  <si>
    <t>Cash flows from financing activities</t>
  </si>
  <si>
    <t>Increase in short-term loan from related party</t>
  </si>
  <si>
    <t>Decrease in long-term loan from bank</t>
  </si>
  <si>
    <t>Cash paid for liabilities under finance lease agreements</t>
  </si>
  <si>
    <t>Cash receipts from share subscription</t>
  </si>
  <si>
    <t>Dividend paid</t>
  </si>
  <si>
    <t>Interest paid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</si>
  <si>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</si>
  <si>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</si>
  <si>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</si>
  <si>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</si>
  <si>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Transfer of share subscription received in advance to</t>
  </si>
  <si>
    <t xml:space="preserve">   Short-term loans decreased from deductions</t>
  </si>
  <si>
    <t xml:space="preserve">      from asset receivable</t>
  </si>
  <si>
    <t>4, 5</t>
  </si>
  <si>
    <t>Other expenses</t>
  </si>
  <si>
    <t xml:space="preserve">   of warrants </t>
  </si>
  <si>
    <t xml:space="preserve">   in associate</t>
  </si>
  <si>
    <t>Dividend paid (Note 25)</t>
  </si>
  <si>
    <t>Statutory reserve (Note 22)</t>
  </si>
  <si>
    <t>Selling and distribution expenses</t>
  </si>
  <si>
    <t xml:space="preserve">   in associate, finance cost and income tax</t>
  </si>
  <si>
    <t>Actuarial gain - net of income tax</t>
  </si>
  <si>
    <t>12, 16</t>
  </si>
  <si>
    <t>Loss for the period</t>
  </si>
  <si>
    <t xml:space="preserve">   of warrants</t>
  </si>
  <si>
    <t xml:space="preserve">Cash receipts from share subscription </t>
  </si>
  <si>
    <t xml:space="preserve">   Loss on disposal of equipment</t>
  </si>
  <si>
    <t>Cash paid for acquisitions of equipment</t>
  </si>
  <si>
    <t>Cash paid for acquisition of intangible assets</t>
  </si>
  <si>
    <t>Cash paid for acquisition of subsidiary</t>
  </si>
  <si>
    <t>Decrease (increase) in restricted bank deposits</t>
  </si>
  <si>
    <t xml:space="preserve">   loans from banks</t>
  </si>
  <si>
    <t xml:space="preserve">   (Note 10)</t>
  </si>
  <si>
    <t>Decrease in short-term loans to related parties</t>
  </si>
  <si>
    <t>Cash paid for share subscription</t>
  </si>
  <si>
    <t xml:space="preserve">   in subsidiary</t>
  </si>
  <si>
    <t xml:space="preserve">Cash received from interest </t>
  </si>
  <si>
    <t>Increase in bank overdrafts and short-term</t>
  </si>
  <si>
    <t>Net increase in cash and cash equivalents</t>
  </si>
  <si>
    <t xml:space="preserve">   Disposal on vehicle but not yet received</t>
  </si>
  <si>
    <t xml:space="preserve">   Disposal of investment in a subsidiary but not yet received</t>
  </si>
  <si>
    <t>Disposal of investment in subsidiary (Note 10)</t>
  </si>
  <si>
    <t xml:space="preserve">Increase (decrease) in effect of changes in exchange rate </t>
  </si>
  <si>
    <t xml:space="preserve">   on cash and cash equivalents</t>
  </si>
  <si>
    <t xml:space="preserve">   Unappropriated </t>
  </si>
  <si>
    <t>Gain from capital reduction of non-controlling</t>
  </si>
  <si>
    <t xml:space="preserve">Cash flows from (used in) operating activities </t>
  </si>
  <si>
    <t>Net cash flows used in operating activities</t>
  </si>
  <si>
    <t>Net cash flows from financing activities</t>
  </si>
  <si>
    <t>Increase (decrease) in translation adjustments</t>
  </si>
  <si>
    <t xml:space="preserve">   provided by (paid from) operating activities</t>
  </si>
  <si>
    <t>Short-term loan to other party</t>
  </si>
  <si>
    <t>Investment in associate</t>
  </si>
  <si>
    <t>Profit before share of gain from investment</t>
  </si>
  <si>
    <t>Share of gain from investment in associate</t>
  </si>
  <si>
    <t>Profit before income tax expense</t>
  </si>
  <si>
    <t>Income tax expense</t>
  </si>
  <si>
    <t xml:space="preserve">   statements in foreign currencies</t>
  </si>
  <si>
    <t>Earnings (loss) per share</t>
  </si>
  <si>
    <t xml:space="preserve">   expense</t>
  </si>
  <si>
    <t xml:space="preserve">   tax expense</t>
  </si>
  <si>
    <t>Income tax revenue (expense)</t>
  </si>
  <si>
    <t>foreign currencies</t>
  </si>
  <si>
    <t xml:space="preserve">   interests of the subsidiary</t>
  </si>
  <si>
    <t xml:space="preserve">   Gain on disposal of assets held for sale</t>
  </si>
  <si>
    <t xml:space="preserve">   Loss on write-off of assets under finance lease agreements</t>
  </si>
  <si>
    <t xml:space="preserve">   Long-term employee benefit expense</t>
  </si>
  <si>
    <t xml:space="preserve">   Gain on disposal of investment in subsidiary</t>
  </si>
  <si>
    <t xml:space="preserve">   Share of gain from investment in associate </t>
  </si>
  <si>
    <t xml:space="preserve">   Interest expense</t>
  </si>
  <si>
    <t xml:space="preserve">Decrease in cash from disposal of investment </t>
  </si>
  <si>
    <t xml:space="preserve">      issued and paid-up share capital</t>
  </si>
  <si>
    <t xml:space="preserve">   Actuarial gain - net of income tax</t>
  </si>
  <si>
    <t>Decrease in equity atlributable to non-controlling</t>
  </si>
  <si>
    <t>Change in proportion of investment in subsidiary</t>
  </si>
  <si>
    <t xml:space="preserve">   Transfer vehicle back to non-controlling interest in subsidiary</t>
  </si>
  <si>
    <t xml:space="preserve">      from capital withdrawal</t>
  </si>
  <si>
    <t xml:space="preserve">   interest of the subsidiary from capital </t>
  </si>
  <si>
    <t xml:space="preserve">   withdrawal (Note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</si>
</sst>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0_);_(* \(#,##0.000\);_(* &quot;-&quot;??_);_(@_)"/>
    <numFmt numFmtId="167" formatCode="0.0"/>
    <numFmt numFmtId="168" formatCode="_(* #,##0.0000_);_(* \(#,##0.0000\);_(* &quot;-&quot;_);_(@_)"/>
  </numFmts>
  <fonts count="17" x14ac:knownFonts="1">
    <font>
      <sz val="10"/>
      <name val="ApFont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</cellStyleXfs>
  <cellXfs count="209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8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37" fontId="7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37" fontId="5" fillId="0" borderId="0" xfId="3" applyNumberFormat="1" applyFont="1" applyFill="1" applyAlignment="1">
      <alignment horizontal="centerContinuous" vertical="center"/>
    </xf>
    <xf numFmtId="37" fontId="5" fillId="0" borderId="0" xfId="3" applyNumberFormat="1" applyFont="1" applyFill="1" applyBorder="1" applyAlignment="1">
      <alignment horizontal="centerContinuous" vertical="center"/>
    </xf>
    <xf numFmtId="164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38" fontId="5" fillId="0" borderId="0" xfId="3" applyNumberFormat="1" applyFont="1" applyFill="1" applyAlignment="1">
      <alignment horizontal="centerContinuous" vertical="center"/>
    </xf>
    <xf numFmtId="38" fontId="5" fillId="0" borderId="0" xfId="3" applyNumberFormat="1" applyFont="1" applyFill="1" applyBorder="1" applyAlignment="1">
      <alignment horizontal="centerContinuous" vertical="center"/>
    </xf>
    <xf numFmtId="37" fontId="5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5" fillId="0" borderId="2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7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10" fillId="3" borderId="0" xfId="0" applyNumberFormat="1" applyFont="1" applyFill="1" applyAlignment="1">
      <alignment horizontal="center" vertical="center"/>
    </xf>
    <xf numFmtId="164" fontId="5" fillId="3" borderId="0" xfId="0" quotePrefix="1" applyNumberFormat="1" applyFont="1" applyFill="1" applyAlignment="1">
      <alignment horizontal="left" vertical="center"/>
    </xf>
    <xf numFmtId="164" fontId="5" fillId="3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0" fontId="5" fillId="3" borderId="0" xfId="0" applyNumberFormat="1" applyFont="1" applyFill="1" applyAlignment="1">
      <alignment vertical="center"/>
    </xf>
    <xf numFmtId="164" fontId="5" fillId="3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5" fillId="0" borderId="0" xfId="0" applyFont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centerContinuous" vertical="center"/>
    </xf>
    <xf numFmtId="164" fontId="5" fillId="3" borderId="0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43" fontId="5" fillId="3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3" borderId="0" xfId="0" applyNumberFormat="1" applyFont="1" applyFill="1" applyAlignment="1">
      <alignment horizontal="center" vertical="center"/>
    </xf>
    <xf numFmtId="41" fontId="5" fillId="3" borderId="1" xfId="0" applyNumberFormat="1" applyFont="1" applyFill="1" applyBorder="1" applyAlignment="1">
      <alignment horizontal="center" vertical="center"/>
    </xf>
    <xf numFmtId="166" fontId="5" fillId="3" borderId="4" xfId="0" applyNumberFormat="1" applyFont="1" applyFill="1" applyBorder="1" applyAlignment="1">
      <alignment vertical="center"/>
    </xf>
    <xf numFmtId="166" fontId="5" fillId="3" borderId="0" xfId="0" applyNumberFormat="1" applyFont="1" applyFill="1" applyAlignment="1">
      <alignment vertical="center"/>
    </xf>
    <xf numFmtId="166" fontId="5" fillId="3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164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164" fontId="14" fillId="0" borderId="0" xfId="3" applyNumberFormat="1" applyFont="1" applyFill="1" applyAlignment="1">
      <alignment horizontal="right" vertical="center"/>
    </xf>
    <xf numFmtId="0" fontId="15" fillId="0" borderId="0" xfId="3" applyFont="1" applyFill="1" applyAlignment="1">
      <alignment vertical="center"/>
    </xf>
    <xf numFmtId="37" fontId="14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Border="1" applyAlignment="1">
      <alignment horizontal="centerContinuous" vertical="center"/>
    </xf>
    <xf numFmtId="38" fontId="14" fillId="0" borderId="0" xfId="3" applyNumberFormat="1" applyFont="1" applyFill="1" applyAlignment="1">
      <alignment horizontal="centerContinuous" vertical="center"/>
    </xf>
    <xf numFmtId="38" fontId="14" fillId="0" borderId="0" xfId="3" applyNumberFormat="1" applyFont="1" applyFill="1" applyBorder="1" applyAlignment="1">
      <alignment horizontal="centerContinuous" vertical="center"/>
    </xf>
    <xf numFmtId="37" fontId="14" fillId="0" borderId="0" xfId="3" applyNumberFormat="1" applyFont="1" applyFill="1" applyAlignment="1">
      <alignment horizontal="right" vertical="center"/>
    </xf>
    <xf numFmtId="164" fontId="15" fillId="0" borderId="0" xfId="3" applyNumberFormat="1" applyFont="1" applyFill="1" applyAlignment="1">
      <alignment horizontal="center" vertical="center"/>
    </xf>
    <xf numFmtId="164" fontId="15" fillId="0" borderId="0" xfId="3" applyNumberFormat="1" applyFont="1" applyFill="1" applyBorder="1" applyAlignment="1">
      <alignment vertical="center"/>
    </xf>
    <xf numFmtId="164" fontId="15" fillId="0" borderId="0" xfId="3" applyNumberFormat="1" applyFont="1" applyFill="1" applyAlignment="1">
      <alignment vertical="center"/>
    </xf>
    <xf numFmtId="164" fontId="14" fillId="0" borderId="0" xfId="3" applyNumberFormat="1" applyFont="1" applyFill="1" applyAlignment="1">
      <alignment horizontal="center" vertical="center"/>
    </xf>
    <xf numFmtId="164" fontId="14" fillId="0" borderId="0" xfId="3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1" fontId="14" fillId="3" borderId="0" xfId="1" applyNumberFormat="1" applyFont="1" applyFill="1" applyBorder="1" applyAlignment="1">
      <alignment horizontal="center" vertical="center"/>
    </xf>
    <xf numFmtId="41" fontId="14" fillId="3" borderId="0" xfId="1" applyNumberFormat="1" applyFont="1" applyFill="1" applyBorder="1" applyAlignment="1">
      <alignment horizontal="right" vertical="center"/>
    </xf>
    <xf numFmtId="41" fontId="14" fillId="0" borderId="0" xfId="0" applyNumberFormat="1" applyFont="1" applyBorder="1" applyAlignment="1">
      <alignment vertical="center"/>
    </xf>
    <xf numFmtId="0" fontId="14" fillId="0" borderId="0" xfId="3" applyFont="1" applyFill="1" applyAlignment="1">
      <alignment vertical="center"/>
    </xf>
    <xf numFmtId="41" fontId="14" fillId="3" borderId="1" xfId="1" applyNumberFormat="1" applyFont="1" applyFill="1" applyBorder="1" applyAlignment="1">
      <alignment horizontal="right" vertical="center"/>
    </xf>
    <xf numFmtId="41" fontId="14" fillId="3" borderId="7" xfId="1" applyNumberFormat="1" applyFont="1" applyFill="1" applyBorder="1" applyAlignment="1">
      <alignment horizontal="right" vertical="center"/>
    </xf>
    <xf numFmtId="164" fontId="14" fillId="3" borderId="0" xfId="0" applyNumberFormat="1" applyFont="1" applyFill="1" applyBorder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164" fontId="14" fillId="3" borderId="0" xfId="0" applyNumberFormat="1" applyFont="1" applyFill="1" applyAlignment="1">
      <alignment vertical="center"/>
    </xf>
    <xf numFmtId="41" fontId="14" fillId="3" borderId="3" xfId="1" applyNumberFormat="1" applyFont="1" applyFill="1" applyBorder="1" applyAlignment="1">
      <alignment horizontal="right" vertical="center"/>
    </xf>
    <xf numFmtId="41" fontId="14" fillId="0" borderId="0" xfId="0" applyNumberFormat="1" applyFont="1" applyBorder="1" applyAlignment="1">
      <alignment horizontal="right" vertical="center"/>
    </xf>
    <xf numFmtId="0" fontId="5" fillId="0" borderId="2" xfId="0" quotePrefix="1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C37436E2-BCAE-4739-AD91-4DDECDC9CF69}"/>
    <cellStyle name="Normal 2 2" xfId="2" xr:uid="{AE6AC372-0DBF-478E-A215-5221D96C2E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Y111HB\Documents\NCL%20Q2'19\FS\&#3591;&#3610;\nw%20NCL-BSPLE_Q2'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Y111HB\Documents\NCL%20Q2'19\FS\&#3591;&#3610;\NCL-BSPLE-ENG_Q2'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The Company Only"/>
      <sheetName val="cashflow"/>
    </sheetNames>
    <sheetDataSet>
      <sheetData sheetId="0" refreshError="1"/>
      <sheetData sheetId="1"/>
      <sheetData sheetId="2">
        <row r="135">
          <cell r="G135">
            <v>-1534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The Company Only"/>
      <sheetName val="cashflow"/>
    </sheetNames>
    <sheetDataSet>
      <sheetData sheetId="0"/>
      <sheetData sheetId="1">
        <row r="11">
          <cell r="D11">
            <v>48390</v>
          </cell>
          <cell r="H11">
            <v>19865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D133-72B9-4D6B-923F-DDEC1555C905}">
  <dimension ref="A1:IS98"/>
  <sheetViews>
    <sheetView showGridLines="0" view="pageBreakPreview" topLeftCell="A10" zoomScale="85" zoomScaleNormal="100" zoomScaleSheetLayoutView="85" workbookViewId="0">
      <selection activeCell="A24" sqref="A24"/>
    </sheetView>
  </sheetViews>
  <sheetFormatPr defaultColWidth="10.7109375" defaultRowHeight="23.1" customHeight="1" x14ac:dyDescent="0.2"/>
  <cols>
    <col min="1" max="1" width="45" style="4" customWidth="1"/>
    <col min="2" max="2" width="8.7109375" style="4" customWidth="1"/>
    <col min="3" max="3" width="0.85546875" style="33" customWidth="1"/>
    <col min="4" max="4" width="16" style="33" customWidth="1"/>
    <col min="5" max="5" width="1.28515625" style="33" customWidth="1"/>
    <col min="6" max="6" width="18.85546875" style="33" bestFit="1" customWidth="1"/>
    <col min="7" max="7" width="1.28515625" style="33" customWidth="1"/>
    <col min="8" max="8" width="16.140625" style="33" customWidth="1"/>
    <col min="9" max="9" width="1.28515625" style="33" customWidth="1"/>
    <col min="10" max="10" width="16.5703125" style="33" customWidth="1"/>
    <col min="11" max="16384" width="10.7109375" style="4"/>
  </cols>
  <sheetData>
    <row r="1" spans="1:253" ht="23.1" customHeight="1" x14ac:dyDescent="0.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3" ht="23.1" customHeight="1" x14ac:dyDescent="0.2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253" ht="23.1" customHeight="1" x14ac:dyDescent="0.2">
      <c r="A3" s="1" t="s">
        <v>2</v>
      </c>
      <c r="B3" s="184"/>
      <c r="J3" s="4"/>
    </row>
    <row r="4" spans="1:253" ht="23.1" customHeight="1" x14ac:dyDescent="0.2">
      <c r="A4" s="1"/>
      <c r="B4" s="184"/>
      <c r="J4" s="40" t="s">
        <v>3</v>
      </c>
    </row>
    <row r="5" spans="1:253" s="54" customFormat="1" ht="23.1" customHeight="1" x14ac:dyDescent="0.2">
      <c r="B5" s="185"/>
      <c r="C5" s="186"/>
      <c r="D5" s="196" t="s">
        <v>4</v>
      </c>
      <c r="E5" s="196"/>
      <c r="F5" s="196"/>
      <c r="G5" s="186"/>
      <c r="H5" s="196" t="s">
        <v>5</v>
      </c>
      <c r="I5" s="196"/>
      <c r="J5" s="196"/>
    </row>
    <row r="6" spans="1:253" s="22" customFormat="1" ht="23.1" customHeight="1" x14ac:dyDescent="0.2">
      <c r="A6" s="4"/>
      <c r="B6" s="187" t="s">
        <v>6</v>
      </c>
      <c r="C6" s="33"/>
      <c r="D6" s="188" t="s">
        <v>7</v>
      </c>
      <c r="E6" s="35"/>
      <c r="F6" s="188" t="s">
        <v>8</v>
      </c>
      <c r="G6" s="33"/>
      <c r="H6" s="188" t="s">
        <v>7</v>
      </c>
      <c r="I6" s="35"/>
      <c r="J6" s="188" t="s">
        <v>8</v>
      </c>
    </row>
    <row r="7" spans="1:253" s="22" customFormat="1" ht="23.1" customHeight="1" x14ac:dyDescent="0.2">
      <c r="A7" s="4"/>
      <c r="B7" s="32"/>
      <c r="C7" s="33"/>
      <c r="D7" s="34" t="s">
        <v>9</v>
      </c>
      <c r="E7" s="35"/>
      <c r="F7" s="34" t="s">
        <v>10</v>
      </c>
      <c r="G7" s="33"/>
      <c r="H7" s="34" t="s">
        <v>9</v>
      </c>
      <c r="I7" s="35"/>
      <c r="J7" s="34" t="s">
        <v>10</v>
      </c>
    </row>
    <row r="8" spans="1:253" s="22" customFormat="1" ht="23.1" customHeight="1" x14ac:dyDescent="0.2">
      <c r="A8" s="4"/>
      <c r="B8" s="32"/>
      <c r="C8" s="33"/>
      <c r="D8" s="34" t="s">
        <v>11</v>
      </c>
      <c r="E8" s="35"/>
      <c r="F8" s="34"/>
      <c r="G8" s="33"/>
      <c r="H8" s="34" t="s">
        <v>11</v>
      </c>
      <c r="I8" s="35"/>
      <c r="J8" s="34"/>
    </row>
    <row r="9" spans="1:253" s="22" customFormat="1" ht="23.1" customHeight="1" x14ac:dyDescent="0.2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0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s="22" customFormat="1" ht="23.1" customHeight="1" x14ac:dyDescent="0.2">
      <c r="A10" s="19" t="s">
        <v>13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</row>
    <row r="11" spans="1:253" s="22" customFormat="1" ht="23.1" customHeight="1" x14ac:dyDescent="0.2">
      <c r="A11" s="23" t="s">
        <v>14</v>
      </c>
      <c r="B11" s="24">
        <v>3</v>
      </c>
      <c r="C11" s="25"/>
      <c r="D11" s="25">
        <v>48390</v>
      </c>
      <c r="E11" s="25"/>
      <c r="F11" s="25">
        <v>34414</v>
      </c>
      <c r="G11" s="26"/>
      <c r="H11" s="25">
        <v>19865</v>
      </c>
      <c r="I11" s="25"/>
      <c r="J11" s="25">
        <v>3669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</row>
    <row r="12" spans="1:253" s="22" customFormat="1" ht="23.1" customHeight="1" x14ac:dyDescent="0.2">
      <c r="A12" s="23" t="s">
        <v>15</v>
      </c>
      <c r="B12" s="24" t="s">
        <v>193</v>
      </c>
      <c r="C12" s="25"/>
      <c r="D12" s="25">
        <v>11221</v>
      </c>
      <c r="E12" s="25"/>
      <c r="F12" s="25">
        <v>8449</v>
      </c>
      <c r="G12" s="26"/>
      <c r="H12" s="25">
        <v>14159</v>
      </c>
      <c r="I12" s="25"/>
      <c r="J12" s="25">
        <v>7759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</row>
    <row r="13" spans="1:253" s="22" customFormat="1" ht="23.1" customHeight="1" x14ac:dyDescent="0.2">
      <c r="A13" s="23" t="s">
        <v>16</v>
      </c>
      <c r="B13" s="24">
        <v>6</v>
      </c>
      <c r="C13" s="25"/>
      <c r="D13" s="25">
        <v>254612</v>
      </c>
      <c r="E13" s="25"/>
      <c r="F13" s="25">
        <v>217385</v>
      </c>
      <c r="G13" s="26"/>
      <c r="H13" s="25">
        <v>136286</v>
      </c>
      <c r="I13" s="25"/>
      <c r="J13" s="25">
        <v>108984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</row>
    <row r="14" spans="1:253" s="22" customFormat="1" ht="23.1" customHeight="1" x14ac:dyDescent="0.2">
      <c r="A14" s="23" t="s">
        <v>17</v>
      </c>
      <c r="B14" s="24"/>
      <c r="C14" s="25"/>
      <c r="D14" s="25">
        <v>4452</v>
      </c>
      <c r="E14" s="25"/>
      <c r="F14" s="25">
        <v>3592</v>
      </c>
      <c r="G14" s="26"/>
      <c r="H14" s="25">
        <v>0</v>
      </c>
      <c r="I14" s="25"/>
      <c r="J14" s="25">
        <v>0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</row>
    <row r="15" spans="1:253" s="22" customFormat="1" ht="23.1" customHeight="1" x14ac:dyDescent="0.2">
      <c r="A15" s="23" t="s">
        <v>18</v>
      </c>
      <c r="B15" s="24">
        <v>4</v>
      </c>
      <c r="C15" s="25"/>
      <c r="D15" s="25">
        <v>0</v>
      </c>
      <c r="E15" s="25"/>
      <c r="F15" s="25">
        <v>0</v>
      </c>
      <c r="G15" s="26"/>
      <c r="H15" s="25">
        <v>0</v>
      </c>
      <c r="I15" s="25"/>
      <c r="J15" s="25">
        <v>41000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</row>
    <row r="16" spans="1:253" s="22" customFormat="1" ht="23.1" customHeight="1" x14ac:dyDescent="0.2">
      <c r="A16" s="23" t="s">
        <v>231</v>
      </c>
      <c r="B16" s="24">
        <v>7</v>
      </c>
      <c r="C16" s="25"/>
      <c r="D16" s="25">
        <v>18000</v>
      </c>
      <c r="E16" s="25"/>
      <c r="F16" s="25">
        <v>0</v>
      </c>
      <c r="G16" s="26"/>
      <c r="H16" s="25">
        <v>18000</v>
      </c>
      <c r="I16" s="25"/>
      <c r="J16" s="25">
        <v>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</row>
    <row r="17" spans="1:253" s="22" customFormat="1" ht="23.1" customHeight="1" x14ac:dyDescent="0.2">
      <c r="A17" s="23" t="s">
        <v>19</v>
      </c>
      <c r="B17" s="24"/>
      <c r="C17" s="25"/>
      <c r="D17" s="25">
        <v>10652</v>
      </c>
      <c r="E17" s="25"/>
      <c r="F17" s="25">
        <v>12166</v>
      </c>
      <c r="G17" s="26"/>
      <c r="H17" s="25">
        <v>5904</v>
      </c>
      <c r="I17" s="25"/>
      <c r="J17" s="25">
        <v>5069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</row>
    <row r="18" spans="1:253" s="22" customFormat="1" ht="23.1" customHeight="1" x14ac:dyDescent="0.2">
      <c r="A18" s="27" t="s">
        <v>20</v>
      </c>
      <c r="B18" s="24"/>
      <c r="C18" s="25"/>
      <c r="D18" s="189">
        <f>SUM(D11:D17)</f>
        <v>347327</v>
      </c>
      <c r="E18" s="25"/>
      <c r="F18" s="189">
        <f>SUM(F11:F17)</f>
        <v>276006</v>
      </c>
      <c r="G18" s="26"/>
      <c r="H18" s="189">
        <f>SUM(H11:H17)</f>
        <v>194214</v>
      </c>
      <c r="I18" s="25"/>
      <c r="J18" s="189">
        <f>SUM(J11:J17)</f>
        <v>166481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</row>
    <row r="19" spans="1:253" s="22" customFormat="1" ht="23.1" customHeight="1" x14ac:dyDescent="0.2">
      <c r="A19" s="27" t="s">
        <v>21</v>
      </c>
      <c r="B19" s="24"/>
      <c r="C19" s="25"/>
      <c r="D19" s="25"/>
      <c r="E19" s="25"/>
      <c r="F19" s="25"/>
      <c r="G19" s="26"/>
      <c r="H19" s="25"/>
      <c r="I19" s="25"/>
      <c r="J19" s="25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</row>
    <row r="20" spans="1:253" s="22" customFormat="1" ht="23.1" customHeight="1" x14ac:dyDescent="0.2">
      <c r="A20" s="29" t="s">
        <v>22</v>
      </c>
      <c r="B20" s="24">
        <v>8</v>
      </c>
      <c r="C20" s="25"/>
      <c r="D20" s="25">
        <v>81171</v>
      </c>
      <c r="E20" s="25"/>
      <c r="F20" s="25">
        <v>85038</v>
      </c>
      <c r="G20" s="26"/>
      <c r="H20" s="25">
        <v>72921</v>
      </c>
      <c r="I20" s="25"/>
      <c r="J20" s="25">
        <v>76155</v>
      </c>
      <c r="K20" s="28"/>
      <c r="L20" s="21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</row>
    <row r="21" spans="1:253" s="22" customFormat="1" ht="23.1" customHeight="1" x14ac:dyDescent="0.2">
      <c r="A21" s="29" t="s">
        <v>232</v>
      </c>
      <c r="B21" s="24">
        <v>9</v>
      </c>
      <c r="C21" s="25"/>
      <c r="D21" s="25">
        <v>5507</v>
      </c>
      <c r="E21" s="25"/>
      <c r="F21" s="25">
        <v>6589</v>
      </c>
      <c r="G21" s="26"/>
      <c r="H21" s="25">
        <v>5100</v>
      </c>
      <c r="I21" s="25"/>
      <c r="J21" s="25">
        <v>5100</v>
      </c>
      <c r="K21" s="28"/>
      <c r="L21" s="21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</row>
    <row r="22" spans="1:253" s="22" customFormat="1" ht="23.1" customHeight="1" x14ac:dyDescent="0.2">
      <c r="A22" s="29" t="s">
        <v>23</v>
      </c>
      <c r="B22" s="24">
        <v>10</v>
      </c>
      <c r="C22" s="25"/>
      <c r="D22" s="25">
        <v>0</v>
      </c>
      <c r="E22" s="25"/>
      <c r="F22" s="25">
        <v>0</v>
      </c>
      <c r="G22" s="26"/>
      <c r="H22" s="25">
        <v>189026</v>
      </c>
      <c r="I22" s="25"/>
      <c r="J22" s="25">
        <v>195026</v>
      </c>
      <c r="K22" s="28"/>
      <c r="L22" s="21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</row>
    <row r="23" spans="1:253" s="22" customFormat="1" ht="23.1" customHeight="1" x14ac:dyDescent="0.2">
      <c r="A23" s="29" t="s">
        <v>24</v>
      </c>
      <c r="B23" s="24">
        <v>10</v>
      </c>
      <c r="C23" s="25"/>
      <c r="D23" s="25">
        <v>0</v>
      </c>
      <c r="E23" s="25"/>
      <c r="F23" s="25">
        <v>0</v>
      </c>
      <c r="G23" s="26"/>
      <c r="H23" s="25">
        <v>3187</v>
      </c>
      <c r="I23" s="25"/>
      <c r="J23" s="25">
        <v>0</v>
      </c>
      <c r="K23" s="28"/>
      <c r="L23" s="21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</row>
    <row r="24" spans="1:253" s="22" customFormat="1" ht="23.1" customHeight="1" x14ac:dyDescent="0.2">
      <c r="A24" s="29" t="s">
        <v>25</v>
      </c>
      <c r="B24" s="24">
        <v>11</v>
      </c>
      <c r="C24" s="25"/>
      <c r="D24" s="25">
        <v>14315</v>
      </c>
      <c r="E24" s="25"/>
      <c r="F24" s="25">
        <v>14733</v>
      </c>
      <c r="G24" s="26"/>
      <c r="H24" s="25">
        <v>14315</v>
      </c>
      <c r="I24" s="25"/>
      <c r="J24" s="25">
        <v>14733</v>
      </c>
      <c r="K24" s="28"/>
      <c r="L24" s="21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</row>
    <row r="25" spans="1:253" s="22" customFormat="1" ht="23.1" customHeight="1" x14ac:dyDescent="0.2">
      <c r="A25" s="23" t="s">
        <v>26</v>
      </c>
      <c r="B25" s="24">
        <v>12</v>
      </c>
      <c r="C25" s="25"/>
      <c r="D25" s="25">
        <v>266664</v>
      </c>
      <c r="E25" s="25"/>
      <c r="F25" s="25">
        <v>318959</v>
      </c>
      <c r="G25" s="26"/>
      <c r="H25" s="25">
        <v>99940</v>
      </c>
      <c r="I25" s="25"/>
      <c r="J25" s="25">
        <v>83341</v>
      </c>
      <c r="K25" s="28"/>
      <c r="L25" s="21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</row>
    <row r="26" spans="1:253" s="22" customFormat="1" ht="23.1" customHeight="1" x14ac:dyDescent="0.2">
      <c r="A26" s="23" t="s">
        <v>27</v>
      </c>
      <c r="B26" s="24">
        <v>13</v>
      </c>
      <c r="C26" s="25"/>
      <c r="D26" s="25">
        <v>5930</v>
      </c>
      <c r="E26" s="25"/>
      <c r="F26" s="25">
        <v>6268</v>
      </c>
      <c r="G26" s="26"/>
      <c r="H26" s="25">
        <v>3920</v>
      </c>
      <c r="I26" s="25"/>
      <c r="J26" s="25">
        <v>3173</v>
      </c>
      <c r="K26" s="28"/>
      <c r="L26" s="21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</row>
    <row r="27" spans="1:253" s="22" customFormat="1" ht="23.1" customHeight="1" x14ac:dyDescent="0.2">
      <c r="A27" s="23" t="s">
        <v>28</v>
      </c>
      <c r="B27" s="24"/>
      <c r="C27" s="25"/>
      <c r="D27" s="25">
        <v>2253</v>
      </c>
      <c r="E27" s="25"/>
      <c r="F27" s="25">
        <v>2253</v>
      </c>
      <c r="G27" s="26"/>
      <c r="H27" s="25">
        <v>0</v>
      </c>
      <c r="I27" s="25"/>
      <c r="J27" s="25">
        <v>0</v>
      </c>
      <c r="K27" s="28"/>
      <c r="L27" s="21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</row>
    <row r="28" spans="1:253" s="22" customFormat="1" ht="23.1" customHeight="1" x14ac:dyDescent="0.2">
      <c r="A28" s="23" t="s">
        <v>29</v>
      </c>
      <c r="B28" s="24"/>
      <c r="C28" s="25"/>
      <c r="D28" s="25">
        <v>13992</v>
      </c>
      <c r="E28" s="25"/>
      <c r="F28" s="25">
        <v>15801</v>
      </c>
      <c r="G28" s="26"/>
      <c r="H28" s="25">
        <v>10648</v>
      </c>
      <c r="I28" s="25"/>
      <c r="J28" s="25">
        <v>9090</v>
      </c>
      <c r="K28" s="28"/>
      <c r="L28" s="21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</row>
    <row r="29" spans="1:253" s="22" customFormat="1" ht="23.1" customHeight="1" x14ac:dyDescent="0.2">
      <c r="A29" s="23" t="s">
        <v>30</v>
      </c>
      <c r="B29" s="24"/>
      <c r="C29" s="25"/>
      <c r="D29" s="25">
        <v>2840</v>
      </c>
      <c r="E29" s="25"/>
      <c r="F29" s="25">
        <v>1836</v>
      </c>
      <c r="G29" s="26"/>
      <c r="H29" s="25">
        <v>2666</v>
      </c>
      <c r="I29" s="25"/>
      <c r="J29" s="25">
        <v>1559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</row>
    <row r="30" spans="1:253" ht="23.1" customHeight="1" x14ac:dyDescent="0.2">
      <c r="A30" s="23" t="s">
        <v>31</v>
      </c>
      <c r="B30" s="24"/>
      <c r="C30" s="25"/>
      <c r="D30" s="30">
        <v>8061</v>
      </c>
      <c r="E30" s="25"/>
      <c r="F30" s="30">
        <v>9098</v>
      </c>
      <c r="G30" s="26"/>
      <c r="H30" s="30">
        <v>2632</v>
      </c>
      <c r="I30" s="31"/>
      <c r="J30" s="30">
        <v>2658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</row>
    <row r="31" spans="1:253" ht="23.1" customHeight="1" x14ac:dyDescent="0.2">
      <c r="A31" s="19" t="s">
        <v>32</v>
      </c>
      <c r="B31" s="24"/>
      <c r="C31" s="25"/>
      <c r="D31" s="25">
        <f>SUM(D20:D30)</f>
        <v>400733</v>
      </c>
      <c r="E31" s="25"/>
      <c r="F31" s="25">
        <f>SUM(F20:F30)</f>
        <v>460575</v>
      </c>
      <c r="G31" s="26"/>
      <c r="H31" s="25">
        <f>SUM(H20:H30)</f>
        <v>404355</v>
      </c>
      <c r="I31" s="25"/>
      <c r="J31" s="25">
        <f>SUM(J20:J30)</f>
        <v>390835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</row>
    <row r="32" spans="1:253" ht="23.1" customHeight="1" thickBot="1" x14ac:dyDescent="0.25">
      <c r="A32" s="19" t="s">
        <v>33</v>
      </c>
      <c r="B32" s="22"/>
      <c r="C32" s="31"/>
      <c r="D32" s="190">
        <f>D31+D18</f>
        <v>748060</v>
      </c>
      <c r="E32" s="31"/>
      <c r="F32" s="190">
        <f>F31+F18</f>
        <v>736581</v>
      </c>
      <c r="G32" s="26"/>
      <c r="H32" s="190">
        <f>H31+H18</f>
        <v>598569</v>
      </c>
      <c r="I32" s="31"/>
      <c r="J32" s="190">
        <f>J31+J18</f>
        <v>557316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</row>
    <row r="33" spans="1:253" s="22" customFormat="1" ht="23.1" customHeight="1" thickTop="1" x14ac:dyDescent="0.2">
      <c r="A33" s="4"/>
      <c r="B33" s="32"/>
      <c r="C33" s="33"/>
      <c r="D33" s="34"/>
      <c r="E33" s="35"/>
      <c r="F33" s="35"/>
      <c r="G33" s="33"/>
      <c r="H33" s="34"/>
      <c r="I33" s="35"/>
      <c r="J33" s="35"/>
    </row>
    <row r="34" spans="1:253" ht="23.1" customHeight="1" x14ac:dyDescent="0.2">
      <c r="A34" s="4" t="s">
        <v>34</v>
      </c>
      <c r="B34" s="36"/>
      <c r="H34" s="37"/>
    </row>
    <row r="35" spans="1:253" ht="23.1" customHeight="1" x14ac:dyDescent="0.2">
      <c r="A35" s="38"/>
      <c r="B35" s="39"/>
      <c r="H35" s="40"/>
      <c r="J35" s="40"/>
    </row>
    <row r="36" spans="1:253" ht="23.1" customHeight="1" x14ac:dyDescent="0.2">
      <c r="A36" s="38"/>
      <c r="B36" s="39"/>
      <c r="H36" s="40"/>
      <c r="J36" s="40"/>
    </row>
    <row r="37" spans="1:253" s="38" customFormat="1" ht="23.1" customHeight="1" x14ac:dyDescent="0.2">
      <c r="C37" s="41"/>
      <c r="D37" s="41"/>
      <c r="E37" s="41"/>
      <c r="F37" s="41"/>
      <c r="G37" s="41"/>
    </row>
    <row r="38" spans="1:253" s="38" customFormat="1" ht="23.1" customHeight="1" x14ac:dyDescent="0.2">
      <c r="A38" s="197"/>
      <c r="B38" s="197"/>
      <c r="C38" s="41"/>
      <c r="D38" s="41"/>
      <c r="E38" s="41"/>
      <c r="F38" s="198"/>
      <c r="G38" s="198"/>
      <c r="H38" s="198"/>
      <c r="I38" s="198"/>
      <c r="J38" s="198"/>
    </row>
    <row r="39" spans="1:253" ht="23.1" customHeight="1" x14ac:dyDescent="0.2">
      <c r="A39" s="199"/>
      <c r="B39" s="199"/>
      <c r="F39" s="200"/>
      <c r="G39" s="200"/>
      <c r="H39" s="200"/>
      <c r="I39" s="200"/>
      <c r="J39" s="200"/>
    </row>
    <row r="40" spans="1:253" ht="20.45" customHeight="1" x14ac:dyDescent="0.2">
      <c r="A40" s="1" t="s">
        <v>0</v>
      </c>
      <c r="B40" s="2"/>
      <c r="C40" s="3"/>
      <c r="D40" s="3"/>
      <c r="E40" s="3"/>
      <c r="F40" s="3"/>
      <c r="G40" s="3"/>
      <c r="H40" s="3"/>
      <c r="I40" s="3"/>
      <c r="J40" s="3"/>
    </row>
    <row r="41" spans="1:253" ht="20.45" customHeight="1" x14ac:dyDescent="0.2">
      <c r="A41" s="1" t="s">
        <v>35</v>
      </c>
      <c r="B41" s="2"/>
      <c r="C41" s="3"/>
      <c r="D41" s="3"/>
      <c r="E41" s="3"/>
      <c r="F41" s="3"/>
      <c r="G41" s="3"/>
      <c r="H41" s="3"/>
      <c r="I41" s="3"/>
      <c r="J41" s="3"/>
    </row>
    <row r="42" spans="1:253" ht="20.45" customHeight="1" x14ac:dyDescent="0.2">
      <c r="A42" s="1" t="s">
        <v>2</v>
      </c>
      <c r="B42" s="184"/>
      <c r="J42" s="4"/>
    </row>
    <row r="43" spans="1:253" ht="20.45" customHeight="1" x14ac:dyDescent="0.2">
      <c r="A43" s="1"/>
      <c r="B43" s="184"/>
      <c r="J43" s="40" t="s">
        <v>3</v>
      </c>
    </row>
    <row r="44" spans="1:253" s="54" customFormat="1" ht="20.45" customHeight="1" x14ac:dyDescent="0.2">
      <c r="B44" s="185"/>
      <c r="C44" s="186"/>
      <c r="D44" s="196" t="s">
        <v>4</v>
      </c>
      <c r="E44" s="196"/>
      <c r="F44" s="196"/>
      <c r="G44" s="186"/>
      <c r="H44" s="196" t="s">
        <v>5</v>
      </c>
      <c r="I44" s="196"/>
      <c r="J44" s="196"/>
    </row>
    <row r="45" spans="1:253" s="22" customFormat="1" ht="20.45" customHeight="1" x14ac:dyDescent="0.2">
      <c r="A45" s="4"/>
      <c r="B45" s="187" t="s">
        <v>6</v>
      </c>
      <c r="C45" s="33"/>
      <c r="D45" s="188" t="s">
        <v>7</v>
      </c>
      <c r="E45" s="35"/>
      <c r="F45" s="188" t="s">
        <v>8</v>
      </c>
      <c r="G45" s="33"/>
      <c r="H45" s="188" t="s">
        <v>7</v>
      </c>
      <c r="I45" s="35"/>
      <c r="J45" s="188" t="s">
        <v>8</v>
      </c>
    </row>
    <row r="46" spans="1:253" s="22" customFormat="1" ht="20.45" customHeight="1" x14ac:dyDescent="0.2">
      <c r="A46" s="4"/>
      <c r="B46" s="32"/>
      <c r="C46" s="33"/>
      <c r="D46" s="34" t="s">
        <v>9</v>
      </c>
      <c r="E46" s="35"/>
      <c r="F46" s="34" t="s">
        <v>10</v>
      </c>
      <c r="G46" s="33"/>
      <c r="H46" s="34" t="s">
        <v>9</v>
      </c>
      <c r="I46" s="35"/>
      <c r="J46" s="34" t="s">
        <v>10</v>
      </c>
    </row>
    <row r="47" spans="1:253" s="22" customFormat="1" ht="20.45" customHeight="1" x14ac:dyDescent="0.2">
      <c r="A47" s="4"/>
      <c r="B47" s="32"/>
      <c r="C47" s="33"/>
      <c r="D47" s="34" t="s">
        <v>11</v>
      </c>
      <c r="E47" s="35"/>
      <c r="F47" s="34"/>
      <c r="G47" s="33"/>
      <c r="H47" s="34" t="s">
        <v>11</v>
      </c>
      <c r="I47" s="35"/>
      <c r="J47" s="34"/>
    </row>
    <row r="48" spans="1:253" s="22" customFormat="1" ht="20.45" customHeight="1" x14ac:dyDescent="0.2">
      <c r="A48" s="42" t="s">
        <v>36</v>
      </c>
      <c r="B48" s="43"/>
      <c r="C48" s="20"/>
      <c r="D48" s="20"/>
      <c r="E48" s="20"/>
      <c r="F48" s="20"/>
      <c r="G48" s="20"/>
      <c r="H48" s="43"/>
      <c r="I48" s="44"/>
      <c r="J48" s="43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</row>
    <row r="49" spans="1:253" s="22" customFormat="1" ht="20.45" customHeight="1" x14ac:dyDescent="0.2">
      <c r="A49" s="19" t="s">
        <v>37</v>
      </c>
      <c r="B49" s="46"/>
      <c r="C49" s="20"/>
      <c r="D49" s="20"/>
      <c r="E49" s="20"/>
      <c r="F49" s="20"/>
      <c r="G49" s="20"/>
      <c r="H49" s="20"/>
      <c r="I49" s="20"/>
      <c r="J49" s="20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  <c r="IS49" s="21"/>
    </row>
    <row r="50" spans="1:253" s="22" customFormat="1" ht="20.45" customHeight="1" x14ac:dyDescent="0.2">
      <c r="A50" s="4" t="s">
        <v>38</v>
      </c>
      <c r="B50" s="24">
        <v>14</v>
      </c>
      <c r="C50" s="26"/>
      <c r="D50" s="26">
        <v>211361</v>
      </c>
      <c r="E50" s="26"/>
      <c r="F50" s="26">
        <v>174433</v>
      </c>
      <c r="G50" s="26"/>
      <c r="H50" s="26">
        <v>197745</v>
      </c>
      <c r="I50" s="26"/>
      <c r="J50" s="26">
        <v>169462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</row>
    <row r="51" spans="1:253" s="22" customFormat="1" ht="20.45" customHeight="1" x14ac:dyDescent="0.2">
      <c r="A51" s="4" t="s">
        <v>39</v>
      </c>
      <c r="B51" s="24">
        <v>4</v>
      </c>
      <c r="C51" s="47"/>
      <c r="D51" s="47">
        <v>496</v>
      </c>
      <c r="E51" s="47"/>
      <c r="F51" s="47">
        <v>1742</v>
      </c>
      <c r="G51" s="26"/>
      <c r="H51" s="47">
        <v>1427</v>
      </c>
      <c r="I51" s="47"/>
      <c r="J51" s="47">
        <v>2094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  <c r="IS51" s="21"/>
    </row>
    <row r="52" spans="1:253" s="22" customFormat="1" ht="20.45" customHeight="1" x14ac:dyDescent="0.2">
      <c r="A52" s="4" t="s">
        <v>40</v>
      </c>
      <c r="B52" s="24">
        <v>15</v>
      </c>
      <c r="C52" s="47"/>
      <c r="D52" s="47">
        <v>134580</v>
      </c>
      <c r="E52" s="47"/>
      <c r="F52" s="47">
        <v>123201</v>
      </c>
      <c r="G52" s="26"/>
      <c r="H52" s="47">
        <v>71053</v>
      </c>
      <c r="I52" s="47"/>
      <c r="J52" s="47">
        <v>52991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</row>
    <row r="53" spans="1:253" s="22" customFormat="1" ht="20.45" customHeight="1" x14ac:dyDescent="0.2">
      <c r="A53" s="4" t="s">
        <v>41</v>
      </c>
      <c r="B53" s="24">
        <v>4</v>
      </c>
      <c r="C53" s="47"/>
      <c r="D53" s="47">
        <v>22959</v>
      </c>
      <c r="E53" s="47"/>
      <c r="F53" s="47">
        <v>21939</v>
      </c>
      <c r="G53" s="48"/>
      <c r="H53" s="49">
        <v>0</v>
      </c>
      <c r="I53" s="49"/>
      <c r="J53" s="49">
        <v>0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</row>
    <row r="54" spans="1:253" s="22" customFormat="1" ht="20.45" customHeight="1" x14ac:dyDescent="0.2">
      <c r="A54" s="4" t="s">
        <v>42</v>
      </c>
      <c r="D54" s="47"/>
      <c r="E54" s="47"/>
      <c r="F54" s="47"/>
      <c r="G54" s="26"/>
      <c r="H54" s="25"/>
      <c r="I54" s="47"/>
      <c r="J54" s="25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</row>
    <row r="55" spans="1:253" s="22" customFormat="1" ht="20.45" customHeight="1" x14ac:dyDescent="0.2">
      <c r="A55" s="4" t="s">
        <v>43</v>
      </c>
      <c r="B55" s="24">
        <v>16</v>
      </c>
      <c r="C55" s="47"/>
      <c r="D55" s="47">
        <v>20616</v>
      </c>
      <c r="E55" s="47"/>
      <c r="F55" s="47">
        <v>25652</v>
      </c>
      <c r="G55" s="26"/>
      <c r="H55" s="47">
        <v>1020</v>
      </c>
      <c r="I55" s="47"/>
      <c r="J55" s="47">
        <v>998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</row>
    <row r="56" spans="1:253" s="22" customFormat="1" ht="20.45" customHeight="1" x14ac:dyDescent="0.2">
      <c r="A56" s="4" t="s">
        <v>44</v>
      </c>
      <c r="B56" s="24">
        <v>17</v>
      </c>
      <c r="C56" s="47"/>
      <c r="D56" s="47">
        <v>3637</v>
      </c>
      <c r="E56" s="47"/>
      <c r="F56" s="47">
        <v>6903</v>
      </c>
      <c r="G56" s="50"/>
      <c r="H56" s="49">
        <v>0</v>
      </c>
      <c r="I56" s="51"/>
      <c r="J56" s="51">
        <v>3600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</row>
    <row r="57" spans="1:253" s="22" customFormat="1" ht="20.45" customHeight="1" x14ac:dyDescent="0.2">
      <c r="A57" s="4" t="s">
        <v>45</v>
      </c>
      <c r="B57" s="24"/>
      <c r="C57" s="47"/>
      <c r="D57" s="47">
        <v>12773</v>
      </c>
      <c r="E57" s="47"/>
      <c r="F57" s="47">
        <v>11007</v>
      </c>
      <c r="G57" s="25"/>
      <c r="H57" s="25">
        <v>3568</v>
      </c>
      <c r="I57" s="25"/>
      <c r="J57" s="25">
        <v>4329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</row>
    <row r="58" spans="1:253" s="22" customFormat="1" ht="20.45" customHeight="1" x14ac:dyDescent="0.2">
      <c r="A58" s="27" t="s">
        <v>46</v>
      </c>
      <c r="B58" s="24"/>
      <c r="C58" s="51"/>
      <c r="D58" s="52">
        <f>SUM(D50:D57)</f>
        <v>406422</v>
      </c>
      <c r="E58" s="51"/>
      <c r="F58" s="52">
        <f>SUM(F50:F57)</f>
        <v>364877</v>
      </c>
      <c r="G58" s="26"/>
      <c r="H58" s="52">
        <f>SUM(H50:H57)</f>
        <v>274813</v>
      </c>
      <c r="I58" s="51"/>
      <c r="J58" s="52">
        <f>SUM(J50:J57)</f>
        <v>233474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</row>
    <row r="59" spans="1:253" ht="20.45" customHeight="1" x14ac:dyDescent="0.2">
      <c r="A59" s="27" t="s">
        <v>47</v>
      </c>
      <c r="B59" s="24"/>
      <c r="C59" s="51"/>
      <c r="D59" s="51"/>
      <c r="E59" s="51"/>
      <c r="F59" s="51"/>
      <c r="G59" s="26"/>
      <c r="H59" s="51"/>
      <c r="I59" s="51"/>
      <c r="J59" s="51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</row>
    <row r="60" spans="1:253" ht="20.45" customHeight="1" x14ac:dyDescent="0.2">
      <c r="A60" s="29" t="s">
        <v>48</v>
      </c>
      <c r="D60" s="51"/>
      <c r="E60" s="51"/>
      <c r="F60" s="51"/>
      <c r="G60" s="26"/>
      <c r="H60" s="51"/>
      <c r="I60" s="51"/>
      <c r="J60" s="51"/>
      <c r="K60" s="28"/>
      <c r="L60" s="21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</row>
    <row r="61" spans="1:253" ht="20.45" customHeight="1" x14ac:dyDescent="0.2">
      <c r="A61" s="29" t="s">
        <v>49</v>
      </c>
      <c r="B61" s="24">
        <v>16</v>
      </c>
      <c r="C61" s="51"/>
      <c r="D61" s="51">
        <v>11288</v>
      </c>
      <c r="E61" s="51"/>
      <c r="F61" s="51">
        <v>32531</v>
      </c>
      <c r="G61" s="26"/>
      <c r="H61" s="47">
        <v>1340</v>
      </c>
      <c r="I61" s="51"/>
      <c r="J61" s="47">
        <v>1854</v>
      </c>
      <c r="K61" s="28"/>
      <c r="L61" s="21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</row>
    <row r="62" spans="1:253" ht="20.45" customHeight="1" x14ac:dyDescent="0.2">
      <c r="A62" s="29" t="s">
        <v>50</v>
      </c>
      <c r="B62" s="24">
        <v>17</v>
      </c>
      <c r="C62" s="51"/>
      <c r="D62" s="51">
        <v>1829</v>
      </c>
      <c r="E62" s="51"/>
      <c r="F62" s="51">
        <v>3223</v>
      </c>
      <c r="G62" s="26"/>
      <c r="H62" s="31">
        <v>0</v>
      </c>
      <c r="I62" s="31"/>
      <c r="J62" s="31">
        <v>0</v>
      </c>
      <c r="K62" s="28"/>
      <c r="L62" s="21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</row>
    <row r="63" spans="1:253" ht="20.45" customHeight="1" x14ac:dyDescent="0.2">
      <c r="A63" s="29" t="s">
        <v>51</v>
      </c>
      <c r="B63" s="24">
        <v>18</v>
      </c>
      <c r="C63" s="51"/>
      <c r="D63" s="51">
        <v>9273</v>
      </c>
      <c r="E63" s="51"/>
      <c r="F63" s="51">
        <v>6864</v>
      </c>
      <c r="G63" s="50"/>
      <c r="H63" s="31">
        <v>8172</v>
      </c>
      <c r="I63" s="31"/>
      <c r="J63" s="31">
        <v>5544</v>
      </c>
      <c r="K63" s="28"/>
      <c r="L63" s="21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</row>
    <row r="64" spans="1:253" ht="20.45" customHeight="1" x14ac:dyDescent="0.2">
      <c r="A64" s="29" t="s">
        <v>52</v>
      </c>
      <c r="B64" s="24"/>
      <c r="C64" s="51"/>
      <c r="D64" s="51">
        <v>1201</v>
      </c>
      <c r="E64" s="51"/>
      <c r="F64" s="51">
        <v>2715</v>
      </c>
      <c r="G64" s="50"/>
      <c r="H64" s="31">
        <v>0</v>
      </c>
      <c r="I64" s="31"/>
      <c r="J64" s="31">
        <v>0</v>
      </c>
      <c r="K64" s="28"/>
      <c r="L64" s="21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</row>
    <row r="65" spans="1:253" ht="20.45" customHeight="1" x14ac:dyDescent="0.2">
      <c r="A65" s="29" t="s">
        <v>53</v>
      </c>
      <c r="B65" s="24"/>
      <c r="C65" s="51"/>
      <c r="D65" s="53">
        <v>2779</v>
      </c>
      <c r="E65" s="51"/>
      <c r="F65" s="53">
        <v>3066</v>
      </c>
      <c r="G65" s="26"/>
      <c r="H65" s="30">
        <v>2114</v>
      </c>
      <c r="I65" s="31"/>
      <c r="J65" s="30">
        <v>2253</v>
      </c>
      <c r="K65" s="28"/>
      <c r="L65" s="21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</row>
    <row r="66" spans="1:253" ht="20.45" customHeight="1" x14ac:dyDescent="0.2">
      <c r="A66" s="27" t="s">
        <v>54</v>
      </c>
      <c r="B66" s="24"/>
      <c r="C66" s="51"/>
      <c r="D66" s="51">
        <f>SUM(D61:D65)</f>
        <v>26370</v>
      </c>
      <c r="E66" s="51"/>
      <c r="F66" s="51">
        <f>SUM(F61:F65)</f>
        <v>48399</v>
      </c>
      <c r="G66" s="26"/>
      <c r="H66" s="51">
        <f>SUM(H61:H65)</f>
        <v>11626</v>
      </c>
      <c r="I66" s="51"/>
      <c r="J66" s="51">
        <f>SUM(J61:J65)</f>
        <v>9651</v>
      </c>
      <c r="K66" s="28"/>
      <c r="L66" s="21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</row>
    <row r="67" spans="1:253" ht="20.45" customHeight="1" x14ac:dyDescent="0.2">
      <c r="A67" s="27" t="s">
        <v>55</v>
      </c>
      <c r="B67" s="22"/>
      <c r="C67" s="51"/>
      <c r="D67" s="52">
        <f>D66+D58</f>
        <v>432792</v>
      </c>
      <c r="E67" s="51"/>
      <c r="F67" s="52">
        <f>F66+F58</f>
        <v>413276</v>
      </c>
      <c r="G67" s="26"/>
      <c r="H67" s="52">
        <f>H66+H58</f>
        <v>286439</v>
      </c>
      <c r="I67" s="51"/>
      <c r="J67" s="52">
        <f>J66+J58</f>
        <v>243125</v>
      </c>
      <c r="K67" s="28"/>
      <c r="L67" s="21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</row>
    <row r="68" spans="1:253" s="38" customFormat="1" ht="20.45" customHeight="1" x14ac:dyDescent="0.2">
      <c r="A68" s="54" t="s">
        <v>56</v>
      </c>
      <c r="B68" s="22"/>
      <c r="C68" s="55"/>
      <c r="D68" s="55"/>
      <c r="E68" s="55"/>
      <c r="F68" s="55"/>
      <c r="G68" s="26"/>
      <c r="H68" s="55"/>
      <c r="I68" s="55"/>
      <c r="J68" s="55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</row>
    <row r="69" spans="1:253" s="38" customFormat="1" ht="20.45" customHeight="1" x14ac:dyDescent="0.2">
      <c r="A69" s="4" t="s">
        <v>57</v>
      </c>
      <c r="B69" s="24">
        <v>20</v>
      </c>
      <c r="C69" s="55"/>
      <c r="D69" s="55"/>
      <c r="E69" s="55"/>
      <c r="F69" s="55"/>
      <c r="G69" s="26"/>
      <c r="H69" s="55"/>
      <c r="I69" s="55"/>
      <c r="J69" s="55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  <c r="IS69" s="21"/>
    </row>
    <row r="70" spans="1:253" s="38" customFormat="1" ht="20.45" customHeight="1" x14ac:dyDescent="0.2">
      <c r="A70" s="33" t="s">
        <v>58</v>
      </c>
      <c r="B70" s="24"/>
      <c r="C70" s="55"/>
      <c r="D70" s="55"/>
      <c r="E70" s="55"/>
      <c r="F70" s="55"/>
      <c r="G70" s="26"/>
      <c r="H70" s="55"/>
      <c r="I70" s="55"/>
      <c r="J70" s="55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  <c r="IQ70" s="21"/>
      <c r="IR70" s="21"/>
      <c r="IS70" s="21"/>
    </row>
    <row r="71" spans="1:253" s="38" customFormat="1" ht="20.45" customHeight="1" thickBot="1" x14ac:dyDescent="0.25">
      <c r="A71" s="33" t="s">
        <v>59</v>
      </c>
      <c r="B71" s="24"/>
      <c r="C71" s="56"/>
      <c r="D71" s="57">
        <v>146913</v>
      </c>
      <c r="E71" s="56"/>
      <c r="F71" s="57">
        <v>146913</v>
      </c>
      <c r="G71" s="26"/>
      <c r="H71" s="57">
        <v>146913</v>
      </c>
      <c r="I71" s="56"/>
      <c r="J71" s="57">
        <v>146913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</row>
    <row r="72" spans="1:253" ht="20.45" customHeight="1" thickTop="1" x14ac:dyDescent="0.2">
      <c r="A72" s="33" t="s">
        <v>60</v>
      </c>
      <c r="B72" s="24"/>
      <c r="C72" s="55"/>
      <c r="D72" s="55"/>
      <c r="E72" s="55"/>
      <c r="F72" s="55"/>
      <c r="G72" s="26"/>
      <c r="H72" s="55"/>
      <c r="I72" s="55"/>
      <c r="J72" s="55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  <c r="IQ72" s="21"/>
      <c r="IR72" s="21"/>
      <c r="IS72" s="21"/>
    </row>
    <row r="73" spans="1:253" ht="20.45" customHeight="1" x14ac:dyDescent="0.2">
      <c r="A73" s="33" t="s">
        <v>61</v>
      </c>
      <c r="B73" s="22"/>
      <c r="C73" s="56"/>
      <c r="D73" s="56">
        <v>113538</v>
      </c>
      <c r="E73" s="56"/>
      <c r="F73" s="56">
        <v>113538</v>
      </c>
      <c r="G73" s="26"/>
      <c r="H73" s="56">
        <v>113538</v>
      </c>
      <c r="I73" s="56"/>
      <c r="J73" s="56">
        <v>113538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</row>
    <row r="74" spans="1:253" ht="20.45" customHeight="1" x14ac:dyDescent="0.2">
      <c r="A74" s="33" t="s">
        <v>62</v>
      </c>
      <c r="B74" s="22"/>
      <c r="C74" s="56"/>
      <c r="D74" s="56">
        <v>170630</v>
      </c>
      <c r="E74" s="56"/>
      <c r="F74" s="56">
        <v>170630</v>
      </c>
      <c r="G74" s="26"/>
      <c r="H74" s="31">
        <v>170630</v>
      </c>
      <c r="I74" s="56"/>
      <c r="J74" s="31">
        <v>170630</v>
      </c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</row>
    <row r="75" spans="1:253" ht="20.45" customHeight="1" x14ac:dyDescent="0.2">
      <c r="A75" s="4" t="s">
        <v>63</v>
      </c>
      <c r="B75" s="24"/>
      <c r="C75" s="55"/>
      <c r="D75" s="56"/>
      <c r="E75" s="55"/>
      <c r="F75" s="56"/>
      <c r="G75" s="26"/>
      <c r="H75" s="56"/>
      <c r="I75" s="56"/>
      <c r="J75" s="56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</row>
    <row r="76" spans="1:253" ht="20.45" customHeight="1" x14ac:dyDescent="0.2">
      <c r="A76" s="4" t="s">
        <v>64</v>
      </c>
      <c r="B76" s="24">
        <v>22</v>
      </c>
      <c r="C76" s="55"/>
      <c r="D76" s="56">
        <v>11047</v>
      </c>
      <c r="E76" s="55"/>
      <c r="F76" s="56">
        <v>10727</v>
      </c>
      <c r="G76" s="26"/>
      <c r="H76" s="56">
        <v>11047</v>
      </c>
      <c r="I76" s="56"/>
      <c r="J76" s="56">
        <v>10727</v>
      </c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</row>
    <row r="77" spans="1:253" ht="20.45" customHeight="1" x14ac:dyDescent="0.2">
      <c r="A77" s="4" t="s">
        <v>224</v>
      </c>
      <c r="B77" s="22"/>
      <c r="C77" s="56"/>
      <c r="D77" s="56">
        <v>-14266</v>
      </c>
      <c r="E77" s="56"/>
      <c r="F77" s="56">
        <v>-19217</v>
      </c>
      <c r="G77" s="26"/>
      <c r="H77" s="56">
        <v>16915</v>
      </c>
      <c r="I77" s="56"/>
      <c r="J77" s="56">
        <v>19296</v>
      </c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</row>
    <row r="78" spans="1:253" ht="20.45" customHeight="1" x14ac:dyDescent="0.2">
      <c r="A78" s="4" t="s">
        <v>65</v>
      </c>
      <c r="B78" s="22"/>
      <c r="C78" s="56"/>
      <c r="D78" s="58">
        <v>-3532</v>
      </c>
      <c r="E78" s="56"/>
      <c r="F78" s="58">
        <v>-2140</v>
      </c>
      <c r="G78" s="50"/>
      <c r="H78" s="30">
        <v>0</v>
      </c>
      <c r="I78" s="56"/>
      <c r="J78" s="30">
        <v>0</v>
      </c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</row>
    <row r="79" spans="1:253" ht="20.45" customHeight="1" x14ac:dyDescent="0.2">
      <c r="A79" s="4" t="s">
        <v>66</v>
      </c>
      <c r="B79" s="22"/>
      <c r="C79" s="56"/>
      <c r="D79" s="56">
        <f>SUM(D73:D78)</f>
        <v>277417</v>
      </c>
      <c r="E79" s="56"/>
      <c r="F79" s="56">
        <f>SUM(F73:F78)</f>
        <v>273538</v>
      </c>
      <c r="G79" s="50"/>
      <c r="H79" s="56">
        <f>SUM(H73:H78)</f>
        <v>312130</v>
      </c>
      <c r="I79" s="56"/>
      <c r="J79" s="56">
        <f>SUM(J73:J78)</f>
        <v>314191</v>
      </c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  <c r="IQ79" s="21"/>
      <c r="IR79" s="21"/>
      <c r="IS79" s="21"/>
    </row>
    <row r="80" spans="1:253" ht="20.45" customHeight="1" x14ac:dyDescent="0.2">
      <c r="A80" s="4" t="s">
        <v>67</v>
      </c>
      <c r="B80" s="22"/>
      <c r="C80" s="55"/>
      <c r="D80" s="58">
        <v>37851</v>
      </c>
      <c r="E80" s="56"/>
      <c r="F80" s="58">
        <v>49767</v>
      </c>
      <c r="G80" s="50"/>
      <c r="H80" s="30">
        <v>0</v>
      </c>
      <c r="I80" s="56"/>
      <c r="J80" s="30">
        <v>0</v>
      </c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</row>
    <row r="81" spans="1:253" ht="20.45" customHeight="1" x14ac:dyDescent="0.2">
      <c r="A81" s="19" t="s">
        <v>68</v>
      </c>
      <c r="B81" s="22"/>
      <c r="C81" s="55"/>
      <c r="D81" s="58">
        <f>SUM(D79:D80)</f>
        <v>315268</v>
      </c>
      <c r="E81" s="55"/>
      <c r="F81" s="58">
        <f>SUM(F79:F80)</f>
        <v>323305</v>
      </c>
      <c r="G81" s="26"/>
      <c r="H81" s="58">
        <f>SUM(H79:H80)</f>
        <v>312130</v>
      </c>
      <c r="I81" s="55"/>
      <c r="J81" s="58">
        <f>SUM(J79:J80)</f>
        <v>314191</v>
      </c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</row>
    <row r="82" spans="1:253" ht="20.45" customHeight="1" thickBot="1" x14ac:dyDescent="0.25">
      <c r="A82" s="42" t="s">
        <v>69</v>
      </c>
      <c r="B82" s="59"/>
      <c r="C82" s="60"/>
      <c r="D82" s="57">
        <f>D81+D67</f>
        <v>748060</v>
      </c>
      <c r="E82" s="55"/>
      <c r="F82" s="57">
        <f>F81+F67</f>
        <v>736581</v>
      </c>
      <c r="G82" s="26"/>
      <c r="H82" s="57">
        <f>H81+H67</f>
        <v>598569</v>
      </c>
      <c r="I82" s="55"/>
      <c r="J82" s="57">
        <f>J81+J67</f>
        <v>557316</v>
      </c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  <c r="IQ82" s="21"/>
      <c r="IR82" s="21"/>
      <c r="IS82" s="21"/>
    </row>
    <row r="83" spans="1:253" ht="20.45" customHeight="1" thickTop="1" x14ac:dyDescent="0.2">
      <c r="B83" s="59"/>
      <c r="C83" s="60"/>
      <c r="D83" s="55">
        <f>D82-D32</f>
        <v>0</v>
      </c>
      <c r="E83" s="26"/>
      <c r="F83" s="55">
        <f>F82-F32</f>
        <v>0</v>
      </c>
      <c r="G83" s="26"/>
      <c r="H83" s="55">
        <f>H82-H32</f>
        <v>0</v>
      </c>
      <c r="I83" s="26"/>
      <c r="J83" s="55">
        <f>J82-J32</f>
        <v>0</v>
      </c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</row>
    <row r="84" spans="1:253" ht="20.45" customHeight="1" x14ac:dyDescent="0.2">
      <c r="A84" s="4" t="s">
        <v>34</v>
      </c>
      <c r="B84" s="39"/>
      <c r="D84" s="4"/>
      <c r="E84" s="4"/>
      <c r="F84" s="4"/>
      <c r="G84" s="4"/>
      <c r="H84" s="4"/>
      <c r="I84" s="4"/>
      <c r="J84" s="4"/>
    </row>
    <row r="85" spans="1:253" ht="20.45" customHeight="1" x14ac:dyDescent="0.2">
      <c r="A85" s="38"/>
      <c r="B85" s="39"/>
      <c r="H85" s="40"/>
      <c r="J85" s="40"/>
    </row>
    <row r="86" spans="1:253" ht="20.45" customHeight="1" x14ac:dyDescent="0.2">
      <c r="A86" s="61"/>
      <c r="B86" s="61"/>
      <c r="F86" s="61"/>
      <c r="G86" s="61"/>
      <c r="H86" s="61"/>
      <c r="I86" s="61"/>
      <c r="J86" s="61"/>
    </row>
    <row r="87" spans="1:253" ht="20.45" customHeight="1" x14ac:dyDescent="0.2">
      <c r="A87" s="201" t="s">
        <v>70</v>
      </c>
      <c r="B87" s="201"/>
      <c r="F87" s="198" t="s">
        <v>71</v>
      </c>
      <c r="G87" s="198"/>
      <c r="H87" s="198"/>
      <c r="I87" s="198"/>
      <c r="J87" s="198"/>
    </row>
    <row r="88" spans="1:253" ht="20.45" customHeight="1" x14ac:dyDescent="0.2">
      <c r="A88" s="199" t="s">
        <v>72</v>
      </c>
      <c r="B88" s="199"/>
      <c r="F88" s="198" t="s">
        <v>72</v>
      </c>
      <c r="G88" s="198"/>
      <c r="H88" s="198"/>
      <c r="I88" s="198"/>
      <c r="J88" s="198"/>
    </row>
    <row r="89" spans="1:253" ht="23.1" customHeight="1" x14ac:dyDescent="0.2">
      <c r="B89" s="33"/>
      <c r="H89" s="40"/>
      <c r="J89" s="40"/>
    </row>
    <row r="90" spans="1:253" ht="23.1" customHeight="1" x14ac:dyDescent="0.2">
      <c r="B90" s="33"/>
      <c r="H90" s="40"/>
      <c r="J90" s="40"/>
    </row>
    <row r="91" spans="1:253" ht="23.1" customHeight="1" x14ac:dyDescent="0.2">
      <c r="B91" s="33"/>
      <c r="H91" s="40"/>
      <c r="J91" s="40"/>
    </row>
    <row r="92" spans="1:253" ht="23.1" customHeight="1" x14ac:dyDescent="0.2">
      <c r="B92" s="33"/>
      <c r="H92" s="40"/>
      <c r="J92" s="40"/>
    </row>
    <row r="93" spans="1:253" ht="23.1" customHeight="1" x14ac:dyDescent="0.2">
      <c r="B93" s="33"/>
      <c r="H93" s="40"/>
      <c r="J93" s="40"/>
    </row>
    <row r="94" spans="1:253" ht="23.1" customHeight="1" x14ac:dyDescent="0.2">
      <c r="B94" s="39"/>
      <c r="H94" s="40"/>
      <c r="J94" s="40"/>
    </row>
    <row r="98" spans="1:1" ht="23.1" customHeight="1" x14ac:dyDescent="0.2">
      <c r="A98" s="62"/>
    </row>
  </sheetData>
  <mergeCells count="12">
    <mergeCell ref="D44:F44"/>
    <mergeCell ref="H44:J44"/>
    <mergeCell ref="A87:B87"/>
    <mergeCell ref="F87:J87"/>
    <mergeCell ref="A88:B88"/>
    <mergeCell ref="F88:J88"/>
    <mergeCell ref="D5:F5"/>
    <mergeCell ref="H5:J5"/>
    <mergeCell ref="A38:B38"/>
    <mergeCell ref="F38:J38"/>
    <mergeCell ref="A39:B39"/>
    <mergeCell ref="F39:J39"/>
  </mergeCells>
  <printOptions gridLinesSet="0"/>
  <pageMargins left="0.56999999999999995" right="0.19685039370078741" top="0.4" bottom="0.39370078740157483" header="0.19685039370078741" footer="0.19685039370078741"/>
  <pageSetup paperSize="9" scale="75" firstPageNumber="3" fitToWidth="0" fitToHeight="2" orientation="portrait" useFirstPageNumber="1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980AD-ACED-4CEA-9171-4415BFB660DA}">
  <dimension ref="A1:M154"/>
  <sheetViews>
    <sheetView showGridLines="0" view="pageBreakPreview" topLeftCell="A88" zoomScale="70" zoomScaleNormal="100" zoomScaleSheetLayoutView="70" workbookViewId="0">
      <selection activeCell="E87" sqref="E87"/>
    </sheetView>
  </sheetViews>
  <sheetFormatPr defaultColWidth="10.7109375" defaultRowHeight="21.75" customHeight="1" x14ac:dyDescent="0.2"/>
  <cols>
    <col min="1" max="1" width="40.140625" style="8" customWidth="1"/>
    <col min="2" max="2" width="9.5703125" style="8" customWidth="1"/>
    <col min="3" max="3" width="8.42578125" style="8" customWidth="1"/>
    <col min="4" max="4" width="1.14062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8"/>
  </cols>
  <sheetData>
    <row r="1" spans="1:11" ht="21.75" customHeight="1" x14ac:dyDescent="0.2">
      <c r="A1" s="93"/>
      <c r="B1" s="93"/>
      <c r="C1" s="93"/>
      <c r="D1" s="94"/>
      <c r="E1" s="94"/>
      <c r="F1" s="94"/>
      <c r="G1" s="94"/>
      <c r="H1" s="94"/>
      <c r="I1" s="9"/>
      <c r="J1" s="94"/>
      <c r="K1" s="9" t="s">
        <v>73</v>
      </c>
    </row>
    <row r="2" spans="1:11" ht="21.75" customHeight="1" x14ac:dyDescent="0.2">
      <c r="A2" s="5" t="s">
        <v>0</v>
      </c>
      <c r="B2" s="5"/>
      <c r="C2" s="93"/>
      <c r="D2" s="94"/>
      <c r="E2" s="94"/>
      <c r="F2" s="94"/>
      <c r="G2" s="94"/>
      <c r="H2" s="94"/>
      <c r="I2" s="94"/>
      <c r="J2" s="94"/>
      <c r="K2" s="94"/>
    </row>
    <row r="3" spans="1:11" ht="21.75" customHeight="1" x14ac:dyDescent="0.2">
      <c r="A3" s="5" t="s">
        <v>109</v>
      </c>
      <c r="B3" s="5"/>
      <c r="C3" s="93"/>
      <c r="D3" s="94"/>
      <c r="E3" s="94"/>
      <c r="F3" s="94"/>
      <c r="G3" s="94"/>
      <c r="H3" s="94"/>
      <c r="I3" s="94"/>
      <c r="J3" s="94"/>
      <c r="K3" s="94"/>
    </row>
    <row r="4" spans="1:11" ht="21.75" customHeight="1" x14ac:dyDescent="0.2">
      <c r="A4" s="5" t="s">
        <v>110</v>
      </c>
      <c r="B4" s="5"/>
      <c r="C4" s="93"/>
      <c r="D4" s="94"/>
      <c r="E4" s="94"/>
      <c r="F4" s="94"/>
      <c r="G4" s="94"/>
      <c r="H4" s="94"/>
      <c r="I4" s="94"/>
      <c r="J4" s="94"/>
      <c r="K4" s="94"/>
    </row>
    <row r="5" spans="1:11" ht="23.1" customHeight="1" x14ac:dyDescent="0.2">
      <c r="A5" s="5"/>
      <c r="B5" s="5"/>
      <c r="C5" s="6"/>
      <c r="K5" s="9" t="s">
        <v>3</v>
      </c>
    </row>
    <row r="6" spans="1:11" s="10" customFormat="1" ht="23.1" customHeight="1" x14ac:dyDescent="0.2">
      <c r="C6" s="11"/>
      <c r="D6" s="12"/>
      <c r="E6" s="202" t="s">
        <v>4</v>
      </c>
      <c r="F6" s="202"/>
      <c r="G6" s="202"/>
      <c r="H6" s="12"/>
      <c r="I6" s="202" t="s">
        <v>5</v>
      </c>
      <c r="J6" s="202"/>
      <c r="K6" s="202"/>
    </row>
    <row r="7" spans="1:11" s="16" customFormat="1" ht="23.1" customHeight="1" x14ac:dyDescent="0.2">
      <c r="A7" s="8"/>
      <c r="B7" s="8"/>
      <c r="C7" s="13" t="s">
        <v>6</v>
      </c>
      <c r="D7" s="7"/>
      <c r="E7" s="14" t="s">
        <v>111</v>
      </c>
      <c r="F7" s="15"/>
      <c r="G7" s="14" t="s">
        <v>112</v>
      </c>
      <c r="H7" s="7"/>
      <c r="I7" s="14" t="s">
        <v>111</v>
      </c>
      <c r="J7" s="15"/>
      <c r="K7" s="14" t="s">
        <v>112</v>
      </c>
    </row>
    <row r="8" spans="1:11" s="16" customFormat="1" ht="23.1" customHeight="1" x14ac:dyDescent="0.2">
      <c r="A8" s="10" t="s">
        <v>113</v>
      </c>
      <c r="B8" s="8"/>
      <c r="C8" s="18"/>
      <c r="D8" s="7"/>
      <c r="E8" s="95"/>
      <c r="F8" s="15"/>
      <c r="G8" s="95"/>
      <c r="H8" s="7"/>
      <c r="I8" s="95"/>
      <c r="J8" s="15"/>
      <c r="K8" s="95"/>
    </row>
    <row r="9" spans="1:11" ht="21.75" customHeight="1" x14ac:dyDescent="0.2">
      <c r="A9" s="10" t="s">
        <v>114</v>
      </c>
      <c r="B9" s="10"/>
      <c r="C9" s="7"/>
    </row>
    <row r="10" spans="1:11" ht="21.75" customHeight="1" x14ac:dyDescent="0.2">
      <c r="A10" s="8" t="s">
        <v>115</v>
      </c>
      <c r="C10" s="96">
        <v>4</v>
      </c>
      <c r="D10" s="97"/>
      <c r="E10" s="90">
        <v>307389</v>
      </c>
      <c r="F10" s="97"/>
      <c r="G10" s="90">
        <v>267196</v>
      </c>
      <c r="H10" s="98"/>
      <c r="I10" s="98">
        <v>178448</v>
      </c>
      <c r="J10" s="98"/>
      <c r="K10" s="98">
        <v>177732</v>
      </c>
    </row>
    <row r="11" spans="1:11" ht="21.75" customHeight="1" x14ac:dyDescent="0.2">
      <c r="A11" s="8" t="s">
        <v>116</v>
      </c>
      <c r="C11" s="96"/>
      <c r="D11" s="97"/>
      <c r="E11" s="90">
        <v>29035</v>
      </c>
      <c r="F11" s="97"/>
      <c r="G11" s="90">
        <v>23730</v>
      </c>
      <c r="H11" s="98"/>
      <c r="I11" s="99">
        <v>0</v>
      </c>
      <c r="J11" s="98"/>
      <c r="K11" s="99">
        <v>0</v>
      </c>
    </row>
    <row r="12" spans="1:11" ht="21.75" customHeight="1" x14ac:dyDescent="0.2">
      <c r="A12" s="8" t="s">
        <v>117</v>
      </c>
      <c r="C12" s="96"/>
      <c r="D12" s="97"/>
      <c r="E12" s="90"/>
      <c r="F12" s="97"/>
      <c r="G12" s="90"/>
      <c r="H12" s="98"/>
      <c r="I12" s="99"/>
      <c r="J12" s="98"/>
      <c r="K12" s="99"/>
    </row>
    <row r="13" spans="1:11" ht="21.75" customHeight="1" x14ac:dyDescent="0.2">
      <c r="A13" s="100" t="s">
        <v>119</v>
      </c>
      <c r="C13" s="96">
        <v>4</v>
      </c>
      <c r="D13" s="97"/>
      <c r="E13" s="99">
        <v>0</v>
      </c>
      <c r="F13" s="97"/>
      <c r="G13" s="99">
        <v>0</v>
      </c>
      <c r="H13" s="98"/>
      <c r="I13" s="90">
        <v>1414</v>
      </c>
      <c r="J13" s="98"/>
      <c r="K13" s="99">
        <v>0</v>
      </c>
    </row>
    <row r="14" spans="1:11" ht="21.75" customHeight="1" x14ac:dyDescent="0.2">
      <c r="A14" s="100" t="s">
        <v>120</v>
      </c>
      <c r="C14" s="96">
        <v>10</v>
      </c>
      <c r="D14" s="97"/>
      <c r="E14" s="90">
        <v>11151</v>
      </c>
      <c r="F14" s="97"/>
      <c r="G14" s="99">
        <v>0</v>
      </c>
      <c r="H14" s="98"/>
      <c r="I14" s="99">
        <v>0</v>
      </c>
      <c r="J14" s="98"/>
      <c r="K14" s="99">
        <v>0</v>
      </c>
    </row>
    <row r="15" spans="1:11" ht="21.75" customHeight="1" x14ac:dyDescent="0.2">
      <c r="A15" s="101" t="s">
        <v>117</v>
      </c>
      <c r="B15" s="102"/>
      <c r="C15" s="96">
        <v>4</v>
      </c>
      <c r="D15" s="97"/>
      <c r="E15" s="90">
        <v>2870</v>
      </c>
      <c r="F15" s="97"/>
      <c r="G15" s="90">
        <v>5178</v>
      </c>
      <c r="H15" s="98"/>
      <c r="I15" s="98">
        <v>2045</v>
      </c>
      <c r="J15" s="98"/>
      <c r="K15" s="98">
        <v>1870</v>
      </c>
    </row>
    <row r="16" spans="1:11" ht="21.75" customHeight="1" x14ac:dyDescent="0.2">
      <c r="A16" s="10" t="s">
        <v>121</v>
      </c>
      <c r="B16" s="10"/>
      <c r="C16" s="103"/>
      <c r="D16" s="104"/>
      <c r="E16" s="105">
        <f>SUM(E10:E15)</f>
        <v>350445</v>
      </c>
      <c r="F16" s="104"/>
      <c r="G16" s="105">
        <f>SUM(G10:G15)</f>
        <v>296104</v>
      </c>
      <c r="H16" s="98"/>
      <c r="I16" s="106">
        <f>SUM(I10:I15)</f>
        <v>181907</v>
      </c>
      <c r="J16" s="98"/>
      <c r="K16" s="106">
        <f>SUM(K10:K15)</f>
        <v>179602</v>
      </c>
    </row>
    <row r="17" spans="1:11" ht="21.75" customHeight="1" x14ac:dyDescent="0.2">
      <c r="A17" s="10" t="s">
        <v>122</v>
      </c>
      <c r="B17" s="10"/>
      <c r="C17" s="103"/>
      <c r="D17" s="104"/>
      <c r="E17" s="90"/>
      <c r="F17" s="104"/>
      <c r="G17" s="90"/>
      <c r="H17" s="98"/>
      <c r="I17" s="98"/>
      <c r="J17" s="98"/>
      <c r="K17" s="98"/>
    </row>
    <row r="18" spans="1:11" ht="21.75" customHeight="1" x14ac:dyDescent="0.2">
      <c r="A18" s="8" t="s">
        <v>123</v>
      </c>
      <c r="C18" s="96">
        <v>4</v>
      </c>
      <c r="D18" s="97"/>
      <c r="E18" s="90">
        <v>247605</v>
      </c>
      <c r="F18" s="97"/>
      <c r="G18" s="90">
        <v>215247</v>
      </c>
      <c r="H18" s="98"/>
      <c r="I18" s="98">
        <v>140098</v>
      </c>
      <c r="J18" s="98"/>
      <c r="K18" s="98">
        <v>140214</v>
      </c>
    </row>
    <row r="19" spans="1:11" ht="21.75" customHeight="1" x14ac:dyDescent="0.2">
      <c r="A19" s="8" t="s">
        <v>124</v>
      </c>
      <c r="C19" s="96">
        <v>4</v>
      </c>
      <c r="D19" s="97"/>
      <c r="E19" s="90">
        <v>22306</v>
      </c>
      <c r="F19" s="97"/>
      <c r="G19" s="90">
        <v>18977</v>
      </c>
      <c r="H19" s="98"/>
      <c r="I19" s="99">
        <v>0</v>
      </c>
      <c r="J19" s="98"/>
      <c r="K19" s="99">
        <v>0</v>
      </c>
    </row>
    <row r="20" spans="1:11" s="102" customFormat="1" ht="21.75" customHeight="1" x14ac:dyDescent="0.2">
      <c r="A20" s="8" t="s">
        <v>199</v>
      </c>
      <c r="B20" s="8"/>
      <c r="C20" s="96"/>
      <c r="D20" s="97"/>
      <c r="E20" s="90">
        <v>11438</v>
      </c>
      <c r="F20" s="97"/>
      <c r="G20" s="90">
        <v>10677</v>
      </c>
      <c r="H20" s="98"/>
      <c r="I20" s="98">
        <v>6263</v>
      </c>
      <c r="J20" s="98"/>
      <c r="K20" s="98">
        <v>6794</v>
      </c>
    </row>
    <row r="21" spans="1:11" s="102" customFormat="1" ht="21.75" customHeight="1" x14ac:dyDescent="0.2">
      <c r="A21" s="8" t="s">
        <v>125</v>
      </c>
      <c r="B21" s="8"/>
      <c r="C21" s="96">
        <v>4</v>
      </c>
      <c r="D21" s="97"/>
      <c r="E21" s="90">
        <v>52941</v>
      </c>
      <c r="F21" s="97"/>
      <c r="G21" s="90">
        <v>45813</v>
      </c>
      <c r="H21" s="98"/>
      <c r="I21" s="107">
        <v>33253</v>
      </c>
      <c r="J21" s="98"/>
      <c r="K21" s="107">
        <v>26764</v>
      </c>
    </row>
    <row r="22" spans="1:11" ht="21.75" customHeight="1" x14ac:dyDescent="0.2">
      <c r="A22" s="10" t="s">
        <v>126</v>
      </c>
      <c r="B22" s="10"/>
      <c r="C22" s="103"/>
      <c r="D22" s="104"/>
      <c r="E22" s="105">
        <f>SUM(E18:E21)</f>
        <v>334290</v>
      </c>
      <c r="F22" s="104"/>
      <c r="G22" s="105">
        <f>SUM(G18:G21)</f>
        <v>290714</v>
      </c>
      <c r="H22" s="98"/>
      <c r="I22" s="106">
        <f>SUM(I18:I21)</f>
        <v>179614</v>
      </c>
      <c r="J22" s="98"/>
      <c r="K22" s="106">
        <f>SUM(K18:K21)</f>
        <v>173772</v>
      </c>
    </row>
    <row r="23" spans="1:11" ht="21.75" customHeight="1" x14ac:dyDescent="0.2">
      <c r="A23" s="10" t="s">
        <v>233</v>
      </c>
      <c r="C23" s="103"/>
      <c r="D23" s="104"/>
      <c r="E23" s="89"/>
      <c r="F23" s="104"/>
      <c r="G23" s="89"/>
      <c r="H23" s="98"/>
      <c r="I23" s="108"/>
      <c r="J23" s="98"/>
      <c r="K23" s="108"/>
    </row>
    <row r="24" spans="1:11" ht="21.75" customHeight="1" x14ac:dyDescent="0.2">
      <c r="A24" s="10" t="s">
        <v>200</v>
      </c>
      <c r="C24" s="103"/>
      <c r="D24" s="104"/>
      <c r="E24" s="8"/>
      <c r="F24" s="8"/>
      <c r="G24" s="8"/>
      <c r="H24" s="8"/>
      <c r="I24" s="8"/>
      <c r="J24" s="8"/>
      <c r="K24" s="8"/>
    </row>
    <row r="25" spans="1:11" ht="21.75" customHeight="1" x14ac:dyDescent="0.2">
      <c r="A25" s="10" t="s">
        <v>239</v>
      </c>
      <c r="C25" s="103"/>
      <c r="D25" s="104"/>
      <c r="E25" s="89">
        <f>SUM(E16-E22)</f>
        <v>16155</v>
      </c>
      <c r="F25" s="104"/>
      <c r="G25" s="89">
        <f>SUM(G16-G22)</f>
        <v>5390</v>
      </c>
      <c r="H25" s="98"/>
      <c r="I25" s="108">
        <f>SUM(I16-I22)</f>
        <v>2293</v>
      </c>
      <c r="J25" s="98"/>
      <c r="K25" s="108">
        <f>SUM(K16-K22)</f>
        <v>5830</v>
      </c>
    </row>
    <row r="26" spans="1:11" ht="21.75" customHeight="1" x14ac:dyDescent="0.2">
      <c r="A26" s="8" t="s">
        <v>234</v>
      </c>
      <c r="C26" s="96"/>
      <c r="D26" s="104"/>
      <c r="E26" s="109">
        <v>136</v>
      </c>
      <c r="F26" s="104"/>
      <c r="G26" s="109">
        <v>304</v>
      </c>
      <c r="H26" s="98"/>
      <c r="I26" s="110">
        <v>0</v>
      </c>
      <c r="J26" s="98"/>
      <c r="K26" s="110">
        <v>0</v>
      </c>
    </row>
    <row r="27" spans="1:11" ht="21.75" customHeight="1" x14ac:dyDescent="0.2">
      <c r="A27" s="10" t="s">
        <v>127</v>
      </c>
      <c r="C27" s="111"/>
      <c r="D27" s="104"/>
      <c r="E27" s="8"/>
      <c r="F27" s="8"/>
      <c r="G27" s="8"/>
      <c r="H27" s="8"/>
      <c r="I27" s="8"/>
      <c r="J27" s="8"/>
      <c r="K27" s="8"/>
    </row>
    <row r="28" spans="1:11" ht="21.75" customHeight="1" x14ac:dyDescent="0.2">
      <c r="A28" s="10" t="s">
        <v>240</v>
      </c>
      <c r="B28" s="10"/>
      <c r="C28" s="103"/>
      <c r="D28" s="112"/>
      <c r="E28" s="90">
        <f>SUM(E25:E26)</f>
        <v>16291</v>
      </c>
      <c r="F28" s="112"/>
      <c r="G28" s="90">
        <f>SUM(G25:G26)</f>
        <v>5694</v>
      </c>
      <c r="H28" s="98"/>
      <c r="I28" s="98">
        <f>SUM(I25:I26)</f>
        <v>2293</v>
      </c>
      <c r="J28" s="98"/>
      <c r="K28" s="98">
        <f>SUM(K25:K26)</f>
        <v>5830</v>
      </c>
    </row>
    <row r="29" spans="1:11" ht="21.75" customHeight="1" x14ac:dyDescent="0.2">
      <c r="A29" s="8" t="s">
        <v>128</v>
      </c>
      <c r="C29" s="103"/>
      <c r="D29" s="112"/>
      <c r="E29" s="109">
        <v>-2144</v>
      </c>
      <c r="F29" s="112"/>
      <c r="G29" s="109">
        <v>-3353</v>
      </c>
      <c r="H29" s="98"/>
      <c r="I29" s="107">
        <v>-1851</v>
      </c>
      <c r="J29" s="98"/>
      <c r="K29" s="107">
        <v>-1914</v>
      </c>
    </row>
    <row r="30" spans="1:11" ht="21.75" customHeight="1" x14ac:dyDescent="0.2">
      <c r="A30" s="10" t="s">
        <v>235</v>
      </c>
      <c r="B30" s="10"/>
      <c r="C30" s="103"/>
      <c r="D30" s="112"/>
      <c r="E30" s="90">
        <f>E28+E29</f>
        <v>14147</v>
      </c>
      <c r="F30" s="112"/>
      <c r="G30" s="90">
        <f>G28+G29</f>
        <v>2341</v>
      </c>
      <c r="H30" s="98"/>
      <c r="I30" s="98">
        <f>I28+I29</f>
        <v>442</v>
      </c>
      <c r="J30" s="98"/>
      <c r="K30" s="98">
        <f>K28+K29</f>
        <v>3916</v>
      </c>
    </row>
    <row r="31" spans="1:11" ht="21.75" customHeight="1" x14ac:dyDescent="0.2">
      <c r="A31" s="8" t="s">
        <v>236</v>
      </c>
      <c r="C31" s="96">
        <v>19</v>
      </c>
      <c r="D31" s="112"/>
      <c r="E31" s="109">
        <v>-772</v>
      </c>
      <c r="F31" s="112"/>
      <c r="G31" s="109">
        <v>-198</v>
      </c>
      <c r="H31" s="108"/>
      <c r="I31" s="107">
        <v>-605</v>
      </c>
      <c r="J31" s="108"/>
      <c r="K31" s="107">
        <v>-1017</v>
      </c>
    </row>
    <row r="32" spans="1:11" ht="21.75" customHeight="1" x14ac:dyDescent="0.2">
      <c r="A32" s="5" t="s">
        <v>101</v>
      </c>
      <c r="B32" s="5"/>
      <c r="C32" s="103"/>
      <c r="D32" s="104"/>
      <c r="E32" s="105">
        <f>E30+E31</f>
        <v>13375</v>
      </c>
      <c r="F32" s="104"/>
      <c r="G32" s="105">
        <f>G30+G31</f>
        <v>2143</v>
      </c>
      <c r="H32" s="108"/>
      <c r="I32" s="106">
        <f>I30+I31</f>
        <v>-163</v>
      </c>
      <c r="J32" s="108"/>
      <c r="K32" s="106">
        <f>K30+K31</f>
        <v>2899</v>
      </c>
    </row>
    <row r="33" spans="1:13" ht="21.75" customHeight="1" x14ac:dyDescent="0.2">
      <c r="C33" s="103"/>
      <c r="D33" s="104"/>
      <c r="E33" s="99"/>
      <c r="F33" s="99"/>
      <c r="G33" s="99"/>
      <c r="H33" s="99"/>
      <c r="I33" s="99"/>
      <c r="J33" s="99"/>
      <c r="K33" s="99"/>
    </row>
    <row r="34" spans="1:13" s="91" customFormat="1" ht="21.75" customHeight="1" x14ac:dyDescent="0.2">
      <c r="A34" s="113" t="s">
        <v>129</v>
      </c>
      <c r="B34" s="113"/>
      <c r="C34" s="16"/>
      <c r="D34" s="99"/>
      <c r="E34" s="99"/>
      <c r="F34" s="99"/>
      <c r="G34" s="99"/>
      <c r="H34" s="99"/>
      <c r="I34" s="99"/>
      <c r="J34" s="99"/>
      <c r="K34" s="99"/>
    </row>
    <row r="35" spans="1:13" s="91" customFormat="1" ht="21.75" customHeight="1" x14ac:dyDescent="0.2">
      <c r="A35" s="114" t="s">
        <v>130</v>
      </c>
      <c r="B35" s="115"/>
      <c r="C35" s="16"/>
      <c r="D35" s="99"/>
    </row>
    <row r="36" spans="1:13" s="91" customFormat="1" ht="21.75" customHeight="1" x14ac:dyDescent="0.2">
      <c r="A36" s="114" t="s">
        <v>131</v>
      </c>
      <c r="B36" s="115"/>
      <c r="C36" s="16"/>
      <c r="D36" s="99"/>
    </row>
    <row r="37" spans="1:13" s="91" customFormat="1" ht="21.75" customHeight="1" x14ac:dyDescent="0.2">
      <c r="A37" s="115" t="s">
        <v>132</v>
      </c>
      <c r="B37" s="115"/>
      <c r="C37" s="16"/>
      <c r="D37" s="99"/>
    </row>
    <row r="38" spans="1:13" s="91" customFormat="1" ht="21.75" customHeight="1" x14ac:dyDescent="0.2">
      <c r="A38" s="115" t="s">
        <v>237</v>
      </c>
      <c r="B38" s="115"/>
      <c r="C38" s="16"/>
      <c r="D38" s="116"/>
      <c r="E38" s="99">
        <v>-697</v>
      </c>
      <c r="F38" s="99"/>
      <c r="G38" s="99">
        <v>1224</v>
      </c>
      <c r="H38" s="99"/>
      <c r="I38" s="99">
        <v>0</v>
      </c>
      <c r="J38" s="99"/>
      <c r="K38" s="99">
        <v>0</v>
      </c>
    </row>
    <row r="39" spans="1:13" s="91" customFormat="1" ht="21.75" customHeight="1" x14ac:dyDescent="0.2">
      <c r="A39" s="114" t="s">
        <v>133</v>
      </c>
      <c r="B39" s="115"/>
      <c r="C39" s="16"/>
      <c r="D39" s="116"/>
      <c r="E39" s="99"/>
      <c r="F39" s="99"/>
      <c r="G39" s="99"/>
      <c r="H39" s="99"/>
      <c r="I39" s="99"/>
      <c r="J39" s="99"/>
      <c r="K39" s="99"/>
    </row>
    <row r="40" spans="1:13" s="91" customFormat="1" ht="21.75" customHeight="1" x14ac:dyDescent="0.2">
      <c r="A40" s="114" t="s">
        <v>131</v>
      </c>
      <c r="B40" s="115"/>
      <c r="C40" s="16"/>
      <c r="D40" s="116"/>
      <c r="E40" s="99"/>
      <c r="F40" s="99"/>
      <c r="G40" s="99"/>
      <c r="H40" s="99"/>
      <c r="I40" s="99"/>
      <c r="J40" s="99"/>
      <c r="K40" s="99"/>
    </row>
    <row r="41" spans="1:13" s="91" customFormat="1" ht="21.75" customHeight="1" x14ac:dyDescent="0.2">
      <c r="A41" s="115" t="s">
        <v>201</v>
      </c>
      <c r="B41" s="115"/>
      <c r="C41" s="16"/>
      <c r="D41" s="116"/>
      <c r="E41" s="110">
        <v>50</v>
      </c>
      <c r="F41" s="99"/>
      <c r="G41" s="110">
        <v>0</v>
      </c>
      <c r="H41" s="99"/>
      <c r="I41" s="110">
        <v>0</v>
      </c>
      <c r="J41" s="99"/>
      <c r="K41" s="110">
        <v>0</v>
      </c>
    </row>
    <row r="42" spans="1:13" s="91" customFormat="1" ht="21.75" customHeight="1" x14ac:dyDescent="0.2">
      <c r="A42" s="113" t="s">
        <v>102</v>
      </c>
      <c r="B42" s="115"/>
      <c r="C42" s="16"/>
      <c r="D42" s="116"/>
      <c r="E42" s="110">
        <f>SUM(E38:E41)</f>
        <v>-647</v>
      </c>
      <c r="F42" s="99"/>
      <c r="G42" s="110">
        <f>SUM(G38:G41)</f>
        <v>1224</v>
      </c>
      <c r="H42" s="99"/>
      <c r="I42" s="110">
        <f>SUM(I38:I38)</f>
        <v>0</v>
      </c>
      <c r="J42" s="99"/>
      <c r="K42" s="110">
        <f>SUM(K38:K38)</f>
        <v>0</v>
      </c>
    </row>
    <row r="43" spans="1:13" s="91" customFormat="1" ht="21.75" customHeight="1" x14ac:dyDescent="0.2">
      <c r="A43" s="113"/>
      <c r="B43" s="115"/>
      <c r="C43" s="16"/>
      <c r="D43" s="116"/>
      <c r="E43" s="99"/>
      <c r="F43" s="99"/>
      <c r="G43" s="99"/>
      <c r="H43" s="99"/>
      <c r="I43" s="99"/>
      <c r="J43" s="99"/>
      <c r="K43" s="99"/>
    </row>
    <row r="44" spans="1:13" s="91" customFormat="1" ht="21.75" customHeight="1" thickBot="1" x14ac:dyDescent="0.25">
      <c r="A44" s="113" t="s">
        <v>103</v>
      </c>
      <c r="B44" s="113"/>
      <c r="C44" s="16"/>
      <c r="D44" s="116"/>
      <c r="E44" s="117">
        <f>E32+E42</f>
        <v>12728</v>
      </c>
      <c r="F44" s="99"/>
      <c r="G44" s="117">
        <f>G32+G42</f>
        <v>3367</v>
      </c>
      <c r="H44" s="99"/>
      <c r="I44" s="117">
        <f>I32+I42</f>
        <v>-163</v>
      </c>
      <c r="J44" s="99"/>
      <c r="K44" s="117">
        <f>K32+K42</f>
        <v>2899</v>
      </c>
    </row>
    <row r="45" spans="1:13" s="91" customFormat="1" ht="21.75" customHeight="1" thickTop="1" x14ac:dyDescent="0.2">
      <c r="A45" s="113"/>
      <c r="B45" s="113"/>
      <c r="C45" s="16"/>
      <c r="D45" s="116"/>
      <c r="E45" s="99"/>
      <c r="F45" s="99"/>
      <c r="G45" s="99"/>
      <c r="H45" s="99"/>
      <c r="I45" s="99"/>
      <c r="J45" s="99"/>
      <c r="K45" s="99"/>
    </row>
    <row r="46" spans="1:13" s="118" customFormat="1" ht="21.75" customHeight="1" x14ac:dyDescent="0.2">
      <c r="C46" s="119"/>
      <c r="D46" s="91"/>
      <c r="E46" s="99"/>
      <c r="F46" s="99"/>
      <c r="G46" s="99"/>
      <c r="H46" s="99"/>
      <c r="I46" s="99"/>
      <c r="J46" s="108"/>
      <c r="K46" s="108"/>
      <c r="L46" s="99"/>
      <c r="M46" s="120"/>
    </row>
    <row r="47" spans="1:13" s="118" customFormat="1" ht="21.75" customHeight="1" x14ac:dyDescent="0.2">
      <c r="C47" s="119"/>
      <c r="D47" s="91"/>
      <c r="E47" s="99"/>
      <c r="F47" s="99"/>
      <c r="G47" s="99"/>
      <c r="H47" s="99"/>
      <c r="I47" s="99"/>
      <c r="J47" s="108"/>
      <c r="K47" s="108"/>
      <c r="L47" s="99"/>
      <c r="M47" s="120"/>
    </row>
    <row r="48" spans="1:13" s="118" customFormat="1" ht="21.75" customHeight="1" x14ac:dyDescent="0.2">
      <c r="A48" s="16" t="s">
        <v>34</v>
      </c>
      <c r="C48" s="119"/>
      <c r="D48" s="91"/>
      <c r="E48" s="99"/>
      <c r="F48" s="99"/>
      <c r="G48" s="99"/>
      <c r="H48" s="99"/>
      <c r="I48" s="99"/>
      <c r="J48" s="108"/>
      <c r="K48" s="108"/>
      <c r="L48" s="99"/>
      <c r="M48" s="120"/>
    </row>
    <row r="49" spans="1:13" ht="21.75" customHeight="1" x14ac:dyDescent="0.2">
      <c r="A49" s="93"/>
      <c r="B49" s="93"/>
      <c r="C49" s="93"/>
      <c r="D49" s="94"/>
      <c r="E49" s="121"/>
      <c r="F49" s="121"/>
      <c r="G49" s="121"/>
      <c r="H49" s="121"/>
      <c r="I49" s="9"/>
      <c r="J49" s="121"/>
      <c r="K49" s="9" t="s">
        <v>73</v>
      </c>
    </row>
    <row r="50" spans="1:13" ht="21.75" customHeight="1" x14ac:dyDescent="0.2">
      <c r="A50" s="5" t="s">
        <v>0</v>
      </c>
      <c r="B50" s="5"/>
      <c r="C50" s="93"/>
      <c r="D50" s="94"/>
      <c r="E50" s="121"/>
      <c r="F50" s="121"/>
      <c r="G50" s="121"/>
      <c r="H50" s="121"/>
      <c r="I50" s="121"/>
      <c r="J50" s="121"/>
      <c r="K50" s="121"/>
    </row>
    <row r="51" spans="1:13" ht="21.75" customHeight="1" x14ac:dyDescent="0.2">
      <c r="A51" s="5" t="s">
        <v>134</v>
      </c>
      <c r="B51" s="5"/>
      <c r="C51" s="93"/>
      <c r="D51" s="94"/>
      <c r="E51" s="121"/>
      <c r="F51" s="121"/>
      <c r="G51" s="121"/>
      <c r="H51" s="121"/>
      <c r="I51" s="121"/>
      <c r="J51" s="121"/>
      <c r="K51" s="121"/>
    </row>
    <row r="52" spans="1:13" ht="21.75" customHeight="1" x14ac:dyDescent="0.2">
      <c r="A52" s="5" t="s">
        <v>110</v>
      </c>
      <c r="B52" s="5"/>
      <c r="C52" s="93"/>
      <c r="D52" s="94"/>
      <c r="E52" s="121"/>
      <c r="F52" s="121"/>
      <c r="G52" s="121"/>
      <c r="H52" s="121"/>
      <c r="I52" s="121"/>
      <c r="J52" s="121"/>
      <c r="K52" s="121"/>
    </row>
    <row r="53" spans="1:13" ht="23.1" customHeight="1" x14ac:dyDescent="0.2">
      <c r="A53" s="5"/>
      <c r="B53" s="5"/>
      <c r="C53" s="6"/>
      <c r="K53" s="9" t="s">
        <v>3</v>
      </c>
    </row>
    <row r="54" spans="1:13" s="10" customFormat="1" ht="23.1" customHeight="1" x14ac:dyDescent="0.2">
      <c r="C54" s="11"/>
      <c r="D54" s="12"/>
      <c r="E54" s="202" t="s">
        <v>4</v>
      </c>
      <c r="F54" s="202"/>
      <c r="G54" s="202"/>
      <c r="H54" s="12"/>
      <c r="I54" s="202" t="s">
        <v>5</v>
      </c>
      <c r="J54" s="202"/>
      <c r="K54" s="202"/>
    </row>
    <row r="55" spans="1:13" s="16" customFormat="1" ht="23.1" customHeight="1" x14ac:dyDescent="0.2">
      <c r="A55" s="8"/>
      <c r="B55" s="8"/>
      <c r="C55" s="13" t="s">
        <v>6</v>
      </c>
      <c r="D55" s="7"/>
      <c r="E55" s="14" t="s">
        <v>111</v>
      </c>
      <c r="F55" s="15"/>
      <c r="G55" s="14" t="s">
        <v>112</v>
      </c>
      <c r="H55" s="7"/>
      <c r="I55" s="14" t="s">
        <v>111</v>
      </c>
      <c r="J55" s="15"/>
      <c r="K55" s="14" t="s">
        <v>112</v>
      </c>
    </row>
    <row r="56" spans="1:13" s="16" customFormat="1" ht="23.1" customHeight="1" x14ac:dyDescent="0.2">
      <c r="A56" s="8"/>
      <c r="B56" s="8"/>
      <c r="C56" s="17"/>
      <c r="D56" s="7"/>
      <c r="E56" s="15"/>
      <c r="F56" s="15"/>
      <c r="G56" s="15"/>
      <c r="H56" s="7"/>
      <c r="I56" s="15"/>
      <c r="J56" s="15"/>
      <c r="K56" s="15"/>
    </row>
    <row r="57" spans="1:13" s="118" customFormat="1" ht="21.75" customHeight="1" x14ac:dyDescent="0.2">
      <c r="A57" s="122" t="s">
        <v>135</v>
      </c>
      <c r="C57" s="16"/>
      <c r="D57" s="16"/>
      <c r="L57" s="99"/>
      <c r="M57" s="120"/>
    </row>
    <row r="58" spans="1:13" s="118" customFormat="1" ht="21.75" customHeight="1" thickBot="1" x14ac:dyDescent="0.25">
      <c r="A58" s="118" t="s">
        <v>136</v>
      </c>
      <c r="C58" s="16"/>
      <c r="D58" s="16"/>
      <c r="E58" s="108">
        <v>12691</v>
      </c>
      <c r="F58" s="104"/>
      <c r="G58" s="108">
        <v>2686</v>
      </c>
      <c r="H58" s="108"/>
      <c r="I58" s="123">
        <f>I44</f>
        <v>-163</v>
      </c>
      <c r="J58" s="108"/>
      <c r="K58" s="123">
        <f>K44</f>
        <v>2899</v>
      </c>
      <c r="L58" s="99"/>
      <c r="M58" s="120"/>
    </row>
    <row r="59" spans="1:13" s="118" customFormat="1" ht="21.75" customHeight="1" thickTop="1" x14ac:dyDescent="0.2">
      <c r="A59" s="118" t="s">
        <v>137</v>
      </c>
      <c r="C59" s="16"/>
      <c r="D59" s="16"/>
      <c r="E59" s="107">
        <v>684</v>
      </c>
      <c r="F59" s="104"/>
      <c r="G59" s="107">
        <v>-543</v>
      </c>
      <c r="H59" s="108"/>
      <c r="I59" s="108"/>
      <c r="J59" s="108"/>
      <c r="K59" s="108"/>
      <c r="L59" s="99"/>
      <c r="M59" s="120"/>
    </row>
    <row r="60" spans="1:13" s="118" customFormat="1" ht="21.75" customHeight="1" thickBot="1" x14ac:dyDescent="0.25">
      <c r="C60" s="16"/>
      <c r="D60" s="16"/>
      <c r="E60" s="123">
        <f>SUM(E58:E59)</f>
        <v>13375</v>
      </c>
      <c r="F60" s="104"/>
      <c r="G60" s="123">
        <f>SUM(G58:G59)</f>
        <v>2143</v>
      </c>
      <c r="H60" s="108"/>
      <c r="I60" s="108"/>
      <c r="J60" s="108"/>
      <c r="K60" s="108"/>
      <c r="L60" s="99"/>
      <c r="M60" s="120"/>
    </row>
    <row r="61" spans="1:13" s="91" customFormat="1" ht="21.75" customHeight="1" thickTop="1" x14ac:dyDescent="0.2">
      <c r="A61" s="113"/>
      <c r="B61" s="113"/>
      <c r="C61" s="16"/>
      <c r="D61" s="116"/>
      <c r="E61" s="108"/>
      <c r="F61" s="104"/>
      <c r="G61" s="108"/>
      <c r="H61" s="108"/>
      <c r="I61" s="108"/>
      <c r="J61" s="108"/>
      <c r="K61" s="108"/>
    </row>
    <row r="62" spans="1:13" s="91" customFormat="1" ht="21.75" customHeight="1" x14ac:dyDescent="0.2">
      <c r="A62" s="113" t="s">
        <v>138</v>
      </c>
      <c r="B62" s="113"/>
      <c r="C62" s="16"/>
      <c r="D62" s="116"/>
      <c r="F62" s="124"/>
      <c r="H62" s="124"/>
      <c r="J62" s="124"/>
    </row>
    <row r="63" spans="1:13" s="118" customFormat="1" ht="21.75" customHeight="1" thickBot="1" x14ac:dyDescent="0.25">
      <c r="A63" s="118" t="s">
        <v>136</v>
      </c>
      <c r="C63" s="16"/>
      <c r="D63" s="116"/>
      <c r="E63" s="99">
        <v>12036</v>
      </c>
      <c r="F63" s="99"/>
      <c r="G63" s="99">
        <v>3910</v>
      </c>
      <c r="H63" s="99"/>
      <c r="I63" s="117">
        <f>SUM(I58)</f>
        <v>-163</v>
      </c>
      <c r="J63" s="99"/>
      <c r="K63" s="117">
        <f>SUM(K58)</f>
        <v>2899</v>
      </c>
      <c r="L63" s="99"/>
      <c r="M63" s="120"/>
    </row>
    <row r="64" spans="1:13" s="118" customFormat="1" ht="21.75" customHeight="1" thickTop="1" x14ac:dyDescent="0.2">
      <c r="A64" s="118" t="s">
        <v>137</v>
      </c>
      <c r="C64" s="16"/>
      <c r="D64" s="116"/>
      <c r="E64" s="110">
        <v>692</v>
      </c>
      <c r="F64" s="99"/>
      <c r="G64" s="110">
        <v>-543</v>
      </c>
      <c r="H64" s="99"/>
      <c r="I64" s="125"/>
      <c r="J64" s="99"/>
      <c r="K64" s="125"/>
      <c r="L64" s="99"/>
      <c r="M64" s="120"/>
    </row>
    <row r="65" spans="1:13" s="118" customFormat="1" ht="21.75" customHeight="1" thickBot="1" x14ac:dyDescent="0.25">
      <c r="C65" s="119"/>
      <c r="D65" s="91"/>
      <c r="E65" s="126">
        <f>SUM(E63:E64)</f>
        <v>12728</v>
      </c>
      <c r="F65" s="99"/>
      <c r="G65" s="126">
        <f>SUM(G63:G64)</f>
        <v>3367</v>
      </c>
      <c r="H65" s="99"/>
      <c r="I65" s="99"/>
      <c r="J65" s="99"/>
      <c r="K65" s="99"/>
      <c r="L65" s="99"/>
      <c r="M65" s="120"/>
    </row>
    <row r="66" spans="1:13" ht="21.75" customHeight="1" thickTop="1" x14ac:dyDescent="0.2">
      <c r="A66" s="127"/>
      <c r="B66" s="127"/>
      <c r="C66" s="128"/>
    </row>
    <row r="67" spans="1:13" s="118" customFormat="1" ht="21.75" customHeight="1" x14ac:dyDescent="0.2">
      <c r="C67" s="103"/>
      <c r="D67" s="104"/>
      <c r="E67" s="108"/>
      <c r="F67" s="104"/>
      <c r="G67" s="108"/>
      <c r="H67" s="108"/>
      <c r="I67" s="129"/>
      <c r="J67" s="108"/>
      <c r="K67" s="9" t="s">
        <v>139</v>
      </c>
      <c r="L67" s="99"/>
      <c r="M67" s="120"/>
    </row>
    <row r="68" spans="1:13" s="118" customFormat="1" ht="21.75" customHeight="1" x14ac:dyDescent="0.2">
      <c r="A68" s="122" t="s">
        <v>238</v>
      </c>
      <c r="C68" s="96">
        <v>23</v>
      </c>
      <c r="D68" s="104"/>
      <c r="E68" s="108"/>
      <c r="F68" s="104"/>
      <c r="G68" s="108"/>
      <c r="H68" s="108"/>
      <c r="I68" s="129"/>
      <c r="J68" s="108"/>
      <c r="K68" s="130"/>
      <c r="L68" s="99"/>
      <c r="M68" s="120"/>
    </row>
    <row r="69" spans="1:13" ht="21.75" customHeight="1" x14ac:dyDescent="0.2">
      <c r="A69" s="5" t="s">
        <v>140</v>
      </c>
      <c r="B69" s="5"/>
      <c r="C69" s="96"/>
      <c r="D69" s="104"/>
      <c r="E69" s="104"/>
      <c r="F69" s="104"/>
      <c r="G69" s="104"/>
      <c r="H69" s="104"/>
      <c r="I69" s="104"/>
      <c r="J69" s="104"/>
      <c r="K69" s="104"/>
      <c r="L69" s="102"/>
      <c r="M69" s="102"/>
    </row>
    <row r="70" spans="1:13" ht="21.75" customHeight="1" thickBot="1" x14ac:dyDescent="0.25">
      <c r="A70" s="127" t="s">
        <v>141</v>
      </c>
      <c r="B70" s="127"/>
      <c r="C70" s="103"/>
      <c r="D70" s="104"/>
      <c r="E70" s="131">
        <v>2.8000000000000001E-2</v>
      </c>
      <c r="F70" s="132"/>
      <c r="G70" s="131">
        <v>6.0000000000000001E-3</v>
      </c>
      <c r="H70" s="108"/>
      <c r="I70" s="193">
        <v>-4.0000000000000002E-4</v>
      </c>
      <c r="J70" s="108"/>
      <c r="K70" s="131">
        <v>7.0000000000000001E-3</v>
      </c>
    </row>
    <row r="71" spans="1:13" ht="21.75" customHeight="1" thickTop="1" x14ac:dyDescent="0.2">
      <c r="A71" s="127"/>
      <c r="B71" s="127"/>
      <c r="C71" s="103"/>
      <c r="D71" s="104"/>
      <c r="E71" s="133"/>
      <c r="F71" s="132"/>
      <c r="G71" s="133"/>
      <c r="H71" s="108"/>
      <c r="I71" s="133"/>
      <c r="J71" s="108"/>
      <c r="K71" s="133"/>
    </row>
    <row r="72" spans="1:13" s="91" customFormat="1" ht="21.75" customHeight="1" x14ac:dyDescent="0.2">
      <c r="A72" s="16" t="s">
        <v>34</v>
      </c>
      <c r="B72" s="16"/>
      <c r="D72" s="134"/>
      <c r="F72" s="134"/>
      <c r="H72" s="135"/>
      <c r="I72" s="87"/>
      <c r="J72" s="135"/>
      <c r="K72" s="87"/>
    </row>
    <row r="73" spans="1:13" ht="21.75" customHeight="1" x14ac:dyDescent="0.2">
      <c r="A73" s="93"/>
      <c r="B73" s="93"/>
      <c r="C73" s="93"/>
      <c r="D73" s="94"/>
      <c r="E73" s="94"/>
      <c r="F73" s="94"/>
      <c r="G73" s="94"/>
      <c r="H73" s="94"/>
      <c r="I73" s="9"/>
      <c r="J73" s="94"/>
      <c r="K73" s="9" t="s">
        <v>73</v>
      </c>
    </row>
    <row r="74" spans="1:13" ht="21.75" customHeight="1" x14ac:dyDescent="0.2">
      <c r="A74" s="5" t="s">
        <v>0</v>
      </c>
      <c r="B74" s="5"/>
      <c r="C74" s="93"/>
      <c r="D74" s="94"/>
      <c r="E74" s="94"/>
      <c r="F74" s="94"/>
      <c r="G74" s="94"/>
      <c r="H74" s="94"/>
      <c r="I74" s="94"/>
      <c r="J74" s="94"/>
      <c r="K74" s="94"/>
    </row>
    <row r="75" spans="1:13" ht="21.75" customHeight="1" x14ac:dyDescent="0.2">
      <c r="A75" s="5" t="s">
        <v>109</v>
      </c>
      <c r="B75" s="5"/>
      <c r="C75" s="93"/>
      <c r="D75" s="94"/>
      <c r="E75" s="94"/>
      <c r="F75" s="94"/>
      <c r="G75" s="94"/>
      <c r="H75" s="94"/>
      <c r="I75" s="94"/>
      <c r="J75" s="94"/>
      <c r="K75" s="94"/>
    </row>
    <row r="76" spans="1:13" ht="21.75" customHeight="1" x14ac:dyDescent="0.2">
      <c r="A76" s="5" t="s">
        <v>75</v>
      </c>
      <c r="B76" s="5"/>
      <c r="C76" s="93"/>
      <c r="D76" s="94"/>
      <c r="E76" s="94"/>
      <c r="F76" s="94"/>
      <c r="G76" s="94"/>
      <c r="H76" s="94"/>
      <c r="I76" s="94"/>
      <c r="J76" s="94"/>
      <c r="K76" s="94"/>
    </row>
    <row r="77" spans="1:13" ht="23.1" customHeight="1" x14ac:dyDescent="0.2">
      <c r="A77" s="5"/>
      <c r="B77" s="5"/>
      <c r="C77" s="6"/>
      <c r="K77" s="9" t="s">
        <v>3</v>
      </c>
    </row>
    <row r="78" spans="1:13" s="10" customFormat="1" ht="23.1" customHeight="1" x14ac:dyDescent="0.2">
      <c r="C78" s="11"/>
      <c r="D78" s="12"/>
      <c r="E78" s="202" t="s">
        <v>4</v>
      </c>
      <c r="F78" s="202"/>
      <c r="G78" s="202"/>
      <c r="H78" s="12"/>
      <c r="I78" s="202" t="s">
        <v>5</v>
      </c>
      <c r="J78" s="202"/>
      <c r="K78" s="202"/>
    </row>
    <row r="79" spans="1:13" s="16" customFormat="1" ht="23.1" customHeight="1" x14ac:dyDescent="0.2">
      <c r="A79" s="8"/>
      <c r="B79" s="8"/>
      <c r="C79" s="13" t="s">
        <v>6</v>
      </c>
      <c r="D79" s="7"/>
      <c r="E79" s="14" t="s">
        <v>111</v>
      </c>
      <c r="F79" s="15"/>
      <c r="G79" s="14" t="s">
        <v>112</v>
      </c>
      <c r="H79" s="7"/>
      <c r="I79" s="14" t="s">
        <v>111</v>
      </c>
      <c r="J79" s="15"/>
      <c r="K79" s="14" t="s">
        <v>112</v>
      </c>
    </row>
    <row r="80" spans="1:13" s="16" customFormat="1" ht="23.1" customHeight="1" x14ac:dyDescent="0.2">
      <c r="A80" s="10" t="s">
        <v>113</v>
      </c>
      <c r="B80" s="8"/>
      <c r="C80" s="18"/>
      <c r="D80" s="7"/>
      <c r="E80" s="95"/>
      <c r="F80" s="15"/>
      <c r="G80" s="95"/>
      <c r="H80" s="7"/>
      <c r="I80" s="95"/>
      <c r="J80" s="15"/>
      <c r="K80" s="95"/>
    </row>
    <row r="81" spans="1:11" ht="21.75" customHeight="1" x14ac:dyDescent="0.2">
      <c r="A81" s="10" t="s">
        <v>114</v>
      </c>
      <c r="B81" s="10"/>
      <c r="C81" s="7"/>
    </row>
    <row r="82" spans="1:11" ht="21.75" customHeight="1" x14ac:dyDescent="0.2">
      <c r="A82" s="8" t="s">
        <v>115</v>
      </c>
      <c r="C82" s="96">
        <v>4</v>
      </c>
      <c r="D82" s="97"/>
      <c r="E82" s="90">
        <v>605507</v>
      </c>
      <c r="F82" s="97"/>
      <c r="G82" s="90">
        <v>528400</v>
      </c>
      <c r="H82" s="98"/>
      <c r="I82" s="98">
        <v>335970</v>
      </c>
      <c r="J82" s="98"/>
      <c r="K82" s="98">
        <v>343176</v>
      </c>
    </row>
    <row r="83" spans="1:11" ht="21.75" customHeight="1" x14ac:dyDescent="0.2">
      <c r="A83" s="8" t="s">
        <v>116</v>
      </c>
      <c r="C83" s="96"/>
      <c r="D83" s="97"/>
      <c r="E83" s="90">
        <v>57352</v>
      </c>
      <c r="F83" s="97"/>
      <c r="G83" s="90">
        <v>31153</v>
      </c>
      <c r="H83" s="136"/>
      <c r="I83" s="136">
        <v>0</v>
      </c>
      <c r="J83" s="136"/>
      <c r="K83" s="136">
        <v>0</v>
      </c>
    </row>
    <row r="84" spans="1:11" ht="21.75" customHeight="1" x14ac:dyDescent="0.2">
      <c r="A84" s="8" t="s">
        <v>117</v>
      </c>
      <c r="C84" s="96"/>
      <c r="D84" s="97"/>
      <c r="E84" s="90"/>
      <c r="F84" s="97"/>
      <c r="G84" s="90"/>
      <c r="H84" s="136"/>
      <c r="I84" s="136"/>
      <c r="J84" s="136"/>
      <c r="K84" s="136"/>
    </row>
    <row r="85" spans="1:11" ht="21.75" customHeight="1" x14ac:dyDescent="0.2">
      <c r="A85" s="100" t="s">
        <v>118</v>
      </c>
      <c r="C85" s="96">
        <v>4</v>
      </c>
      <c r="D85" s="97"/>
      <c r="E85" s="90">
        <v>2238</v>
      </c>
      <c r="F85" s="97"/>
      <c r="G85" s="136">
        <v>0</v>
      </c>
      <c r="H85" s="136"/>
      <c r="I85" s="136">
        <v>2238</v>
      </c>
      <c r="J85" s="136"/>
      <c r="K85" s="136">
        <v>0</v>
      </c>
    </row>
    <row r="86" spans="1:11" ht="21.75" customHeight="1" x14ac:dyDescent="0.2">
      <c r="A86" s="100" t="s">
        <v>120</v>
      </c>
      <c r="C86" s="96">
        <v>10</v>
      </c>
      <c r="D86" s="97"/>
      <c r="E86" s="90">
        <v>11151</v>
      </c>
      <c r="F86" s="97"/>
      <c r="G86" s="136">
        <v>0</v>
      </c>
      <c r="H86" s="136"/>
      <c r="I86" s="136">
        <v>0</v>
      </c>
      <c r="J86" s="136"/>
      <c r="K86" s="136">
        <v>0</v>
      </c>
    </row>
    <row r="87" spans="1:11" ht="21.75" customHeight="1" x14ac:dyDescent="0.2">
      <c r="A87" s="100" t="s">
        <v>119</v>
      </c>
      <c r="C87" s="96">
        <v>4</v>
      </c>
      <c r="D87" s="97"/>
      <c r="E87" s="136">
        <v>0</v>
      </c>
      <c r="F87" s="97"/>
      <c r="G87" s="136">
        <v>0</v>
      </c>
      <c r="H87" s="136"/>
      <c r="I87" s="136">
        <v>1414</v>
      </c>
      <c r="J87" s="136"/>
      <c r="K87" s="136">
        <v>0</v>
      </c>
    </row>
    <row r="88" spans="1:11" ht="21.75" customHeight="1" x14ac:dyDescent="0.2">
      <c r="A88" s="101" t="s">
        <v>117</v>
      </c>
      <c r="B88" s="102"/>
      <c r="C88" s="96">
        <v>4</v>
      </c>
      <c r="D88" s="97"/>
      <c r="E88" s="90">
        <v>5163</v>
      </c>
      <c r="F88" s="97"/>
      <c r="G88" s="90">
        <v>8335</v>
      </c>
      <c r="H88" s="98"/>
      <c r="I88" s="98">
        <v>4989</v>
      </c>
      <c r="J88" s="98"/>
      <c r="K88" s="98">
        <v>3290</v>
      </c>
    </row>
    <row r="89" spans="1:11" ht="21.75" customHeight="1" x14ac:dyDescent="0.2">
      <c r="A89" s="10" t="s">
        <v>121</v>
      </c>
      <c r="B89" s="10"/>
      <c r="C89" s="103"/>
      <c r="D89" s="104"/>
      <c r="E89" s="105">
        <f>SUM(E82:E88)</f>
        <v>681411</v>
      </c>
      <c r="F89" s="104"/>
      <c r="G89" s="105">
        <f>SUM(G82:G88)</f>
        <v>567888</v>
      </c>
      <c r="H89" s="98"/>
      <c r="I89" s="106">
        <f>SUM(I82:I88)</f>
        <v>344611</v>
      </c>
      <c r="J89" s="98"/>
      <c r="K89" s="106">
        <f>SUM(K82:K88)</f>
        <v>346466</v>
      </c>
    </row>
    <row r="90" spans="1:11" ht="21.75" customHeight="1" x14ac:dyDescent="0.2">
      <c r="A90" s="10" t="s">
        <v>122</v>
      </c>
      <c r="B90" s="10"/>
      <c r="C90" s="103"/>
      <c r="D90" s="104"/>
      <c r="E90" s="90"/>
      <c r="F90" s="104"/>
      <c r="G90" s="90"/>
      <c r="H90" s="98"/>
      <c r="I90" s="98"/>
      <c r="J90" s="98"/>
      <c r="K90" s="98"/>
    </row>
    <row r="91" spans="1:11" ht="21.75" customHeight="1" x14ac:dyDescent="0.2">
      <c r="A91" s="8" t="s">
        <v>123</v>
      </c>
      <c r="C91" s="96">
        <v>4</v>
      </c>
      <c r="D91" s="97"/>
      <c r="E91" s="90">
        <v>483206</v>
      </c>
      <c r="F91" s="97"/>
      <c r="G91" s="90">
        <v>425190</v>
      </c>
      <c r="H91" s="98"/>
      <c r="I91" s="98">
        <v>263975</v>
      </c>
      <c r="J91" s="98"/>
      <c r="K91" s="98">
        <v>270498</v>
      </c>
    </row>
    <row r="92" spans="1:11" ht="21.75" customHeight="1" x14ac:dyDescent="0.2">
      <c r="A92" s="8" t="s">
        <v>124</v>
      </c>
      <c r="C92" s="96">
        <v>4</v>
      </c>
      <c r="D92" s="97"/>
      <c r="E92" s="90">
        <v>44060</v>
      </c>
      <c r="F92" s="97"/>
      <c r="G92" s="90">
        <v>24980</v>
      </c>
      <c r="H92" s="136"/>
      <c r="I92" s="136">
        <v>0</v>
      </c>
      <c r="J92" s="136"/>
      <c r="K92" s="136">
        <v>0</v>
      </c>
    </row>
    <row r="93" spans="1:11" s="102" customFormat="1" ht="21.75" customHeight="1" x14ac:dyDescent="0.2">
      <c r="A93" s="8" t="s">
        <v>199</v>
      </c>
      <c r="B93" s="8"/>
      <c r="C93" s="96"/>
      <c r="D93" s="97"/>
      <c r="E93" s="90">
        <v>26866</v>
      </c>
      <c r="F93" s="97"/>
      <c r="G93" s="90">
        <v>21991</v>
      </c>
      <c r="H93" s="98"/>
      <c r="I93" s="98">
        <v>17026</v>
      </c>
      <c r="J93" s="98"/>
      <c r="K93" s="98">
        <v>16456</v>
      </c>
    </row>
    <row r="94" spans="1:11" s="102" customFormat="1" ht="21.75" customHeight="1" x14ac:dyDescent="0.2">
      <c r="A94" s="8" t="s">
        <v>125</v>
      </c>
      <c r="B94" s="8"/>
      <c r="C94" s="96">
        <v>4</v>
      </c>
      <c r="D94" s="97"/>
      <c r="E94" s="90">
        <v>111081</v>
      </c>
      <c r="F94" s="97"/>
      <c r="G94" s="90">
        <v>91207</v>
      </c>
      <c r="H94" s="98"/>
      <c r="I94" s="98">
        <v>58397</v>
      </c>
      <c r="J94" s="98"/>
      <c r="K94" s="98">
        <v>54293</v>
      </c>
    </row>
    <row r="95" spans="1:11" s="102" customFormat="1" ht="21.75" customHeight="1" x14ac:dyDescent="0.2">
      <c r="A95" s="8" t="s">
        <v>194</v>
      </c>
      <c r="B95" s="8"/>
      <c r="C95" s="96" t="s">
        <v>202</v>
      </c>
      <c r="D95" s="97"/>
      <c r="E95" s="109">
        <v>7452</v>
      </c>
      <c r="F95" s="97"/>
      <c r="G95" s="136">
        <v>0</v>
      </c>
      <c r="H95" s="98"/>
      <c r="I95" s="136">
        <v>0</v>
      </c>
      <c r="J95" s="98"/>
      <c r="K95" s="136">
        <v>0</v>
      </c>
    </row>
    <row r="96" spans="1:11" ht="21.75" customHeight="1" x14ac:dyDescent="0.2">
      <c r="A96" s="10" t="s">
        <v>126</v>
      </c>
      <c r="B96" s="10"/>
      <c r="C96" s="103"/>
      <c r="D96" s="104"/>
      <c r="E96" s="105">
        <f>SUM(E91:E95)</f>
        <v>672665</v>
      </c>
      <c r="F96" s="104"/>
      <c r="G96" s="105">
        <f>SUM(G91:G95)</f>
        <v>563368</v>
      </c>
      <c r="H96" s="98"/>
      <c r="I96" s="106">
        <f>SUM(I91:I95)</f>
        <v>339398</v>
      </c>
      <c r="J96" s="98"/>
      <c r="K96" s="106">
        <f>SUM(K91:K95)</f>
        <v>341247</v>
      </c>
    </row>
    <row r="97" spans="1:11" ht="21.75" customHeight="1" x14ac:dyDescent="0.2">
      <c r="A97" s="10" t="s">
        <v>233</v>
      </c>
      <c r="C97" s="103"/>
      <c r="D97" s="104"/>
      <c r="E97" s="89"/>
      <c r="F97" s="104"/>
      <c r="G97" s="89"/>
      <c r="H97" s="98"/>
      <c r="I97" s="108"/>
      <c r="J97" s="98"/>
      <c r="K97" s="108"/>
    </row>
    <row r="98" spans="1:11" ht="21.75" customHeight="1" x14ac:dyDescent="0.2">
      <c r="A98" s="10" t="s">
        <v>200</v>
      </c>
      <c r="C98" s="103"/>
      <c r="D98" s="104"/>
      <c r="E98" s="8"/>
      <c r="F98" s="8"/>
      <c r="G98" s="8"/>
      <c r="H98" s="8"/>
      <c r="I98" s="8"/>
      <c r="J98" s="8"/>
      <c r="K98" s="8"/>
    </row>
    <row r="99" spans="1:11" ht="21.75" customHeight="1" x14ac:dyDescent="0.2">
      <c r="A99" s="10" t="s">
        <v>239</v>
      </c>
      <c r="C99" s="103"/>
      <c r="D99" s="104"/>
      <c r="E99" s="89">
        <f>SUM(E89-E96)</f>
        <v>8746</v>
      </c>
      <c r="F99" s="104"/>
      <c r="G99" s="89">
        <f>SUM(G89-G96)</f>
        <v>4520</v>
      </c>
      <c r="H99" s="98"/>
      <c r="I99" s="108">
        <f>SUM(I89-I96)</f>
        <v>5213</v>
      </c>
      <c r="J99" s="98"/>
      <c r="K99" s="108">
        <f>SUM(K89-K96)</f>
        <v>5219</v>
      </c>
    </row>
    <row r="100" spans="1:11" ht="21.75" customHeight="1" x14ac:dyDescent="0.2">
      <c r="A100" s="8" t="s">
        <v>234</v>
      </c>
      <c r="C100" s="96"/>
      <c r="D100" s="104"/>
      <c r="E100" s="109">
        <v>333</v>
      </c>
      <c r="F100" s="104"/>
      <c r="G100" s="109">
        <v>306</v>
      </c>
      <c r="H100" s="98"/>
      <c r="I100" s="137">
        <v>0</v>
      </c>
      <c r="J100" s="98"/>
      <c r="K100" s="110">
        <v>0</v>
      </c>
    </row>
    <row r="101" spans="1:11" ht="21.75" customHeight="1" x14ac:dyDescent="0.2">
      <c r="A101" s="10" t="s">
        <v>127</v>
      </c>
      <c r="C101" s="111"/>
      <c r="D101" s="104"/>
      <c r="E101" s="8"/>
      <c r="F101" s="8"/>
      <c r="G101" s="8"/>
      <c r="H101" s="8"/>
      <c r="I101" s="8"/>
      <c r="J101" s="8"/>
      <c r="K101" s="8"/>
    </row>
    <row r="102" spans="1:11" ht="21.75" customHeight="1" x14ac:dyDescent="0.2">
      <c r="A102" s="10" t="s">
        <v>240</v>
      </c>
      <c r="B102" s="10"/>
      <c r="C102" s="103"/>
      <c r="D102" s="112"/>
      <c r="E102" s="90">
        <f>SUM(E99:E100)</f>
        <v>9079</v>
      </c>
      <c r="F102" s="112"/>
      <c r="G102" s="90">
        <f>SUM(G99:G100)</f>
        <v>4826</v>
      </c>
      <c r="H102" s="98"/>
      <c r="I102" s="98">
        <f>SUM(I99:I100)</f>
        <v>5213</v>
      </c>
      <c r="J102" s="98"/>
      <c r="K102" s="98">
        <f>SUM(K99:K100)</f>
        <v>5219</v>
      </c>
    </row>
    <row r="103" spans="1:11" ht="21.75" customHeight="1" x14ac:dyDescent="0.2">
      <c r="A103" s="8" t="s">
        <v>128</v>
      </c>
      <c r="C103" s="103"/>
      <c r="D103" s="112"/>
      <c r="E103" s="109">
        <v>-5604</v>
      </c>
      <c r="F103" s="112"/>
      <c r="G103" s="109">
        <v>-6540</v>
      </c>
      <c r="H103" s="98"/>
      <c r="I103" s="107">
        <v>-3539</v>
      </c>
      <c r="J103" s="98"/>
      <c r="K103" s="107">
        <v>-3817</v>
      </c>
    </row>
    <row r="104" spans="1:11" ht="21.75" customHeight="1" x14ac:dyDescent="0.2">
      <c r="A104" s="10" t="s">
        <v>142</v>
      </c>
      <c r="B104" s="10"/>
      <c r="C104" s="103"/>
      <c r="D104" s="112"/>
      <c r="E104" s="90">
        <f>E102+E103</f>
        <v>3475</v>
      </c>
      <c r="F104" s="112"/>
      <c r="G104" s="90">
        <f>G102+G103</f>
        <v>-1714</v>
      </c>
      <c r="H104" s="98"/>
      <c r="I104" s="98">
        <f>I102+I103</f>
        <v>1674</v>
      </c>
      <c r="J104" s="98"/>
      <c r="K104" s="98">
        <f>K102+K103</f>
        <v>1402</v>
      </c>
    </row>
    <row r="105" spans="1:11" ht="21.75" customHeight="1" x14ac:dyDescent="0.2">
      <c r="A105" s="8" t="s">
        <v>241</v>
      </c>
      <c r="C105" s="96">
        <v>19</v>
      </c>
      <c r="D105" s="112"/>
      <c r="E105" s="109">
        <v>656</v>
      </c>
      <c r="F105" s="112"/>
      <c r="G105" s="109">
        <v>-643</v>
      </c>
      <c r="H105" s="108"/>
      <c r="I105" s="107">
        <v>-692</v>
      </c>
      <c r="J105" s="108"/>
      <c r="K105" s="107">
        <v>-1268</v>
      </c>
    </row>
    <row r="106" spans="1:11" ht="21.75" customHeight="1" x14ac:dyDescent="0.2">
      <c r="A106" s="5" t="s">
        <v>101</v>
      </c>
      <c r="B106" s="5"/>
      <c r="C106" s="103"/>
      <c r="D106" s="104"/>
      <c r="E106" s="105">
        <f>E104+E105</f>
        <v>4131</v>
      </c>
      <c r="F106" s="104"/>
      <c r="G106" s="105">
        <f>G104+G105</f>
        <v>-2357</v>
      </c>
      <c r="H106" s="108"/>
      <c r="I106" s="106">
        <f>I104+I105</f>
        <v>982</v>
      </c>
      <c r="J106" s="108"/>
      <c r="K106" s="106">
        <f>K104+K105</f>
        <v>134</v>
      </c>
    </row>
    <row r="107" spans="1:11" ht="21.75" customHeight="1" x14ac:dyDescent="0.2">
      <c r="C107" s="103"/>
      <c r="D107" s="104"/>
      <c r="E107" s="99"/>
      <c r="F107" s="99"/>
      <c r="G107" s="99"/>
      <c r="H107" s="99"/>
      <c r="I107" s="99"/>
      <c r="J107" s="99"/>
      <c r="K107" s="99"/>
    </row>
    <row r="108" spans="1:11" s="91" customFormat="1" ht="21.75" customHeight="1" x14ac:dyDescent="0.2">
      <c r="A108" s="113" t="s">
        <v>129</v>
      </c>
      <c r="B108" s="113"/>
      <c r="C108" s="16"/>
      <c r="D108" s="99"/>
      <c r="E108" s="99"/>
      <c r="F108" s="99"/>
      <c r="G108" s="99"/>
      <c r="H108" s="99"/>
      <c r="I108" s="99"/>
      <c r="J108" s="99"/>
      <c r="K108" s="99"/>
    </row>
    <row r="109" spans="1:11" s="91" customFormat="1" ht="21.75" customHeight="1" x14ac:dyDescent="0.2">
      <c r="A109" s="114" t="s">
        <v>130</v>
      </c>
      <c r="B109" s="115"/>
      <c r="C109" s="16"/>
      <c r="D109" s="99"/>
    </row>
    <row r="110" spans="1:11" s="91" customFormat="1" ht="21.75" customHeight="1" x14ac:dyDescent="0.2">
      <c r="A110" s="114" t="s">
        <v>131</v>
      </c>
      <c r="B110" s="115"/>
      <c r="C110" s="16"/>
      <c r="D110" s="99"/>
    </row>
    <row r="111" spans="1:11" s="91" customFormat="1" ht="21.75" customHeight="1" x14ac:dyDescent="0.2">
      <c r="A111" s="115" t="s">
        <v>132</v>
      </c>
      <c r="B111" s="115"/>
      <c r="C111" s="16"/>
      <c r="D111" s="99"/>
    </row>
    <row r="112" spans="1:11" s="91" customFormat="1" ht="21.75" customHeight="1" x14ac:dyDescent="0.2">
      <c r="A112" s="115" t="s">
        <v>237</v>
      </c>
      <c r="B112" s="115"/>
      <c r="C112" s="16"/>
      <c r="D112" s="116"/>
      <c r="E112" s="99">
        <v>-1392</v>
      </c>
      <c r="F112" s="99"/>
      <c r="G112" s="99">
        <v>127</v>
      </c>
      <c r="H112" s="99"/>
      <c r="I112" s="99">
        <v>0</v>
      </c>
      <c r="J112" s="99"/>
      <c r="K112" s="99">
        <v>0</v>
      </c>
    </row>
    <row r="113" spans="1:13" s="91" customFormat="1" ht="21.75" customHeight="1" x14ac:dyDescent="0.2">
      <c r="A113" s="114" t="s">
        <v>133</v>
      </c>
      <c r="B113" s="115"/>
      <c r="C113" s="16"/>
      <c r="D113" s="116"/>
      <c r="E113" s="99"/>
      <c r="F113" s="99"/>
      <c r="G113" s="99"/>
      <c r="H113" s="99"/>
      <c r="I113" s="99"/>
      <c r="J113" s="99"/>
      <c r="K113" s="99"/>
    </row>
    <row r="114" spans="1:13" s="91" customFormat="1" ht="21.75" customHeight="1" x14ac:dyDescent="0.2">
      <c r="A114" s="114" t="s">
        <v>131</v>
      </c>
      <c r="B114" s="115"/>
      <c r="C114" s="16"/>
      <c r="D114" s="116"/>
      <c r="E114" s="99"/>
      <c r="F114" s="99"/>
      <c r="G114" s="99"/>
      <c r="H114" s="99"/>
      <c r="I114" s="99"/>
      <c r="J114" s="99"/>
      <c r="K114" s="99"/>
    </row>
    <row r="115" spans="1:13" s="91" customFormat="1" ht="21.75" customHeight="1" x14ac:dyDescent="0.2">
      <c r="A115" s="115" t="s">
        <v>201</v>
      </c>
      <c r="B115" s="115"/>
      <c r="C115" s="16"/>
      <c r="D115" s="116"/>
      <c r="E115" s="110">
        <v>50</v>
      </c>
      <c r="F115" s="99"/>
      <c r="G115" s="110">
        <v>2323</v>
      </c>
      <c r="H115" s="99"/>
      <c r="I115" s="110">
        <v>0</v>
      </c>
      <c r="J115" s="99"/>
      <c r="K115" s="110">
        <v>2323</v>
      </c>
    </row>
    <row r="116" spans="1:13" s="91" customFormat="1" ht="21.75" customHeight="1" x14ac:dyDescent="0.2">
      <c r="A116" s="113" t="s">
        <v>102</v>
      </c>
      <c r="B116" s="115"/>
      <c r="C116" s="16"/>
      <c r="D116" s="116"/>
      <c r="E116" s="110">
        <f>SUM(E112:E115)</f>
        <v>-1342</v>
      </c>
      <c r="F116" s="99"/>
      <c r="G116" s="110">
        <f>SUM(G112:G115)</f>
        <v>2450</v>
      </c>
      <c r="H116" s="99"/>
      <c r="I116" s="110">
        <f>SUM(I112:I115)</f>
        <v>0</v>
      </c>
      <c r="J116" s="99"/>
      <c r="K116" s="110">
        <f>SUM(K112:K115)</f>
        <v>2323</v>
      </c>
    </row>
    <row r="117" spans="1:13" s="91" customFormat="1" ht="21.75" customHeight="1" x14ac:dyDescent="0.2">
      <c r="A117" s="113"/>
      <c r="B117" s="115"/>
      <c r="C117" s="16"/>
      <c r="D117" s="116"/>
      <c r="E117" s="99"/>
      <c r="F117" s="99"/>
      <c r="G117" s="99"/>
      <c r="H117" s="99"/>
      <c r="I117" s="99"/>
      <c r="J117" s="99"/>
      <c r="K117" s="99"/>
    </row>
    <row r="118" spans="1:13" s="91" customFormat="1" ht="21.75" customHeight="1" thickBot="1" x14ac:dyDescent="0.25">
      <c r="A118" s="113" t="s">
        <v>103</v>
      </c>
      <c r="B118" s="113"/>
      <c r="C118" s="16"/>
      <c r="D118" s="116"/>
      <c r="E118" s="117">
        <f>E106+E116</f>
        <v>2789</v>
      </c>
      <c r="F118" s="99"/>
      <c r="G118" s="117">
        <f>G106+G116</f>
        <v>93</v>
      </c>
      <c r="H118" s="99"/>
      <c r="I118" s="117">
        <f>I106+I116</f>
        <v>982</v>
      </c>
      <c r="J118" s="99"/>
      <c r="K118" s="117">
        <f>K106+K116</f>
        <v>2457</v>
      </c>
    </row>
    <row r="119" spans="1:13" s="91" customFormat="1" ht="21.75" customHeight="1" thickTop="1" x14ac:dyDescent="0.2">
      <c r="A119" s="113"/>
      <c r="B119" s="113"/>
      <c r="C119" s="16"/>
      <c r="D119" s="116"/>
      <c r="E119" s="99"/>
      <c r="F119" s="99"/>
      <c r="G119" s="99"/>
      <c r="H119" s="99"/>
      <c r="I119" s="99"/>
      <c r="J119" s="108"/>
      <c r="K119" s="99"/>
    </row>
    <row r="120" spans="1:13" s="118" customFormat="1" ht="21.75" customHeight="1" x14ac:dyDescent="0.2">
      <c r="A120" s="16" t="s">
        <v>34</v>
      </c>
      <c r="C120" s="119"/>
      <c r="D120" s="91"/>
      <c r="E120" s="99"/>
      <c r="F120" s="99"/>
      <c r="G120" s="99"/>
      <c r="H120" s="99"/>
      <c r="I120" s="99"/>
      <c r="J120" s="108"/>
      <c r="K120" s="108"/>
      <c r="L120" s="99"/>
      <c r="M120" s="120"/>
    </row>
    <row r="121" spans="1:13" ht="21.75" customHeight="1" x14ac:dyDescent="0.2">
      <c r="A121" s="93"/>
      <c r="B121" s="93"/>
      <c r="C121" s="93"/>
      <c r="D121" s="94"/>
      <c r="E121" s="94"/>
      <c r="F121" s="94"/>
      <c r="G121" s="94"/>
      <c r="H121" s="94"/>
      <c r="I121" s="9"/>
      <c r="J121" s="94"/>
      <c r="K121" s="9" t="s">
        <v>73</v>
      </c>
    </row>
    <row r="122" spans="1:13" ht="21.75" customHeight="1" x14ac:dyDescent="0.2">
      <c r="A122" s="5" t="s">
        <v>0</v>
      </c>
      <c r="B122" s="5"/>
      <c r="C122" s="93"/>
      <c r="D122" s="94"/>
      <c r="E122" s="94"/>
      <c r="F122" s="94"/>
      <c r="G122" s="94"/>
      <c r="H122" s="94"/>
      <c r="I122" s="94"/>
      <c r="J122" s="94"/>
      <c r="K122" s="94"/>
    </row>
    <row r="123" spans="1:13" ht="21.75" customHeight="1" x14ac:dyDescent="0.2">
      <c r="A123" s="5" t="s">
        <v>134</v>
      </c>
      <c r="B123" s="5"/>
      <c r="C123" s="93"/>
      <c r="D123" s="94"/>
      <c r="E123" s="94"/>
      <c r="F123" s="94"/>
      <c r="G123" s="94"/>
      <c r="H123" s="94"/>
      <c r="I123" s="94"/>
      <c r="J123" s="94"/>
      <c r="K123" s="94"/>
    </row>
    <row r="124" spans="1:13" ht="21.75" customHeight="1" x14ac:dyDescent="0.2">
      <c r="A124" s="5" t="s">
        <v>75</v>
      </c>
      <c r="B124" s="5"/>
      <c r="C124" s="93"/>
      <c r="D124" s="94"/>
      <c r="E124" s="94"/>
      <c r="F124" s="94"/>
      <c r="G124" s="94"/>
      <c r="H124" s="94"/>
      <c r="I124" s="94"/>
      <c r="J124" s="94"/>
      <c r="K124" s="94"/>
    </row>
    <row r="125" spans="1:13" ht="23.1" customHeight="1" x14ac:dyDescent="0.2">
      <c r="A125" s="5"/>
      <c r="B125" s="5"/>
      <c r="C125" s="6"/>
      <c r="K125" s="9" t="s">
        <v>3</v>
      </c>
    </row>
    <row r="126" spans="1:13" s="10" customFormat="1" ht="23.1" customHeight="1" x14ac:dyDescent="0.2">
      <c r="C126" s="11"/>
      <c r="D126" s="12"/>
      <c r="E126" s="202" t="s">
        <v>4</v>
      </c>
      <c r="F126" s="202"/>
      <c r="G126" s="202"/>
      <c r="H126" s="12"/>
      <c r="I126" s="202" t="s">
        <v>5</v>
      </c>
      <c r="J126" s="202"/>
      <c r="K126" s="202"/>
    </row>
    <row r="127" spans="1:13" s="16" customFormat="1" ht="23.1" customHeight="1" x14ac:dyDescent="0.2">
      <c r="A127" s="8"/>
      <c r="B127" s="8"/>
      <c r="C127" s="13" t="s">
        <v>6</v>
      </c>
      <c r="D127" s="7"/>
      <c r="E127" s="14" t="s">
        <v>111</v>
      </c>
      <c r="F127" s="15"/>
      <c r="G127" s="14" t="s">
        <v>112</v>
      </c>
      <c r="H127" s="7"/>
      <c r="I127" s="14" t="s">
        <v>111</v>
      </c>
      <c r="J127" s="15"/>
      <c r="K127" s="14" t="s">
        <v>112</v>
      </c>
    </row>
    <row r="128" spans="1:13" s="16" customFormat="1" ht="23.1" customHeight="1" x14ac:dyDescent="0.2">
      <c r="A128" s="8"/>
      <c r="B128" s="8"/>
      <c r="C128" s="17"/>
      <c r="D128" s="7"/>
      <c r="E128" s="15"/>
      <c r="F128" s="15"/>
      <c r="G128" s="15"/>
      <c r="H128" s="7"/>
      <c r="I128" s="15"/>
      <c r="J128" s="15"/>
      <c r="K128" s="15"/>
    </row>
    <row r="129" spans="1:13" s="118" customFormat="1" ht="21.75" customHeight="1" x14ac:dyDescent="0.2">
      <c r="A129" s="122" t="s">
        <v>135</v>
      </c>
      <c r="C129" s="16"/>
      <c r="D129" s="16"/>
      <c r="L129" s="99"/>
      <c r="M129" s="120"/>
    </row>
    <row r="130" spans="1:13" s="118" customFormat="1" ht="21.75" customHeight="1" thickBot="1" x14ac:dyDescent="0.25">
      <c r="A130" s="118" t="s">
        <v>136</v>
      </c>
      <c r="C130" s="16"/>
      <c r="D130" s="16"/>
      <c r="E130" s="89">
        <v>4572</v>
      </c>
      <c r="F130" s="104"/>
      <c r="G130" s="89">
        <v>-1534</v>
      </c>
      <c r="H130" s="108"/>
      <c r="I130" s="123">
        <f>I106</f>
        <v>982</v>
      </c>
      <c r="J130" s="108"/>
      <c r="K130" s="123">
        <f>K106</f>
        <v>134</v>
      </c>
      <c r="L130" s="99"/>
      <c r="M130" s="120"/>
    </row>
    <row r="131" spans="1:13" s="118" customFormat="1" ht="21.75" customHeight="1" thickTop="1" x14ac:dyDescent="0.2">
      <c r="A131" s="118" t="s">
        <v>137</v>
      </c>
      <c r="C131" s="16"/>
      <c r="D131" s="16"/>
      <c r="E131" s="109">
        <v>-441</v>
      </c>
      <c r="F131" s="104"/>
      <c r="G131" s="109">
        <v>-823</v>
      </c>
      <c r="H131" s="108"/>
      <c r="I131" s="108"/>
      <c r="J131" s="108"/>
      <c r="K131" s="108"/>
      <c r="L131" s="99"/>
      <c r="M131" s="120"/>
    </row>
    <row r="132" spans="1:13" s="91" customFormat="1" ht="21.75" customHeight="1" thickBot="1" x14ac:dyDescent="0.25">
      <c r="A132" s="113"/>
      <c r="B132" s="113"/>
      <c r="C132" s="16"/>
      <c r="D132" s="116"/>
      <c r="E132" s="88">
        <f>SUM(E130:E131)</f>
        <v>4131</v>
      </c>
      <c r="F132" s="104"/>
      <c r="G132" s="88">
        <f>SUM(G130:G131)</f>
        <v>-2357</v>
      </c>
      <c r="H132" s="108"/>
      <c r="I132" s="108"/>
      <c r="J132" s="108"/>
      <c r="K132" s="108"/>
    </row>
    <row r="133" spans="1:13" s="91" customFormat="1" ht="21.75" customHeight="1" thickTop="1" x14ac:dyDescent="0.2">
      <c r="A133" s="113" t="s">
        <v>138</v>
      </c>
      <c r="B133" s="113"/>
      <c r="C133" s="16"/>
      <c r="D133" s="116"/>
      <c r="E133" s="89"/>
      <c r="F133" s="104"/>
      <c r="G133" s="89"/>
      <c r="H133" s="108"/>
      <c r="I133" s="108"/>
      <c r="J133" s="108"/>
      <c r="K133" s="108"/>
    </row>
    <row r="134" spans="1:13" s="118" customFormat="1" ht="21.75" customHeight="1" thickBot="1" x14ac:dyDescent="0.25">
      <c r="A134" s="118" t="s">
        <v>136</v>
      </c>
      <c r="C134" s="16"/>
      <c r="D134" s="116"/>
      <c r="E134" s="99">
        <v>3222</v>
      </c>
      <c r="F134" s="99"/>
      <c r="G134" s="99">
        <v>916</v>
      </c>
      <c r="H134" s="99"/>
      <c r="I134" s="117">
        <f>I118</f>
        <v>982</v>
      </c>
      <c r="J134" s="99"/>
      <c r="K134" s="117">
        <f>K118</f>
        <v>2457</v>
      </c>
      <c r="L134" s="99"/>
      <c r="M134" s="120"/>
    </row>
    <row r="135" spans="1:13" s="118" customFormat="1" ht="21.75" customHeight="1" thickTop="1" x14ac:dyDescent="0.2">
      <c r="A135" s="118" t="s">
        <v>137</v>
      </c>
      <c r="C135" s="16"/>
      <c r="D135" s="116"/>
      <c r="E135" s="110">
        <v>-433</v>
      </c>
      <c r="F135" s="99"/>
      <c r="G135" s="110">
        <v>-823</v>
      </c>
      <c r="H135" s="99"/>
      <c r="I135" s="125"/>
      <c r="J135" s="99"/>
      <c r="K135" s="125"/>
      <c r="L135" s="99"/>
      <c r="M135" s="120"/>
    </row>
    <row r="136" spans="1:13" s="118" customFormat="1" ht="21.75" customHeight="1" thickBot="1" x14ac:dyDescent="0.25">
      <c r="C136" s="119"/>
      <c r="D136" s="91"/>
      <c r="E136" s="126">
        <f>SUM(E134:E135)</f>
        <v>2789</v>
      </c>
      <c r="F136" s="99"/>
      <c r="G136" s="126">
        <f>SUM(G134:G135)</f>
        <v>93</v>
      </c>
      <c r="H136" s="99"/>
      <c r="I136" s="99"/>
      <c r="J136" s="99"/>
      <c r="K136" s="99"/>
      <c r="L136" s="99"/>
      <c r="M136" s="120"/>
    </row>
    <row r="137" spans="1:13" ht="21.75" customHeight="1" thickTop="1" x14ac:dyDescent="0.2">
      <c r="A137" s="127"/>
      <c r="B137" s="127"/>
      <c r="C137" s="128"/>
      <c r="E137" s="8"/>
      <c r="F137" s="8"/>
      <c r="G137" s="8"/>
      <c r="H137" s="8"/>
      <c r="I137" s="8"/>
      <c r="J137" s="8"/>
      <c r="K137" s="8"/>
    </row>
    <row r="138" spans="1:13" s="118" customFormat="1" ht="21.75" customHeight="1" x14ac:dyDescent="0.2">
      <c r="C138" s="103"/>
      <c r="D138" s="104"/>
      <c r="E138" s="108"/>
      <c r="F138" s="104"/>
      <c r="G138" s="108"/>
      <c r="H138" s="108"/>
      <c r="I138" s="129"/>
      <c r="J138" s="108"/>
      <c r="K138" s="9" t="s">
        <v>139</v>
      </c>
      <c r="L138" s="99"/>
      <c r="M138" s="120"/>
    </row>
    <row r="139" spans="1:13" s="118" customFormat="1" ht="21.75" customHeight="1" x14ac:dyDescent="0.2">
      <c r="A139" s="122" t="s">
        <v>238</v>
      </c>
      <c r="C139" s="96">
        <v>23</v>
      </c>
      <c r="D139" s="104"/>
      <c r="E139" s="108"/>
      <c r="F139" s="104"/>
      <c r="G139" s="108"/>
      <c r="H139" s="108"/>
      <c r="I139" s="129"/>
      <c r="J139" s="108"/>
      <c r="K139" s="130"/>
      <c r="L139" s="99"/>
      <c r="M139" s="120"/>
    </row>
    <row r="140" spans="1:13" ht="21.75" customHeight="1" x14ac:dyDescent="0.2">
      <c r="A140" s="5" t="s">
        <v>140</v>
      </c>
      <c r="B140" s="5"/>
      <c r="C140" s="96"/>
      <c r="D140" s="104"/>
      <c r="E140" s="104"/>
      <c r="F140" s="104"/>
      <c r="G140" s="104"/>
      <c r="H140" s="104"/>
      <c r="I140" s="104"/>
      <c r="J140" s="104"/>
      <c r="K140" s="104"/>
      <c r="L140" s="102"/>
      <c r="M140" s="102"/>
    </row>
    <row r="141" spans="1:13" ht="21.75" customHeight="1" thickBot="1" x14ac:dyDescent="0.25">
      <c r="A141" s="127" t="s">
        <v>141</v>
      </c>
      <c r="B141" s="127"/>
      <c r="C141" s="103"/>
      <c r="D141" s="104"/>
      <c r="E141" s="138">
        <v>0.01</v>
      </c>
      <c r="F141" s="132"/>
      <c r="G141" s="138">
        <v>-4.0000000000000001E-3</v>
      </c>
      <c r="H141" s="139">
        <v>4.0000000000000001E-3</v>
      </c>
      <c r="I141" s="138">
        <v>2E-3</v>
      </c>
      <c r="J141" s="139"/>
      <c r="K141" s="138">
        <v>1E-3</v>
      </c>
    </row>
    <row r="142" spans="1:13" ht="21.75" customHeight="1" thickTop="1" x14ac:dyDescent="0.2">
      <c r="A142" s="127"/>
      <c r="B142" s="127"/>
      <c r="C142" s="103"/>
      <c r="D142" s="104"/>
      <c r="E142" s="133"/>
      <c r="F142" s="132"/>
      <c r="G142" s="133"/>
      <c r="H142" s="139"/>
      <c r="I142" s="140"/>
      <c r="J142" s="139"/>
      <c r="K142" s="140"/>
    </row>
    <row r="143" spans="1:13" ht="21.75" customHeight="1" x14ac:dyDescent="0.2">
      <c r="A143" s="127"/>
      <c r="B143" s="127"/>
      <c r="C143" s="103"/>
      <c r="D143" s="104"/>
      <c r="E143" s="140"/>
      <c r="F143" s="104"/>
      <c r="G143" s="140"/>
      <c r="H143" s="132"/>
      <c r="I143" s="140"/>
      <c r="J143" s="132"/>
      <c r="K143" s="140"/>
    </row>
    <row r="144" spans="1:13" s="91" customFormat="1" ht="21.75" customHeight="1" x14ac:dyDescent="0.2">
      <c r="A144" s="16" t="s">
        <v>34</v>
      </c>
      <c r="B144" s="16"/>
      <c r="D144" s="134"/>
      <c r="F144" s="134"/>
      <c r="H144" s="135"/>
      <c r="I144" s="87"/>
      <c r="J144" s="135"/>
      <c r="K144" s="87"/>
    </row>
    <row r="145" spans="1:11" ht="21.75" customHeight="1" x14ac:dyDescent="0.2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</row>
    <row r="146" spans="1:11" ht="21.75" customHeight="1" x14ac:dyDescent="0.2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</row>
    <row r="147" spans="1:11" s="102" customFormat="1" ht="21.75" customHeight="1" x14ac:dyDescent="0.2">
      <c r="A147" s="142"/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</row>
    <row r="148" spans="1:11" s="102" customFormat="1" ht="23.1" customHeight="1" x14ac:dyDescent="0.2">
      <c r="A148" s="203"/>
      <c r="B148" s="203"/>
      <c r="C148" s="92"/>
      <c r="D148" s="92"/>
      <c r="E148" s="92"/>
      <c r="G148" s="204"/>
      <c r="H148" s="204"/>
      <c r="I148" s="204"/>
      <c r="J148" s="204"/>
      <c r="K148" s="204"/>
    </row>
    <row r="149" spans="1:11" s="102" customFormat="1" ht="23.1" customHeight="1" x14ac:dyDescent="0.2">
      <c r="A149" s="203"/>
      <c r="B149" s="203"/>
      <c r="C149" s="92"/>
      <c r="D149" s="92"/>
      <c r="E149" s="92"/>
      <c r="G149" s="204"/>
      <c r="H149" s="204"/>
      <c r="I149" s="204"/>
      <c r="J149" s="204"/>
      <c r="K149" s="204"/>
    </row>
    <row r="150" spans="1:11" ht="21.75" customHeight="1" x14ac:dyDescent="0.2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</row>
    <row r="154" spans="1:11" ht="21.75" customHeight="1" x14ac:dyDescent="0.2">
      <c r="A154" s="143"/>
      <c r="B154" s="143"/>
    </row>
  </sheetData>
  <mergeCells count="12">
    <mergeCell ref="E126:G126"/>
    <mergeCell ref="I126:K126"/>
    <mergeCell ref="A148:B148"/>
    <mergeCell ref="G148:K148"/>
    <mergeCell ref="A149:B149"/>
    <mergeCell ref="G149:K149"/>
    <mergeCell ref="E6:G6"/>
    <mergeCell ref="I6:K6"/>
    <mergeCell ref="E54:G54"/>
    <mergeCell ref="I54:K54"/>
    <mergeCell ref="E78:G78"/>
    <mergeCell ref="I78:K78"/>
  </mergeCells>
  <printOptions gridLinesSet="0"/>
  <pageMargins left="0.75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3" manualBreakCount="3">
    <brk id="48" max="16383" man="1"/>
    <brk id="72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3338-D800-4EA6-A61E-421A9F666B69}">
  <dimension ref="A1:V40"/>
  <sheetViews>
    <sheetView showGridLines="0" tabSelected="1" view="pageBreakPreview" zoomScale="68" zoomScaleNormal="100" zoomScaleSheetLayoutView="68" workbookViewId="0">
      <selection activeCell="K7" sqref="K7"/>
    </sheetView>
  </sheetViews>
  <sheetFormatPr defaultColWidth="9.140625" defaultRowHeight="21" customHeight="1" x14ac:dyDescent="0.2"/>
  <cols>
    <col min="1" max="2" width="11.140625" style="63" customWidth="1"/>
    <col min="3" max="3" width="23.85546875" style="63" customWidth="1"/>
    <col min="4" max="4" width="1.7109375" style="64" customWidth="1"/>
    <col min="5" max="5" width="15.5703125" style="63" customWidth="1"/>
    <col min="6" max="6" width="1.28515625" style="63" customWidth="1"/>
    <col min="7" max="7" width="16" style="63" customWidth="1"/>
    <col min="8" max="8" width="1.28515625" style="63" customWidth="1"/>
    <col min="9" max="9" width="17.28515625" style="63" customWidth="1"/>
    <col min="10" max="10" width="1.28515625" style="63" customWidth="1"/>
    <col min="11" max="11" width="15.140625" style="63" customWidth="1"/>
    <col min="12" max="12" width="1.28515625" style="63" customWidth="1"/>
    <col min="13" max="13" width="16.85546875" style="63" customWidth="1"/>
    <col min="14" max="14" width="1.28515625" style="63" customWidth="1"/>
    <col min="15" max="15" width="24.140625" style="63" customWidth="1"/>
    <col min="16" max="16" width="1.28515625" style="63" customWidth="1"/>
    <col min="17" max="17" width="22.28515625" style="63" customWidth="1"/>
    <col min="18" max="18" width="1.28515625" style="63" customWidth="1"/>
    <col min="19" max="19" width="22.85546875" style="63" customWidth="1"/>
    <col min="20" max="20" width="1.28515625" style="63" customWidth="1"/>
    <col min="21" max="21" width="17.7109375" style="63" customWidth="1"/>
    <col min="22" max="16384" width="9.140625" style="63"/>
  </cols>
  <sheetData>
    <row r="1" spans="1:22" ht="21" customHeight="1" x14ac:dyDescent="0.2">
      <c r="P1" s="65"/>
      <c r="Q1" s="65"/>
      <c r="R1" s="65"/>
      <c r="S1" s="65"/>
      <c r="U1" s="66" t="s">
        <v>73</v>
      </c>
    </row>
    <row r="2" spans="1:22" ht="21" customHeight="1" x14ac:dyDescent="0.2">
      <c r="A2" s="67" t="s">
        <v>0</v>
      </c>
      <c r="B2" s="68"/>
      <c r="C2" s="68"/>
      <c r="D2" s="69"/>
      <c r="E2" s="68"/>
      <c r="F2" s="68"/>
      <c r="G2" s="68"/>
      <c r="H2" s="68"/>
      <c r="I2" s="68"/>
      <c r="J2" s="68"/>
      <c r="K2" s="68"/>
      <c r="L2" s="68"/>
      <c r="M2" s="68"/>
      <c r="N2" s="68"/>
      <c r="O2" s="70"/>
      <c r="P2" s="68"/>
      <c r="Q2" s="71"/>
      <c r="R2" s="68"/>
      <c r="S2" s="71"/>
      <c r="T2" s="68"/>
    </row>
    <row r="3" spans="1:22" ht="21" customHeight="1" x14ac:dyDescent="0.2">
      <c r="A3" s="67" t="s">
        <v>74</v>
      </c>
      <c r="B3" s="68"/>
      <c r="C3" s="68"/>
      <c r="D3" s="69"/>
      <c r="E3" s="68"/>
      <c r="F3" s="68"/>
      <c r="G3" s="68"/>
      <c r="H3" s="68"/>
      <c r="I3" s="68"/>
      <c r="J3" s="68"/>
      <c r="K3" s="68"/>
      <c r="L3" s="68"/>
      <c r="M3" s="68"/>
      <c r="N3" s="68"/>
      <c r="O3" s="70"/>
      <c r="P3" s="68"/>
      <c r="Q3" s="68"/>
      <c r="R3" s="68"/>
      <c r="S3" s="68"/>
      <c r="T3" s="68"/>
    </row>
    <row r="4" spans="1:22" ht="21" customHeight="1" x14ac:dyDescent="0.2">
      <c r="A4" s="67" t="s">
        <v>75</v>
      </c>
      <c r="B4" s="68"/>
      <c r="C4" s="68"/>
      <c r="D4" s="69"/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68"/>
      <c r="Q4" s="68"/>
      <c r="R4" s="68"/>
      <c r="S4" s="68"/>
      <c r="T4" s="68"/>
    </row>
    <row r="5" spans="1:22" ht="21" customHeight="1" x14ac:dyDescent="0.2">
      <c r="A5" s="67"/>
      <c r="B5" s="72"/>
      <c r="C5" s="72"/>
      <c r="D5" s="73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4"/>
      <c r="Q5" s="74"/>
      <c r="R5" s="74"/>
      <c r="S5" s="74"/>
      <c r="T5" s="72"/>
      <c r="U5" s="74" t="s">
        <v>3</v>
      </c>
    </row>
    <row r="6" spans="1:22" s="77" customFormat="1" ht="21" customHeight="1" x14ac:dyDescent="0.2">
      <c r="A6" s="67"/>
      <c r="B6" s="75"/>
      <c r="C6" s="75"/>
      <c r="D6" s="76"/>
      <c r="E6" s="205" t="s">
        <v>4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2" s="77" customFormat="1" ht="21" customHeight="1" x14ac:dyDescent="0.2">
      <c r="A7" s="75"/>
      <c r="B7" s="75"/>
      <c r="C7" s="75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78" t="s">
        <v>76</v>
      </c>
      <c r="P7" s="70"/>
      <c r="Q7" s="79"/>
      <c r="R7" s="70"/>
      <c r="S7" s="79"/>
      <c r="T7" s="64"/>
      <c r="U7" s="79"/>
    </row>
    <row r="8" spans="1:22" s="77" customFormat="1" ht="21" customHeight="1" x14ac:dyDescent="0.2">
      <c r="A8" s="75"/>
      <c r="B8" s="75"/>
      <c r="C8" s="75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80" t="s">
        <v>77</v>
      </c>
      <c r="P8" s="70"/>
      <c r="Q8" s="64"/>
      <c r="R8" s="70"/>
      <c r="S8" s="64"/>
      <c r="T8" s="64"/>
      <c r="U8" s="79"/>
    </row>
    <row r="9" spans="1:22" s="81" customFormat="1" ht="21" customHeight="1" x14ac:dyDescent="0.2">
      <c r="D9" s="70"/>
      <c r="E9" s="70"/>
      <c r="N9" s="70"/>
      <c r="O9" s="81" t="s">
        <v>78</v>
      </c>
      <c r="Q9" s="70"/>
      <c r="S9" s="70"/>
    </row>
    <row r="10" spans="1:22" s="81" customFormat="1" ht="21" customHeight="1" x14ac:dyDescent="0.2">
      <c r="D10" s="70"/>
      <c r="E10" s="70" t="s">
        <v>79</v>
      </c>
      <c r="I10" s="81" t="s">
        <v>80</v>
      </c>
      <c r="K10" s="206" t="s">
        <v>63</v>
      </c>
      <c r="L10" s="206"/>
      <c r="M10" s="206"/>
      <c r="N10" s="70"/>
      <c r="O10" s="81" t="s">
        <v>82</v>
      </c>
      <c r="Q10" s="81" t="s">
        <v>83</v>
      </c>
      <c r="S10" s="81" t="s">
        <v>84</v>
      </c>
      <c r="U10" s="81" t="s">
        <v>85</v>
      </c>
    </row>
    <row r="11" spans="1:22" s="81" customFormat="1" ht="21" customHeight="1" x14ac:dyDescent="0.2">
      <c r="D11" s="70"/>
      <c r="E11" s="70" t="s">
        <v>86</v>
      </c>
      <c r="I11" s="81" t="s">
        <v>87</v>
      </c>
      <c r="K11" s="81" t="s">
        <v>88</v>
      </c>
      <c r="N11" s="70"/>
      <c r="O11" s="81" t="s">
        <v>89</v>
      </c>
      <c r="Q11" s="81" t="s">
        <v>90</v>
      </c>
      <c r="S11" s="81" t="s">
        <v>91</v>
      </c>
      <c r="U11" s="81" t="s">
        <v>92</v>
      </c>
    </row>
    <row r="12" spans="1:22" s="81" customFormat="1" ht="21" customHeight="1" x14ac:dyDescent="0.2">
      <c r="D12" s="70"/>
      <c r="E12" s="80" t="s">
        <v>93</v>
      </c>
      <c r="G12" s="80" t="s">
        <v>62</v>
      </c>
      <c r="I12" s="80" t="s">
        <v>94</v>
      </c>
      <c r="K12" s="80" t="s">
        <v>95</v>
      </c>
      <c r="M12" s="80" t="s">
        <v>96</v>
      </c>
      <c r="N12" s="70"/>
      <c r="O12" s="80" t="s">
        <v>242</v>
      </c>
      <c r="Q12" s="80" t="s">
        <v>97</v>
      </c>
      <c r="S12" s="80" t="s">
        <v>98</v>
      </c>
      <c r="T12" s="70"/>
      <c r="U12" s="80" t="s">
        <v>99</v>
      </c>
    </row>
    <row r="13" spans="1:22" ht="21" customHeight="1" x14ac:dyDescent="0.2">
      <c r="A13" s="67" t="s">
        <v>100</v>
      </c>
      <c r="D13" s="70"/>
      <c r="E13" s="82">
        <v>105000</v>
      </c>
      <c r="F13" s="83"/>
      <c r="G13" s="82">
        <v>127933</v>
      </c>
      <c r="H13" s="83"/>
      <c r="I13" s="82">
        <v>0</v>
      </c>
      <c r="J13" s="83"/>
      <c r="K13" s="82">
        <v>10500</v>
      </c>
      <c r="L13" s="83"/>
      <c r="M13" s="82">
        <v>-24470</v>
      </c>
      <c r="N13" s="83"/>
      <c r="O13" s="82">
        <v>-1194</v>
      </c>
      <c r="P13" s="83"/>
      <c r="Q13" s="82">
        <f>SUM(E13:O13)</f>
        <v>217769</v>
      </c>
      <c r="R13" s="83"/>
      <c r="S13" s="82">
        <v>32797</v>
      </c>
      <c r="T13" s="83"/>
      <c r="U13" s="82">
        <f>SUM(Q13:S13)</f>
        <v>250566</v>
      </c>
      <c r="V13" s="174"/>
    </row>
    <row r="14" spans="1:22" ht="21" customHeight="1" x14ac:dyDescent="0.2">
      <c r="A14" s="84" t="s">
        <v>203</v>
      </c>
      <c r="D14" s="70"/>
      <c r="E14" s="82">
        <v>0</v>
      </c>
      <c r="F14" s="83"/>
      <c r="G14" s="82">
        <v>0</v>
      </c>
      <c r="H14" s="83"/>
      <c r="I14" s="82">
        <v>0</v>
      </c>
      <c r="J14" s="83"/>
      <c r="K14" s="82">
        <v>0</v>
      </c>
      <c r="L14" s="83"/>
      <c r="M14" s="82">
        <f>[1]PL!G135</f>
        <v>-1534</v>
      </c>
      <c r="N14" s="83"/>
      <c r="O14" s="82">
        <v>0</v>
      </c>
      <c r="P14" s="83"/>
      <c r="Q14" s="82">
        <f t="shared" ref="Q14:Q16" si="0">SUM(E14:O14)</f>
        <v>-1534</v>
      </c>
      <c r="R14" s="83"/>
      <c r="S14" s="82">
        <v>-823</v>
      </c>
      <c r="T14" s="83"/>
      <c r="U14" s="82">
        <f t="shared" ref="U14:U16" si="1">SUM(Q14:S14)</f>
        <v>-2357</v>
      </c>
      <c r="V14" s="174"/>
    </row>
    <row r="15" spans="1:22" ht="21" customHeight="1" x14ac:dyDescent="0.2">
      <c r="A15" s="84" t="s">
        <v>102</v>
      </c>
      <c r="D15" s="70"/>
      <c r="E15" s="85">
        <v>0</v>
      </c>
      <c r="F15" s="83"/>
      <c r="G15" s="85">
        <v>0</v>
      </c>
      <c r="H15" s="83"/>
      <c r="I15" s="85">
        <v>0</v>
      </c>
      <c r="J15" s="83"/>
      <c r="K15" s="85">
        <v>0</v>
      </c>
      <c r="L15" s="83"/>
      <c r="M15" s="85">
        <v>2323</v>
      </c>
      <c r="N15" s="83"/>
      <c r="O15" s="85">
        <v>127</v>
      </c>
      <c r="P15" s="83"/>
      <c r="Q15" s="85">
        <f t="shared" si="0"/>
        <v>2450</v>
      </c>
      <c r="R15" s="83"/>
      <c r="S15" s="85">
        <v>0</v>
      </c>
      <c r="T15" s="83"/>
      <c r="U15" s="85">
        <f t="shared" si="1"/>
        <v>2450</v>
      </c>
      <c r="V15" s="174"/>
    </row>
    <row r="16" spans="1:22" ht="21" customHeight="1" x14ac:dyDescent="0.2">
      <c r="A16" s="84" t="s">
        <v>103</v>
      </c>
      <c r="D16" s="70"/>
      <c r="E16" s="86">
        <f>SUM(E14:E15)</f>
        <v>0</v>
      </c>
      <c r="F16" s="87"/>
      <c r="G16" s="82">
        <f>SUM(G14:G15)</f>
        <v>0</v>
      </c>
      <c r="H16" s="87"/>
      <c r="I16" s="82">
        <f>SUM(I14:I15)</f>
        <v>0</v>
      </c>
      <c r="J16" s="87"/>
      <c r="K16" s="86">
        <f>SUM(K14:K15)</f>
        <v>0</v>
      </c>
      <c r="L16" s="87"/>
      <c r="M16" s="86">
        <f>SUM(M14:M15)</f>
        <v>789</v>
      </c>
      <c r="N16" s="87"/>
      <c r="O16" s="86">
        <f>SUM(O14:O15)</f>
        <v>127</v>
      </c>
      <c r="P16" s="87"/>
      <c r="Q16" s="82">
        <f t="shared" si="0"/>
        <v>916</v>
      </c>
      <c r="R16" s="87"/>
      <c r="S16" s="86">
        <f>SUM(S14:S15)</f>
        <v>-823</v>
      </c>
      <c r="T16" s="87"/>
      <c r="U16" s="82">
        <f t="shared" si="1"/>
        <v>93</v>
      </c>
      <c r="V16" s="174"/>
    </row>
    <row r="17" spans="1:22" ht="21" customHeight="1" x14ac:dyDescent="0.2">
      <c r="A17" s="84" t="s">
        <v>104</v>
      </c>
      <c r="D17" s="70"/>
      <c r="E17" s="82"/>
      <c r="F17" s="87"/>
      <c r="G17" s="82"/>
      <c r="H17" s="87"/>
      <c r="I17" s="82"/>
      <c r="J17" s="87"/>
      <c r="K17" s="82"/>
      <c r="L17" s="87"/>
      <c r="M17" s="82"/>
      <c r="N17" s="87"/>
      <c r="O17" s="82"/>
      <c r="P17" s="87"/>
      <c r="Q17" s="82"/>
      <c r="R17" s="87"/>
      <c r="S17" s="82"/>
      <c r="T17" s="87"/>
      <c r="U17" s="82"/>
      <c r="V17" s="174"/>
    </row>
    <row r="18" spans="1:22" ht="21" customHeight="1" x14ac:dyDescent="0.2">
      <c r="A18" s="84" t="s">
        <v>195</v>
      </c>
      <c r="D18" s="70"/>
      <c r="E18" s="82">
        <v>1207</v>
      </c>
      <c r="F18" s="87"/>
      <c r="G18" s="82">
        <v>6040</v>
      </c>
      <c r="H18" s="87"/>
      <c r="I18" s="82">
        <v>0</v>
      </c>
      <c r="J18" s="87"/>
      <c r="K18" s="82">
        <v>0</v>
      </c>
      <c r="L18" s="87"/>
      <c r="M18" s="82">
        <v>0</v>
      </c>
      <c r="N18" s="87"/>
      <c r="O18" s="82">
        <v>0</v>
      </c>
      <c r="P18" s="87"/>
      <c r="Q18" s="82">
        <f t="shared" ref="Q18:Q19" si="2">SUM(E18:O18)</f>
        <v>7247</v>
      </c>
      <c r="R18" s="83"/>
      <c r="S18" s="82">
        <f>SUM(O18:P18)</f>
        <v>0</v>
      </c>
      <c r="T18" s="83"/>
      <c r="U18" s="82">
        <f t="shared" ref="U18:U19" si="3">SUM(Q18:S18)</f>
        <v>7247</v>
      </c>
      <c r="V18" s="174"/>
    </row>
    <row r="19" spans="1:22" ht="21" customHeight="1" x14ac:dyDescent="0.2">
      <c r="A19" s="84" t="s">
        <v>183</v>
      </c>
      <c r="D19" s="70"/>
      <c r="E19" s="82">
        <v>0</v>
      </c>
      <c r="F19" s="87"/>
      <c r="G19" s="82">
        <v>0</v>
      </c>
      <c r="H19" s="87"/>
      <c r="I19" s="82">
        <v>43988</v>
      </c>
      <c r="J19" s="87"/>
      <c r="K19" s="82">
        <v>0</v>
      </c>
      <c r="L19" s="87"/>
      <c r="M19" s="82">
        <v>0</v>
      </c>
      <c r="N19" s="87"/>
      <c r="O19" s="82">
        <v>0</v>
      </c>
      <c r="P19" s="87"/>
      <c r="Q19" s="82">
        <f t="shared" si="2"/>
        <v>43988</v>
      </c>
      <c r="R19" s="83"/>
      <c r="S19" s="82">
        <v>0</v>
      </c>
      <c r="T19" s="83"/>
      <c r="U19" s="82">
        <f t="shared" si="3"/>
        <v>43988</v>
      </c>
      <c r="V19" s="174"/>
    </row>
    <row r="20" spans="1:22" ht="21" customHeight="1" x14ac:dyDescent="0.2">
      <c r="A20" s="84" t="s">
        <v>105</v>
      </c>
      <c r="D20" s="70"/>
      <c r="E20" s="82"/>
      <c r="F20" s="87"/>
      <c r="G20" s="82"/>
      <c r="H20" s="87"/>
      <c r="I20" s="82"/>
      <c r="J20" s="87"/>
      <c r="K20" s="82"/>
      <c r="L20" s="87"/>
      <c r="M20" s="82"/>
      <c r="N20" s="87"/>
      <c r="O20" s="82"/>
      <c r="P20" s="87"/>
      <c r="Q20" s="82"/>
      <c r="R20" s="87"/>
      <c r="S20" s="82"/>
      <c r="T20" s="87"/>
      <c r="U20" s="82"/>
      <c r="V20" s="174"/>
    </row>
    <row r="21" spans="1:22" ht="21" customHeight="1" x14ac:dyDescent="0.2">
      <c r="A21" s="84" t="s">
        <v>196</v>
      </c>
      <c r="D21" s="70"/>
      <c r="E21" s="85">
        <v>0</v>
      </c>
      <c r="F21" s="83"/>
      <c r="G21" s="85">
        <v>0</v>
      </c>
      <c r="H21" s="83"/>
      <c r="I21" s="85">
        <v>0</v>
      </c>
      <c r="J21" s="83"/>
      <c r="K21" s="85">
        <v>0</v>
      </c>
      <c r="L21" s="83"/>
      <c r="M21" s="85">
        <v>0</v>
      </c>
      <c r="N21" s="83"/>
      <c r="O21" s="85">
        <v>0</v>
      </c>
      <c r="P21" s="83"/>
      <c r="Q21" s="85">
        <f t="shared" ref="Q21" si="4">SUM(E21:O21)</f>
        <v>0</v>
      </c>
      <c r="R21" s="83"/>
      <c r="S21" s="85">
        <v>15589</v>
      </c>
      <c r="T21" s="83"/>
      <c r="U21" s="85">
        <f t="shared" ref="U21" si="5">SUM(Q21:S21)</f>
        <v>15589</v>
      </c>
      <c r="V21" s="174"/>
    </row>
    <row r="22" spans="1:22" ht="21" customHeight="1" thickBot="1" x14ac:dyDescent="0.25">
      <c r="A22" s="67" t="s">
        <v>106</v>
      </c>
      <c r="D22" s="70"/>
      <c r="E22" s="88">
        <f>SUM(E13,E16:E21)</f>
        <v>106207</v>
      </c>
      <c r="F22" s="89"/>
      <c r="G22" s="88">
        <f>SUM(G13,G16:G21)</f>
        <v>133973</v>
      </c>
      <c r="H22" s="89"/>
      <c r="I22" s="88">
        <f>SUM(I13,I16:I21)</f>
        <v>43988</v>
      </c>
      <c r="J22" s="89"/>
      <c r="K22" s="88">
        <f>SUM(K13,K16:K21)</f>
        <v>10500</v>
      </c>
      <c r="L22" s="90"/>
      <c r="M22" s="88">
        <f>SUM(M13,M16:M21)</f>
        <v>-23681</v>
      </c>
      <c r="N22" s="90"/>
      <c r="O22" s="88">
        <f>SUM(O13,O16:O21)</f>
        <v>-1067</v>
      </c>
      <c r="P22" s="90"/>
      <c r="Q22" s="88">
        <f>SUM(Q13,Q16:Q21)</f>
        <v>269920</v>
      </c>
      <c r="R22" s="90"/>
      <c r="S22" s="88">
        <f>SUM(S13,S16:S21)</f>
        <v>47563</v>
      </c>
      <c r="T22" s="90"/>
      <c r="U22" s="88">
        <f>SUM(U13,U16:U21)</f>
        <v>317483</v>
      </c>
      <c r="V22" s="174"/>
    </row>
    <row r="23" spans="1:22" ht="21" customHeight="1" thickTop="1" x14ac:dyDescent="0.2">
      <c r="A23" s="67"/>
      <c r="D23" s="70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74"/>
    </row>
    <row r="24" spans="1:22" ht="21" customHeight="1" x14ac:dyDescent="0.2">
      <c r="A24" s="67" t="s">
        <v>107</v>
      </c>
      <c r="D24" s="70"/>
      <c r="E24" s="82">
        <v>113538</v>
      </c>
      <c r="F24" s="83"/>
      <c r="G24" s="82">
        <v>170630</v>
      </c>
      <c r="H24" s="83"/>
      <c r="I24" s="82">
        <v>0</v>
      </c>
      <c r="J24" s="83"/>
      <c r="K24" s="82">
        <v>10727</v>
      </c>
      <c r="L24" s="83"/>
      <c r="M24" s="82">
        <v>-19217</v>
      </c>
      <c r="N24" s="83"/>
      <c r="O24" s="82">
        <v>-2140</v>
      </c>
      <c r="P24" s="83"/>
      <c r="Q24" s="82">
        <f t="shared" ref="Q24:Q27" si="6">SUM(E24:O24)</f>
        <v>273538</v>
      </c>
      <c r="R24" s="83"/>
      <c r="S24" s="82">
        <v>49767</v>
      </c>
      <c r="T24" s="83"/>
      <c r="U24" s="82">
        <f t="shared" ref="U24:U26" si="7">SUM(Q24:S24)</f>
        <v>323305</v>
      </c>
      <c r="V24" s="174"/>
    </row>
    <row r="25" spans="1:22" ht="21" customHeight="1" x14ac:dyDescent="0.2">
      <c r="A25" s="84" t="s">
        <v>101</v>
      </c>
      <c r="D25" s="70"/>
      <c r="E25" s="82">
        <v>0</v>
      </c>
      <c r="F25" s="83"/>
      <c r="G25" s="82">
        <v>0</v>
      </c>
      <c r="H25" s="83"/>
      <c r="I25" s="82">
        <v>0</v>
      </c>
      <c r="J25" s="83"/>
      <c r="K25" s="82">
        <v>0</v>
      </c>
      <c r="L25" s="83"/>
      <c r="M25" s="82">
        <v>4572</v>
      </c>
      <c r="N25" s="83"/>
      <c r="O25" s="82">
        <v>0</v>
      </c>
      <c r="P25" s="83"/>
      <c r="Q25" s="82">
        <f t="shared" si="6"/>
        <v>4572</v>
      </c>
      <c r="R25" s="83"/>
      <c r="S25" s="82">
        <v>-441</v>
      </c>
      <c r="T25" s="83"/>
      <c r="U25" s="82">
        <f t="shared" si="7"/>
        <v>4131</v>
      </c>
      <c r="V25" s="174"/>
    </row>
    <row r="26" spans="1:22" ht="21" customHeight="1" x14ac:dyDescent="0.2">
      <c r="A26" s="84" t="s">
        <v>102</v>
      </c>
      <c r="D26" s="70"/>
      <c r="E26" s="85">
        <v>0</v>
      </c>
      <c r="F26" s="83"/>
      <c r="G26" s="85">
        <v>0</v>
      </c>
      <c r="H26" s="83"/>
      <c r="I26" s="85">
        <v>0</v>
      </c>
      <c r="J26" s="83"/>
      <c r="K26" s="85">
        <v>0</v>
      </c>
      <c r="L26" s="83"/>
      <c r="M26" s="85">
        <v>42</v>
      </c>
      <c r="N26" s="83"/>
      <c r="O26" s="85">
        <v>-1392</v>
      </c>
      <c r="P26" s="83"/>
      <c r="Q26" s="85">
        <f t="shared" si="6"/>
        <v>-1350</v>
      </c>
      <c r="R26" s="83"/>
      <c r="S26" s="85">
        <v>8</v>
      </c>
      <c r="T26" s="83"/>
      <c r="U26" s="85">
        <f t="shared" si="7"/>
        <v>-1342</v>
      </c>
      <c r="V26" s="174"/>
    </row>
    <row r="27" spans="1:22" ht="21" customHeight="1" x14ac:dyDescent="0.2">
      <c r="A27" s="84" t="s">
        <v>103</v>
      </c>
      <c r="D27" s="70"/>
      <c r="E27" s="82">
        <f>SUM(E25:E26)</f>
        <v>0</v>
      </c>
      <c r="F27" s="87"/>
      <c r="G27" s="82">
        <f>SUM(G25:G26)</f>
        <v>0</v>
      </c>
      <c r="H27" s="87"/>
      <c r="I27" s="82">
        <f>SUM(I25:I26)</f>
        <v>0</v>
      </c>
      <c r="J27" s="87"/>
      <c r="K27" s="82">
        <f>SUM(K25:K26)</f>
        <v>0</v>
      </c>
      <c r="L27" s="87"/>
      <c r="M27" s="82">
        <f>SUM(M25:M26)</f>
        <v>4614</v>
      </c>
      <c r="N27" s="87"/>
      <c r="O27" s="82">
        <f>SUM(O25:O26)</f>
        <v>-1392</v>
      </c>
      <c r="P27" s="87"/>
      <c r="Q27" s="82">
        <f t="shared" si="6"/>
        <v>3222</v>
      </c>
      <c r="R27" s="87"/>
      <c r="S27" s="82">
        <f>SUM(S25:S26)</f>
        <v>-433</v>
      </c>
      <c r="T27" s="87"/>
      <c r="U27" s="82">
        <f t="shared" ref="U27" si="8">SUM(Q27:S27)</f>
        <v>2789</v>
      </c>
      <c r="V27" s="174"/>
    </row>
    <row r="28" spans="1:22" ht="21" customHeight="1" x14ac:dyDescent="0.2">
      <c r="A28" s="84" t="s">
        <v>225</v>
      </c>
      <c r="D28" s="70"/>
      <c r="E28" s="82"/>
      <c r="F28" s="87"/>
      <c r="G28" s="82"/>
      <c r="H28" s="87"/>
      <c r="I28" s="82"/>
      <c r="J28" s="87"/>
      <c r="K28" s="82"/>
      <c r="L28" s="87"/>
      <c r="M28" s="82"/>
      <c r="N28" s="87"/>
      <c r="O28" s="82"/>
      <c r="P28" s="87"/>
      <c r="Q28" s="82"/>
      <c r="R28" s="87"/>
      <c r="S28" s="82"/>
      <c r="T28" s="87"/>
      <c r="U28" s="82"/>
      <c r="V28" s="174"/>
    </row>
    <row r="29" spans="1:22" ht="21" customHeight="1" x14ac:dyDescent="0.2">
      <c r="A29" s="84" t="s">
        <v>243</v>
      </c>
      <c r="D29" s="70"/>
      <c r="E29" s="82">
        <v>0</v>
      </c>
      <c r="F29" s="87"/>
      <c r="G29" s="82">
        <v>0</v>
      </c>
      <c r="H29" s="87"/>
      <c r="I29" s="82">
        <v>0</v>
      </c>
      <c r="J29" s="87"/>
      <c r="K29" s="82">
        <v>0</v>
      </c>
      <c r="L29" s="87"/>
      <c r="M29" s="82">
        <v>3700</v>
      </c>
      <c r="N29" s="87"/>
      <c r="O29" s="82">
        <v>0</v>
      </c>
      <c r="P29" s="87"/>
      <c r="Q29" s="82">
        <f t="shared" ref="Q29" si="9">SUM(E29:O29)</f>
        <v>3700</v>
      </c>
      <c r="R29" s="83"/>
      <c r="S29" s="82">
        <v>716</v>
      </c>
      <c r="T29" s="83"/>
      <c r="U29" s="82">
        <f t="shared" ref="U29" si="10">SUM(Q29:S29)</f>
        <v>4416</v>
      </c>
      <c r="V29" s="174"/>
    </row>
    <row r="30" spans="1:22" ht="21" customHeight="1" x14ac:dyDescent="0.2">
      <c r="A30" s="84" t="s">
        <v>253</v>
      </c>
      <c r="D30" s="70"/>
      <c r="E30" s="82"/>
      <c r="F30" s="87"/>
      <c r="G30" s="82"/>
      <c r="H30" s="87"/>
      <c r="I30" s="82"/>
      <c r="J30" s="87"/>
      <c r="K30" s="82"/>
      <c r="L30" s="87"/>
      <c r="M30" s="82"/>
      <c r="N30" s="87"/>
      <c r="O30" s="82"/>
      <c r="P30" s="87"/>
      <c r="Q30" s="82"/>
      <c r="R30" s="83"/>
      <c r="S30" s="82"/>
      <c r="T30" s="83"/>
      <c r="U30" s="82"/>
      <c r="V30" s="174"/>
    </row>
    <row r="31" spans="1:22" ht="21" customHeight="1" x14ac:dyDescent="0.2">
      <c r="A31" s="84" t="s">
        <v>257</v>
      </c>
      <c r="D31" s="70"/>
      <c r="E31" s="82"/>
      <c r="F31" s="87"/>
      <c r="G31" s="82"/>
      <c r="H31" s="87"/>
      <c r="I31" s="82"/>
      <c r="J31" s="87"/>
      <c r="K31" s="82"/>
      <c r="L31" s="87"/>
      <c r="M31" s="82"/>
      <c r="N31" s="87"/>
      <c r="O31" s="82"/>
      <c r="P31" s="87"/>
      <c r="Q31" s="82"/>
      <c r="R31" s="83"/>
      <c r="S31" s="82"/>
      <c r="T31" s="83"/>
      <c r="U31" s="82"/>
      <c r="V31" s="174"/>
    </row>
    <row r="32" spans="1:22" ht="21" customHeight="1" x14ac:dyDescent="0.2">
      <c r="A32" s="84" t="s">
        <v>258</v>
      </c>
      <c r="D32" s="192"/>
      <c r="E32" s="82">
        <v>0</v>
      </c>
      <c r="F32" s="87"/>
      <c r="G32" s="82">
        <v>0</v>
      </c>
      <c r="H32" s="87"/>
      <c r="I32" s="82">
        <v>0</v>
      </c>
      <c r="J32" s="87"/>
      <c r="K32" s="82">
        <v>0</v>
      </c>
      <c r="L32" s="87"/>
      <c r="M32" s="82">
        <v>0</v>
      </c>
      <c r="N32" s="87"/>
      <c r="O32" s="82">
        <v>0</v>
      </c>
      <c r="P32" s="87"/>
      <c r="Q32" s="82">
        <f t="shared" ref="Q32" si="11">SUM(E32:O32)</f>
        <v>0</v>
      </c>
      <c r="R32" s="83"/>
      <c r="S32" s="82">
        <v>-16993</v>
      </c>
      <c r="T32" s="83"/>
      <c r="U32" s="82">
        <f t="shared" ref="U32" si="12">SUM(Q32:S32)</f>
        <v>-16993</v>
      </c>
      <c r="V32" s="174"/>
    </row>
    <row r="33" spans="1:22" ht="21" customHeight="1" x14ac:dyDescent="0.2">
      <c r="A33" s="84" t="s">
        <v>221</v>
      </c>
      <c r="D33" s="70"/>
      <c r="E33" s="82">
        <v>0</v>
      </c>
      <c r="F33" s="87"/>
      <c r="G33" s="82">
        <v>0</v>
      </c>
      <c r="H33" s="87"/>
      <c r="I33" s="82">
        <v>0</v>
      </c>
      <c r="J33" s="87"/>
      <c r="K33" s="82">
        <v>0</v>
      </c>
      <c r="L33" s="87"/>
      <c r="M33" s="82">
        <v>0</v>
      </c>
      <c r="N33" s="87"/>
      <c r="O33" s="82">
        <v>0</v>
      </c>
      <c r="P33" s="87"/>
      <c r="Q33" s="82">
        <v>0</v>
      </c>
      <c r="R33" s="87"/>
      <c r="S33" s="82">
        <v>3434</v>
      </c>
      <c r="T33" s="87"/>
      <c r="U33" s="82">
        <f t="shared" ref="U33" si="13">SUM(Q33:S33)</f>
        <v>3434</v>
      </c>
      <c r="V33" s="174"/>
    </row>
    <row r="34" spans="1:22" ht="21" customHeight="1" x14ac:dyDescent="0.2">
      <c r="A34" s="84" t="s">
        <v>254</v>
      </c>
      <c r="D34" s="192"/>
      <c r="E34" s="82"/>
      <c r="F34" s="87"/>
      <c r="G34" s="82"/>
      <c r="H34" s="87"/>
      <c r="I34" s="82"/>
      <c r="J34" s="87"/>
      <c r="K34" s="82"/>
      <c r="L34" s="87"/>
      <c r="M34" s="82"/>
      <c r="N34" s="87"/>
      <c r="O34" s="82"/>
      <c r="P34" s="87"/>
      <c r="Q34" s="82"/>
      <c r="R34" s="87"/>
      <c r="S34" s="82"/>
      <c r="T34" s="87"/>
      <c r="U34" s="82"/>
      <c r="V34" s="174"/>
    </row>
    <row r="35" spans="1:22" ht="21" customHeight="1" x14ac:dyDescent="0.2">
      <c r="A35" s="84" t="s">
        <v>212</v>
      </c>
      <c r="D35" s="192"/>
      <c r="E35" s="82">
        <v>0</v>
      </c>
      <c r="F35" s="87"/>
      <c r="G35" s="82">
        <v>0</v>
      </c>
      <c r="H35" s="87"/>
      <c r="I35" s="82">
        <v>0</v>
      </c>
      <c r="J35" s="87"/>
      <c r="K35" s="82">
        <v>0</v>
      </c>
      <c r="L35" s="87"/>
      <c r="M35" s="82">
        <v>0</v>
      </c>
      <c r="N35" s="87"/>
      <c r="O35" s="82">
        <v>0</v>
      </c>
      <c r="P35" s="87"/>
      <c r="Q35" s="82">
        <v>0</v>
      </c>
      <c r="R35" s="87"/>
      <c r="S35" s="82">
        <v>1360</v>
      </c>
      <c r="T35" s="87"/>
      <c r="U35" s="82">
        <f t="shared" ref="U35" si="14">SUM(Q35:S35)</f>
        <v>1360</v>
      </c>
      <c r="V35" s="174"/>
    </row>
    <row r="36" spans="1:22" ht="21" customHeight="1" x14ac:dyDescent="0.2">
      <c r="A36" s="84" t="s">
        <v>197</v>
      </c>
      <c r="D36" s="70"/>
      <c r="E36" s="82">
        <v>0</v>
      </c>
      <c r="F36" s="87"/>
      <c r="G36" s="82">
        <v>0</v>
      </c>
      <c r="H36" s="87"/>
      <c r="I36" s="82">
        <v>0</v>
      </c>
      <c r="J36" s="87"/>
      <c r="K36" s="82">
        <v>0</v>
      </c>
      <c r="L36" s="87"/>
      <c r="M36" s="82">
        <v>-3043</v>
      </c>
      <c r="N36" s="87"/>
      <c r="O36" s="82">
        <v>0</v>
      </c>
      <c r="P36" s="87"/>
      <c r="Q36" s="82">
        <v>-3043</v>
      </c>
      <c r="R36" s="87"/>
      <c r="S36" s="82">
        <v>0</v>
      </c>
      <c r="T36" s="87"/>
      <c r="U36" s="82">
        <v>-3043</v>
      </c>
      <c r="V36" s="174"/>
    </row>
    <row r="37" spans="1:22" ht="21" customHeight="1" x14ac:dyDescent="0.2">
      <c r="A37" s="84" t="s">
        <v>198</v>
      </c>
      <c r="D37" s="70"/>
      <c r="E37" s="85">
        <v>0</v>
      </c>
      <c r="F37" s="83"/>
      <c r="G37" s="85">
        <v>0</v>
      </c>
      <c r="H37" s="83"/>
      <c r="I37" s="85">
        <v>0</v>
      </c>
      <c r="J37" s="83"/>
      <c r="K37" s="85">
        <v>320</v>
      </c>
      <c r="L37" s="83"/>
      <c r="M37" s="85">
        <v>-320</v>
      </c>
      <c r="N37" s="83"/>
      <c r="O37" s="85">
        <v>0</v>
      </c>
      <c r="P37" s="83"/>
      <c r="Q37" s="85">
        <f t="shared" ref="Q37" si="15">SUM(E37:O37)</f>
        <v>0</v>
      </c>
      <c r="R37" s="83"/>
      <c r="S37" s="85">
        <v>0</v>
      </c>
      <c r="T37" s="83"/>
      <c r="U37" s="85">
        <f t="shared" ref="U37" si="16">SUM(Q37:S37)</f>
        <v>0</v>
      </c>
      <c r="V37" s="174"/>
    </row>
    <row r="38" spans="1:22" ht="21" customHeight="1" thickBot="1" x14ac:dyDescent="0.25">
      <c r="A38" s="67" t="s">
        <v>108</v>
      </c>
      <c r="D38" s="70"/>
      <c r="E38" s="88">
        <f>SUM(E24,E27:E37)</f>
        <v>113538</v>
      </c>
      <c r="F38" s="89"/>
      <c r="G38" s="88">
        <f>SUM(G24,G27:G37)</f>
        <v>170630</v>
      </c>
      <c r="H38" s="89"/>
      <c r="I38" s="191">
        <f>SUM(I24,I27:I37)</f>
        <v>0</v>
      </c>
      <c r="J38" s="89"/>
      <c r="K38" s="88">
        <f>SUM(K24,K27:K37)</f>
        <v>11047</v>
      </c>
      <c r="L38" s="90"/>
      <c r="M38" s="88">
        <f>SUM(M24,M27:M37)</f>
        <v>-14266</v>
      </c>
      <c r="N38" s="90"/>
      <c r="O38" s="88">
        <f>SUM(O24,O27:O37)</f>
        <v>-3532</v>
      </c>
      <c r="P38" s="90"/>
      <c r="Q38" s="88">
        <f>SUM(Q24,Q27:Q37)</f>
        <v>277417</v>
      </c>
      <c r="R38" s="90"/>
      <c r="S38" s="88">
        <f>SUM(S24,S27:S37)</f>
        <v>37851</v>
      </c>
      <c r="T38" s="90"/>
      <c r="U38" s="88">
        <f>SUM(U24,U27:U37)</f>
        <v>315268</v>
      </c>
      <c r="V38" s="174"/>
    </row>
    <row r="39" spans="1:22" ht="21" customHeight="1" thickTop="1" x14ac:dyDescent="0.2">
      <c r="A39" s="67"/>
      <c r="D39" s="70"/>
      <c r="E39" s="89"/>
      <c r="F39" s="89"/>
      <c r="G39" s="89"/>
      <c r="H39" s="89"/>
      <c r="I39" s="89"/>
      <c r="J39" s="89"/>
      <c r="K39" s="89"/>
      <c r="L39" s="90"/>
      <c r="M39" s="89"/>
      <c r="N39" s="90"/>
      <c r="O39" s="89"/>
      <c r="P39" s="90"/>
      <c r="Q39" s="89"/>
      <c r="R39" s="90"/>
      <c r="S39" s="89"/>
      <c r="T39" s="90"/>
      <c r="U39" s="89"/>
      <c r="V39" s="174"/>
    </row>
    <row r="40" spans="1:22" ht="21" customHeight="1" x14ac:dyDescent="0.2">
      <c r="A40" s="84" t="s">
        <v>34</v>
      </c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174"/>
    </row>
  </sheetData>
  <mergeCells count="2">
    <mergeCell ref="E6:U6"/>
    <mergeCell ref="K10:M10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60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91AF6-4D57-41E2-B6BB-C4D49739EC27}">
  <dimension ref="A1:P27"/>
  <sheetViews>
    <sheetView showGridLines="0" topLeftCell="A10" zoomScale="70" zoomScaleNormal="70" zoomScaleSheetLayoutView="70" workbookViewId="0">
      <selection activeCell="K15" sqref="K15"/>
    </sheetView>
  </sheetViews>
  <sheetFormatPr defaultColWidth="9.140625" defaultRowHeight="21" customHeight="1" x14ac:dyDescent="0.2"/>
  <cols>
    <col min="1" max="2" width="11.140625" style="144" customWidth="1"/>
    <col min="3" max="3" width="17.5703125" style="144" customWidth="1"/>
    <col min="4" max="4" width="1.7109375" style="145" customWidth="1"/>
    <col min="5" max="5" width="18.7109375" style="144" customWidth="1"/>
    <col min="6" max="6" width="1.28515625" style="144" customWidth="1"/>
    <col min="7" max="7" width="18.7109375" style="144" customWidth="1"/>
    <col min="8" max="8" width="1.28515625" style="144" customWidth="1"/>
    <col min="9" max="9" width="18.7109375" style="144" customWidth="1"/>
    <col min="10" max="10" width="1.28515625" style="144" customWidth="1"/>
    <col min="11" max="11" width="18.7109375" style="144" customWidth="1"/>
    <col min="12" max="12" width="1.28515625" style="144" customWidth="1"/>
    <col min="13" max="13" width="18.7109375" style="144" customWidth="1"/>
    <col min="14" max="14" width="1.28515625" style="144" customWidth="1"/>
    <col min="15" max="15" width="18.7109375" style="144" customWidth="1"/>
    <col min="16" max="16384" width="9.140625" style="144"/>
  </cols>
  <sheetData>
    <row r="1" spans="1:16" ht="21" customHeight="1" x14ac:dyDescent="0.2">
      <c r="O1" s="146" t="s">
        <v>73</v>
      </c>
    </row>
    <row r="2" spans="1:16" ht="21" customHeight="1" x14ac:dyDescent="0.2">
      <c r="A2" s="147" t="s">
        <v>0</v>
      </c>
      <c r="B2" s="148"/>
      <c r="C2" s="148"/>
      <c r="D2" s="149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6" ht="21" customHeight="1" x14ac:dyDescent="0.2">
      <c r="A3" s="147" t="s">
        <v>143</v>
      </c>
      <c r="B3" s="148"/>
      <c r="C3" s="148"/>
      <c r="D3" s="149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6" ht="21" customHeight="1" x14ac:dyDescent="0.2">
      <c r="A4" s="147" t="s">
        <v>75</v>
      </c>
      <c r="B4" s="148"/>
      <c r="C4" s="148"/>
      <c r="D4" s="149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6" ht="21" customHeight="1" x14ac:dyDescent="0.2">
      <c r="B5" s="150"/>
      <c r="C5" s="150"/>
      <c r="D5" s="151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2" t="s">
        <v>3</v>
      </c>
    </row>
    <row r="6" spans="1:16" s="155" customFormat="1" ht="21" customHeight="1" x14ac:dyDescent="0.2">
      <c r="A6" s="153"/>
      <c r="B6" s="153"/>
      <c r="C6" s="153"/>
      <c r="D6" s="154"/>
      <c r="E6" s="207" t="s">
        <v>5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6" s="156" customFormat="1" ht="21" customHeight="1" x14ac:dyDescent="0.2">
      <c r="D7" s="157"/>
      <c r="E7" s="157" t="s">
        <v>79</v>
      </c>
      <c r="I7" s="157" t="s">
        <v>80</v>
      </c>
      <c r="K7" s="208" t="s">
        <v>81</v>
      </c>
      <c r="L7" s="208"/>
      <c r="M7" s="208"/>
      <c r="N7" s="157"/>
      <c r="O7" s="156" t="s">
        <v>85</v>
      </c>
    </row>
    <row r="8" spans="1:16" s="156" customFormat="1" ht="21" customHeight="1" x14ac:dyDescent="0.2">
      <c r="D8" s="157"/>
      <c r="E8" s="157" t="s">
        <v>86</v>
      </c>
      <c r="I8" s="157" t="s">
        <v>87</v>
      </c>
      <c r="K8" s="157" t="s">
        <v>88</v>
      </c>
      <c r="L8" s="157"/>
      <c r="M8" s="157"/>
      <c r="N8" s="157"/>
      <c r="O8" s="156" t="s">
        <v>92</v>
      </c>
    </row>
    <row r="9" spans="1:16" s="156" customFormat="1" ht="21" customHeight="1" x14ac:dyDescent="0.2">
      <c r="D9" s="157"/>
      <c r="E9" s="158" t="s">
        <v>93</v>
      </c>
      <c r="G9" s="158" t="s">
        <v>62</v>
      </c>
      <c r="I9" s="158" t="s">
        <v>94</v>
      </c>
      <c r="K9" s="158" t="s">
        <v>95</v>
      </c>
      <c r="M9" s="158" t="s">
        <v>96</v>
      </c>
      <c r="N9" s="157"/>
      <c r="O9" s="158" t="s">
        <v>99</v>
      </c>
    </row>
    <row r="10" spans="1:16" ht="21" customHeight="1" x14ac:dyDescent="0.2">
      <c r="A10" s="147" t="s">
        <v>100</v>
      </c>
      <c r="D10" s="157"/>
      <c r="E10" s="159">
        <v>105000</v>
      </c>
      <c r="F10" s="160"/>
      <c r="G10" s="161">
        <v>127933</v>
      </c>
      <c r="H10" s="160"/>
      <c r="I10" s="161">
        <v>0</v>
      </c>
      <c r="J10" s="160"/>
      <c r="K10" s="161">
        <v>10500</v>
      </c>
      <c r="L10" s="160"/>
      <c r="M10" s="161">
        <v>10795</v>
      </c>
      <c r="N10" s="160"/>
      <c r="O10" s="161">
        <f>SUM(E10:M10)</f>
        <v>254228</v>
      </c>
      <c r="P10" s="162"/>
    </row>
    <row r="11" spans="1:16" ht="21" customHeight="1" x14ac:dyDescent="0.2">
      <c r="A11" s="163" t="s">
        <v>144</v>
      </c>
      <c r="D11" s="157"/>
      <c r="E11" s="161">
        <v>0</v>
      </c>
      <c r="F11" s="161"/>
      <c r="G11" s="161">
        <v>0</v>
      </c>
      <c r="H11" s="161"/>
      <c r="I11" s="161">
        <v>0</v>
      </c>
      <c r="J11" s="161"/>
      <c r="K11" s="161">
        <v>0</v>
      </c>
      <c r="L11" s="161"/>
      <c r="M11" s="161">
        <f>PL!K106</f>
        <v>134</v>
      </c>
      <c r="N11" s="161"/>
      <c r="O11" s="161">
        <f>SUM(E11:M11)</f>
        <v>134</v>
      </c>
      <c r="P11" s="162"/>
    </row>
    <row r="12" spans="1:16" ht="21" customHeight="1" x14ac:dyDescent="0.2">
      <c r="A12" s="163" t="s">
        <v>102</v>
      </c>
      <c r="D12" s="157"/>
      <c r="E12" s="164">
        <v>0</v>
      </c>
      <c r="F12" s="161"/>
      <c r="G12" s="164">
        <v>0</v>
      </c>
      <c r="H12" s="161"/>
      <c r="I12" s="164">
        <v>0</v>
      </c>
      <c r="J12" s="161"/>
      <c r="K12" s="164">
        <v>0</v>
      </c>
      <c r="L12" s="161"/>
      <c r="M12" s="164">
        <v>2323</v>
      </c>
      <c r="N12" s="161"/>
      <c r="O12" s="164">
        <f>SUM(E12:M12)</f>
        <v>2323</v>
      </c>
      <c r="P12" s="162"/>
    </row>
    <row r="13" spans="1:16" ht="21" customHeight="1" x14ac:dyDescent="0.2">
      <c r="A13" s="163" t="s">
        <v>103</v>
      </c>
      <c r="D13" s="157"/>
      <c r="E13" s="165">
        <f>SUM(E11:E12)</f>
        <v>0</v>
      </c>
      <c r="F13" s="161"/>
      <c r="G13" s="161">
        <f>SUM(G11:G12)</f>
        <v>0</v>
      </c>
      <c r="H13" s="161"/>
      <c r="I13" s="161">
        <f>SUM(I11:I12)</f>
        <v>0</v>
      </c>
      <c r="J13" s="161"/>
      <c r="K13" s="165">
        <f>SUM(K11:K12)</f>
        <v>0</v>
      </c>
      <c r="L13" s="161"/>
      <c r="M13" s="165">
        <f>SUM(M11:M12)</f>
        <v>2457</v>
      </c>
      <c r="N13" s="161"/>
      <c r="O13" s="165">
        <f>SUM(O11:O12)</f>
        <v>2457</v>
      </c>
      <c r="P13" s="162"/>
    </row>
    <row r="14" spans="1:16" ht="21" customHeight="1" x14ac:dyDescent="0.2">
      <c r="A14" s="163" t="s">
        <v>104</v>
      </c>
      <c r="D14" s="157"/>
      <c r="E14" s="161"/>
      <c r="F14" s="166"/>
      <c r="G14" s="161"/>
      <c r="H14" s="166"/>
      <c r="I14" s="161"/>
      <c r="J14" s="166"/>
      <c r="K14" s="161"/>
      <c r="L14" s="166"/>
      <c r="M14" s="161"/>
      <c r="N14" s="166"/>
      <c r="O14" s="161"/>
      <c r="P14" s="162"/>
    </row>
    <row r="15" spans="1:16" ht="21" customHeight="1" x14ac:dyDescent="0.2">
      <c r="A15" s="163" t="s">
        <v>204</v>
      </c>
      <c r="D15" s="157"/>
      <c r="E15" s="161">
        <v>1207</v>
      </c>
      <c r="F15" s="166"/>
      <c r="G15" s="161">
        <v>6040</v>
      </c>
      <c r="H15" s="166"/>
      <c r="I15" s="161">
        <v>0</v>
      </c>
      <c r="J15" s="166"/>
      <c r="K15" s="161">
        <v>0</v>
      </c>
      <c r="L15" s="166"/>
      <c r="M15" s="161">
        <v>0</v>
      </c>
      <c r="N15" s="166"/>
      <c r="O15" s="161">
        <f>SUM(E15:M15)</f>
        <v>7247</v>
      </c>
      <c r="P15" s="162"/>
    </row>
    <row r="16" spans="1:16" ht="21" customHeight="1" x14ac:dyDescent="0.2">
      <c r="A16" s="163" t="s">
        <v>205</v>
      </c>
      <c r="D16" s="157"/>
      <c r="E16" s="164">
        <v>0</v>
      </c>
      <c r="F16" s="166"/>
      <c r="G16" s="164">
        <v>0</v>
      </c>
      <c r="H16" s="166"/>
      <c r="I16" s="164">
        <v>43988</v>
      </c>
      <c r="J16" s="166"/>
      <c r="K16" s="164">
        <v>0</v>
      </c>
      <c r="L16" s="166"/>
      <c r="M16" s="164">
        <v>0</v>
      </c>
      <c r="N16" s="166"/>
      <c r="O16" s="164">
        <f>SUM(E16:M16)</f>
        <v>43988</v>
      </c>
      <c r="P16" s="162"/>
    </row>
    <row r="17" spans="1:16" ht="21" customHeight="1" thickBot="1" x14ac:dyDescent="0.25">
      <c r="A17" s="147" t="s">
        <v>106</v>
      </c>
      <c r="D17" s="157"/>
      <c r="E17" s="167">
        <f>SUM(E10,E13:E16)</f>
        <v>106207</v>
      </c>
      <c r="F17" s="168"/>
      <c r="G17" s="167">
        <f>SUM(G10,G13:G16)</f>
        <v>133973</v>
      </c>
      <c r="H17" s="168"/>
      <c r="I17" s="167">
        <f>SUM(I10,I13:I16)</f>
        <v>43988</v>
      </c>
      <c r="J17" s="168"/>
      <c r="K17" s="167">
        <f>SUM(K10,K13:K16)</f>
        <v>10500</v>
      </c>
      <c r="L17" s="169"/>
      <c r="M17" s="167">
        <f>SUM(M10,M13:M16)</f>
        <v>13252</v>
      </c>
      <c r="N17" s="169"/>
      <c r="O17" s="167">
        <f>SUM(O10,O13:O16)</f>
        <v>307920</v>
      </c>
      <c r="P17" s="162"/>
    </row>
    <row r="18" spans="1:16" ht="21" customHeight="1" thickTop="1" x14ac:dyDescent="0.2">
      <c r="A18" s="147"/>
      <c r="D18" s="157"/>
      <c r="E18" s="168"/>
      <c r="F18" s="168"/>
      <c r="G18" s="168"/>
      <c r="H18" s="168"/>
      <c r="I18" s="168"/>
      <c r="J18" s="168"/>
      <c r="K18" s="168"/>
      <c r="L18" s="169"/>
      <c r="M18" s="168"/>
      <c r="N18" s="169"/>
      <c r="O18" s="168"/>
      <c r="P18" s="162"/>
    </row>
    <row r="19" spans="1:16" ht="21" customHeight="1" x14ac:dyDescent="0.2">
      <c r="A19" s="147" t="s">
        <v>107</v>
      </c>
      <c r="D19" s="157"/>
      <c r="E19" s="159">
        <v>113538</v>
      </c>
      <c r="F19" s="160"/>
      <c r="G19" s="159">
        <v>170630</v>
      </c>
      <c r="H19" s="160"/>
      <c r="I19" s="161">
        <v>0</v>
      </c>
      <c r="J19" s="160"/>
      <c r="K19" s="161">
        <v>10727</v>
      </c>
      <c r="L19" s="160"/>
      <c r="M19" s="161">
        <v>19296</v>
      </c>
      <c r="N19" s="160"/>
      <c r="O19" s="161">
        <f>SUM(E19:M19)</f>
        <v>314191</v>
      </c>
      <c r="P19" s="162"/>
    </row>
    <row r="20" spans="1:16" ht="21" customHeight="1" x14ac:dyDescent="0.2">
      <c r="A20" s="163" t="s">
        <v>144</v>
      </c>
      <c r="D20" s="157"/>
      <c r="E20" s="161">
        <v>0</v>
      </c>
      <c r="F20" s="160"/>
      <c r="G20" s="161">
        <v>0</v>
      </c>
      <c r="H20" s="160"/>
      <c r="I20" s="161">
        <v>0</v>
      </c>
      <c r="J20" s="160"/>
      <c r="K20" s="161">
        <v>0</v>
      </c>
      <c r="L20" s="160"/>
      <c r="M20" s="161">
        <f>PL!I106</f>
        <v>982</v>
      </c>
      <c r="N20" s="160"/>
      <c r="O20" s="161">
        <f>SUM(E20:M20)</f>
        <v>982</v>
      </c>
      <c r="P20" s="162"/>
    </row>
    <row r="21" spans="1:16" ht="21" customHeight="1" x14ac:dyDescent="0.2">
      <c r="A21" s="163" t="s">
        <v>102</v>
      </c>
      <c r="D21" s="157"/>
      <c r="E21" s="164">
        <v>0</v>
      </c>
      <c r="F21" s="170"/>
      <c r="G21" s="164">
        <v>0</v>
      </c>
      <c r="H21" s="170"/>
      <c r="I21" s="164">
        <v>0</v>
      </c>
      <c r="J21" s="170"/>
      <c r="K21" s="164">
        <v>0</v>
      </c>
      <c r="L21" s="170"/>
      <c r="M21" s="164">
        <v>0</v>
      </c>
      <c r="N21" s="170"/>
      <c r="O21" s="164">
        <f>SUM(E21:M21)</f>
        <v>0</v>
      </c>
      <c r="P21" s="162"/>
    </row>
    <row r="22" spans="1:16" ht="21" customHeight="1" x14ac:dyDescent="0.2">
      <c r="A22" s="163" t="s">
        <v>103</v>
      </c>
      <c r="D22" s="157"/>
      <c r="E22" s="161">
        <f>SUM(E20:E21)</f>
        <v>0</v>
      </c>
      <c r="F22" s="166"/>
      <c r="G22" s="161">
        <f>SUM(G20:G21)</f>
        <v>0</v>
      </c>
      <c r="H22" s="166"/>
      <c r="I22" s="161">
        <f>SUM(I20:I21)</f>
        <v>0</v>
      </c>
      <c r="J22" s="166"/>
      <c r="K22" s="161">
        <f>SUM(K20:K21)</f>
        <v>0</v>
      </c>
      <c r="L22" s="166"/>
      <c r="M22" s="161">
        <f>SUM(M20:M21)</f>
        <v>982</v>
      </c>
      <c r="N22" s="166"/>
      <c r="O22" s="161">
        <f>SUM(O20:O21)</f>
        <v>982</v>
      </c>
      <c r="P22" s="162"/>
    </row>
    <row r="23" spans="1:16" ht="21" customHeight="1" x14ac:dyDescent="0.2">
      <c r="A23" s="163" t="s">
        <v>197</v>
      </c>
      <c r="D23" s="157"/>
      <c r="E23" s="161">
        <v>0</v>
      </c>
      <c r="F23" s="166"/>
      <c r="G23" s="161">
        <v>0</v>
      </c>
      <c r="H23" s="166"/>
      <c r="I23" s="161">
        <v>0</v>
      </c>
      <c r="J23" s="166"/>
      <c r="K23" s="161">
        <v>0</v>
      </c>
      <c r="L23" s="166"/>
      <c r="M23" s="161">
        <v>-3043</v>
      </c>
      <c r="N23" s="166"/>
      <c r="O23" s="161">
        <f>SUM(E23:M23)</f>
        <v>-3043</v>
      </c>
      <c r="P23" s="162"/>
    </row>
    <row r="24" spans="1:16" ht="21" customHeight="1" x14ac:dyDescent="0.2">
      <c r="A24" s="163" t="s">
        <v>198</v>
      </c>
      <c r="D24" s="157"/>
      <c r="E24" s="164">
        <v>0</v>
      </c>
      <c r="F24" s="166"/>
      <c r="G24" s="164">
        <v>0</v>
      </c>
      <c r="H24" s="166"/>
      <c r="I24" s="164">
        <v>0</v>
      </c>
      <c r="J24" s="166"/>
      <c r="K24" s="164">
        <v>320</v>
      </c>
      <c r="L24" s="166"/>
      <c r="M24" s="164">
        <v>-320</v>
      </c>
      <c r="N24" s="166"/>
      <c r="O24" s="164">
        <f>SUM(E24:M24)</f>
        <v>0</v>
      </c>
      <c r="P24" s="162"/>
    </row>
    <row r="25" spans="1:16" ht="21" customHeight="1" thickBot="1" x14ac:dyDescent="0.25">
      <c r="A25" s="147" t="s">
        <v>108</v>
      </c>
      <c r="D25" s="157"/>
      <c r="E25" s="167">
        <f>SUM(E19,E22:E24)</f>
        <v>113538</v>
      </c>
      <c r="F25" s="168"/>
      <c r="G25" s="167">
        <f>SUM(G19,G22:G24)</f>
        <v>170630</v>
      </c>
      <c r="H25" s="168"/>
      <c r="I25" s="171">
        <f>SUM(I22:I24)</f>
        <v>0</v>
      </c>
      <c r="J25" s="168"/>
      <c r="K25" s="167">
        <f>SUM(K19,K22:K24)</f>
        <v>11047</v>
      </c>
      <c r="L25" s="169"/>
      <c r="M25" s="167">
        <f>SUM(M19,M22:M24)</f>
        <v>16915</v>
      </c>
      <c r="N25" s="169"/>
      <c r="O25" s="171">
        <f>SUM(E25:M25)</f>
        <v>312130</v>
      </c>
      <c r="P25" s="162"/>
    </row>
    <row r="26" spans="1:16" ht="10.5" customHeight="1" thickTop="1" x14ac:dyDescent="0.2">
      <c r="P26" s="162"/>
    </row>
    <row r="27" spans="1:16" ht="21" customHeight="1" x14ac:dyDescent="0.2">
      <c r="A27" s="163" t="s">
        <v>34</v>
      </c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62"/>
    </row>
  </sheetData>
  <mergeCells count="2">
    <mergeCell ref="E6:O6"/>
    <mergeCell ref="K7:M7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8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C4A6-9572-4192-8625-1A0F89B8A4BC}">
  <dimension ref="A1:J122"/>
  <sheetViews>
    <sheetView showGridLines="0" view="pageBreakPreview" topLeftCell="A76" zoomScale="70" zoomScaleNormal="100" zoomScaleSheetLayoutView="70" workbookViewId="0">
      <selection activeCell="B76" sqref="B1:B1048576"/>
    </sheetView>
  </sheetViews>
  <sheetFormatPr defaultColWidth="10.7109375" defaultRowHeight="21.95" customHeight="1" x14ac:dyDescent="0.2"/>
  <cols>
    <col min="1" max="1" width="50.7109375" style="8" customWidth="1"/>
    <col min="2" max="2" width="6" style="8" customWidth="1"/>
    <col min="3" max="3" width="1.7109375" style="7" customWidth="1"/>
    <col min="4" max="4" width="16.140625" style="7" customWidth="1"/>
    <col min="5" max="5" width="1.7109375" style="7" customWidth="1"/>
    <col min="6" max="6" width="16.140625" style="7" customWidth="1"/>
    <col min="7" max="7" width="1.7109375" style="7" customWidth="1"/>
    <col min="8" max="8" width="16.140625" style="7" customWidth="1"/>
    <col min="9" max="9" width="1.7109375" style="7" customWidth="1"/>
    <col min="10" max="10" width="16.140625" style="7" customWidth="1"/>
    <col min="11" max="16384" width="10.7109375" style="8"/>
  </cols>
  <sheetData>
    <row r="1" spans="1:10" ht="21.95" customHeight="1" x14ac:dyDescent="0.2">
      <c r="A1" s="93"/>
      <c r="B1" s="93"/>
      <c r="C1" s="94"/>
      <c r="D1" s="94"/>
      <c r="E1" s="94"/>
      <c r="F1" s="94"/>
      <c r="G1" s="94"/>
      <c r="H1" s="9"/>
      <c r="I1" s="94"/>
      <c r="J1" s="9" t="s">
        <v>73</v>
      </c>
    </row>
    <row r="2" spans="1:10" ht="21.95" customHeight="1" x14ac:dyDescent="0.2">
      <c r="A2" s="5" t="s">
        <v>0</v>
      </c>
      <c r="B2" s="93"/>
      <c r="C2" s="94"/>
      <c r="D2" s="94"/>
      <c r="E2" s="94"/>
      <c r="F2" s="94"/>
      <c r="G2" s="94"/>
      <c r="H2" s="94"/>
      <c r="I2" s="94"/>
      <c r="J2" s="94"/>
    </row>
    <row r="3" spans="1:10" ht="21.95" customHeight="1" x14ac:dyDescent="0.2">
      <c r="A3" s="5" t="s">
        <v>145</v>
      </c>
      <c r="B3" s="93"/>
      <c r="C3" s="94"/>
      <c r="D3" s="94"/>
      <c r="E3" s="94"/>
      <c r="F3" s="94"/>
      <c r="G3" s="94"/>
      <c r="H3" s="94"/>
      <c r="I3" s="94"/>
      <c r="J3" s="94"/>
    </row>
    <row r="4" spans="1:10" ht="21.95" customHeight="1" x14ac:dyDescent="0.2">
      <c r="A4" s="5" t="s">
        <v>75</v>
      </c>
      <c r="B4" s="93"/>
      <c r="C4" s="94"/>
      <c r="D4" s="94"/>
      <c r="E4" s="94"/>
      <c r="F4" s="94"/>
      <c r="G4" s="94"/>
      <c r="H4" s="94"/>
      <c r="I4" s="94"/>
      <c r="J4" s="94"/>
    </row>
    <row r="5" spans="1:10" ht="21.95" customHeight="1" x14ac:dyDescent="0.2">
      <c r="A5" s="5"/>
      <c r="B5" s="6"/>
      <c r="J5" s="9" t="s">
        <v>3</v>
      </c>
    </row>
    <row r="6" spans="1:10" s="10" customFormat="1" ht="21.95" customHeight="1" x14ac:dyDescent="0.2">
      <c r="B6" s="11"/>
      <c r="C6" s="12"/>
      <c r="D6" s="202" t="s">
        <v>4</v>
      </c>
      <c r="E6" s="202"/>
      <c r="F6" s="202"/>
      <c r="G6" s="12"/>
      <c r="H6" s="202" t="s">
        <v>5</v>
      </c>
      <c r="I6" s="202"/>
      <c r="J6" s="202"/>
    </row>
    <row r="7" spans="1:10" s="16" customFormat="1" ht="21.95" customHeight="1" x14ac:dyDescent="0.2">
      <c r="A7" s="8"/>
      <c r="B7" s="17"/>
      <c r="C7" s="7"/>
      <c r="D7" s="173" t="s">
        <v>111</v>
      </c>
      <c r="E7" s="15"/>
      <c r="F7" s="173" t="s">
        <v>112</v>
      </c>
      <c r="G7" s="7"/>
      <c r="H7" s="173" t="s">
        <v>111</v>
      </c>
      <c r="I7" s="15"/>
      <c r="J7" s="173" t="s">
        <v>112</v>
      </c>
    </row>
    <row r="8" spans="1:10" ht="21.95" customHeight="1" x14ac:dyDescent="0.2">
      <c r="A8" s="10" t="s">
        <v>146</v>
      </c>
    </row>
    <row r="9" spans="1:10" ht="21.95" customHeight="1" x14ac:dyDescent="0.2">
      <c r="A9" s="8" t="s">
        <v>147</v>
      </c>
      <c r="D9" s="91">
        <f>PL!E104</f>
        <v>3475</v>
      </c>
      <c r="E9" s="91"/>
      <c r="F9" s="91">
        <f>PL!G104</f>
        <v>-1714</v>
      </c>
      <c r="G9" s="91"/>
      <c r="H9" s="91">
        <f>PL!I104</f>
        <v>1674</v>
      </c>
      <c r="I9" s="91"/>
      <c r="J9" s="91">
        <f>PL!K104</f>
        <v>1402</v>
      </c>
    </row>
    <row r="10" spans="1:10" ht="21.95" customHeight="1" x14ac:dyDescent="0.2">
      <c r="A10" s="8" t="s">
        <v>148</v>
      </c>
      <c r="D10" s="91"/>
      <c r="E10" s="91"/>
      <c r="F10" s="91"/>
      <c r="G10" s="91"/>
      <c r="H10" s="91"/>
      <c r="I10" s="91"/>
      <c r="J10" s="91"/>
    </row>
    <row r="11" spans="1:10" ht="21.95" customHeight="1" x14ac:dyDescent="0.2">
      <c r="A11" s="8" t="s">
        <v>230</v>
      </c>
      <c r="D11" s="91"/>
      <c r="E11" s="91"/>
      <c r="F11" s="91"/>
      <c r="G11" s="91"/>
      <c r="H11" s="91"/>
      <c r="I11" s="91"/>
      <c r="J11" s="91"/>
    </row>
    <row r="12" spans="1:10" ht="21.95" customHeight="1" x14ac:dyDescent="0.2">
      <c r="A12" s="8" t="s">
        <v>149</v>
      </c>
      <c r="D12" s="91">
        <v>-1289</v>
      </c>
      <c r="E12" s="91"/>
      <c r="F12" s="91">
        <v>-832</v>
      </c>
      <c r="G12" s="91"/>
      <c r="H12" s="91">
        <v>-1196</v>
      </c>
      <c r="I12" s="91"/>
      <c r="J12" s="91">
        <v>-1900</v>
      </c>
    </row>
    <row r="13" spans="1:10" ht="21.95" customHeight="1" x14ac:dyDescent="0.2">
      <c r="A13" s="8" t="s">
        <v>150</v>
      </c>
      <c r="D13" s="91">
        <v>889</v>
      </c>
      <c r="E13" s="91"/>
      <c r="F13" s="91">
        <v>126</v>
      </c>
      <c r="G13" s="91"/>
      <c r="H13" s="179">
        <v>889</v>
      </c>
      <c r="I13" s="91"/>
      <c r="J13" s="179">
        <v>0</v>
      </c>
    </row>
    <row r="14" spans="1:10" ht="21.95" customHeight="1" x14ac:dyDescent="0.2">
      <c r="A14" s="8" t="s">
        <v>206</v>
      </c>
      <c r="D14" s="91">
        <v>2858</v>
      </c>
      <c r="E14" s="91"/>
      <c r="F14" s="91">
        <v>101</v>
      </c>
      <c r="G14" s="91"/>
      <c r="H14" s="179">
        <v>97</v>
      </c>
      <c r="I14" s="91"/>
      <c r="J14" s="179">
        <v>270</v>
      </c>
    </row>
    <row r="15" spans="1:10" ht="21.95" customHeight="1" x14ac:dyDescent="0.2">
      <c r="A15" s="8" t="s">
        <v>244</v>
      </c>
      <c r="D15" s="91">
        <v>-1958</v>
      </c>
      <c r="E15" s="91"/>
      <c r="F15" s="174">
        <v>0</v>
      </c>
      <c r="G15" s="91"/>
      <c r="H15" s="179">
        <v>0</v>
      </c>
      <c r="I15" s="91"/>
      <c r="J15" s="179">
        <v>0</v>
      </c>
    </row>
    <row r="16" spans="1:10" ht="21.95" customHeight="1" x14ac:dyDescent="0.2">
      <c r="A16" s="8" t="s">
        <v>151</v>
      </c>
      <c r="D16" s="174">
        <v>12579</v>
      </c>
      <c r="E16" s="91"/>
      <c r="F16" s="174">
        <v>13605</v>
      </c>
      <c r="G16" s="91"/>
      <c r="H16" s="179">
        <v>2505</v>
      </c>
      <c r="I16" s="91"/>
      <c r="J16" s="179">
        <v>2400</v>
      </c>
    </row>
    <row r="17" spans="1:10" ht="21.95" customHeight="1" x14ac:dyDescent="0.2">
      <c r="A17" s="8" t="s">
        <v>245</v>
      </c>
      <c r="D17" s="174">
        <v>6071</v>
      </c>
      <c r="E17" s="91"/>
      <c r="F17" s="174">
        <v>0</v>
      </c>
      <c r="G17" s="91"/>
      <c r="H17" s="179">
        <v>0</v>
      </c>
      <c r="I17" s="91"/>
      <c r="J17" s="179">
        <v>0</v>
      </c>
    </row>
    <row r="18" spans="1:10" ht="21.95" customHeight="1" x14ac:dyDescent="0.2">
      <c r="A18" s="8" t="s">
        <v>152</v>
      </c>
      <c r="D18" s="174">
        <v>1381</v>
      </c>
      <c r="E18" s="91"/>
      <c r="F18" s="174">
        <v>0</v>
      </c>
      <c r="G18" s="91"/>
      <c r="H18" s="179">
        <v>0</v>
      </c>
      <c r="I18" s="91"/>
      <c r="J18" s="179">
        <v>0</v>
      </c>
    </row>
    <row r="19" spans="1:10" ht="21.95" customHeight="1" x14ac:dyDescent="0.2">
      <c r="A19" s="8" t="s">
        <v>153</v>
      </c>
      <c r="D19" s="174">
        <v>65</v>
      </c>
      <c r="E19" s="91"/>
      <c r="F19" s="174">
        <v>65</v>
      </c>
      <c r="G19" s="91"/>
      <c r="H19" s="179">
        <v>65</v>
      </c>
      <c r="I19" s="91"/>
      <c r="J19" s="179">
        <v>65</v>
      </c>
    </row>
    <row r="20" spans="1:10" ht="21.95" customHeight="1" x14ac:dyDescent="0.2">
      <c r="A20" s="8" t="s">
        <v>246</v>
      </c>
      <c r="D20" s="91">
        <v>3057</v>
      </c>
      <c r="E20" s="91"/>
      <c r="F20" s="91">
        <v>1105</v>
      </c>
      <c r="G20" s="91"/>
      <c r="H20" s="91">
        <v>2628</v>
      </c>
      <c r="I20" s="91"/>
      <c r="J20" s="91">
        <v>814</v>
      </c>
    </row>
    <row r="21" spans="1:10" ht="21.95" customHeight="1" x14ac:dyDescent="0.2">
      <c r="A21" s="8" t="s">
        <v>247</v>
      </c>
      <c r="D21" s="91">
        <v>-11151</v>
      </c>
      <c r="E21" s="91"/>
      <c r="F21" s="179">
        <v>0</v>
      </c>
      <c r="G21" s="91"/>
      <c r="H21" s="179">
        <v>0</v>
      </c>
      <c r="I21" s="91"/>
      <c r="J21" s="179">
        <v>0</v>
      </c>
    </row>
    <row r="22" spans="1:10" ht="21.95" customHeight="1" x14ac:dyDescent="0.2">
      <c r="A22" s="102" t="s">
        <v>248</v>
      </c>
      <c r="D22" s="91">
        <v>-333</v>
      </c>
      <c r="E22" s="91"/>
      <c r="F22" s="91">
        <v>-306</v>
      </c>
      <c r="G22" s="91"/>
      <c r="H22" s="179">
        <v>0</v>
      </c>
      <c r="I22" s="91"/>
      <c r="J22" s="179">
        <v>0</v>
      </c>
    </row>
    <row r="23" spans="1:10" ht="21.95" customHeight="1" x14ac:dyDescent="0.2">
      <c r="A23" s="8" t="s">
        <v>154</v>
      </c>
      <c r="D23" s="91">
        <v>211</v>
      </c>
      <c r="E23" s="91"/>
      <c r="F23" s="91">
        <v>-493</v>
      </c>
      <c r="G23" s="91"/>
      <c r="H23" s="179">
        <v>-82</v>
      </c>
      <c r="I23" s="91"/>
      <c r="J23" s="179">
        <v>-659</v>
      </c>
    </row>
    <row r="24" spans="1:10" ht="21.95" customHeight="1" x14ac:dyDescent="0.2">
      <c r="A24" s="8" t="s">
        <v>155</v>
      </c>
      <c r="D24" s="179">
        <v>0</v>
      </c>
      <c r="E24" s="91"/>
      <c r="F24" s="179">
        <v>0</v>
      </c>
      <c r="G24" s="91"/>
      <c r="H24" s="179">
        <v>-1414</v>
      </c>
      <c r="I24" s="91"/>
      <c r="J24" s="179">
        <v>0</v>
      </c>
    </row>
    <row r="25" spans="1:10" ht="21.95" customHeight="1" x14ac:dyDescent="0.2">
      <c r="A25" s="102" t="s">
        <v>156</v>
      </c>
      <c r="D25" s="179">
        <v>-726</v>
      </c>
      <c r="E25" s="91"/>
      <c r="F25" s="179">
        <v>-458</v>
      </c>
      <c r="G25" s="91"/>
      <c r="H25" s="91">
        <v>-1272</v>
      </c>
      <c r="I25" s="91"/>
      <c r="J25" s="91">
        <v>-1561</v>
      </c>
    </row>
    <row r="26" spans="1:10" ht="21.95" customHeight="1" x14ac:dyDescent="0.2">
      <c r="A26" s="102" t="s">
        <v>249</v>
      </c>
      <c r="D26" s="180">
        <v>5604</v>
      </c>
      <c r="E26" s="91"/>
      <c r="F26" s="180">
        <v>6540</v>
      </c>
      <c r="G26" s="91"/>
      <c r="H26" s="180">
        <v>3539</v>
      </c>
      <c r="I26" s="91"/>
      <c r="J26" s="180">
        <v>3817</v>
      </c>
    </row>
    <row r="27" spans="1:10" ht="21.95" customHeight="1" x14ac:dyDescent="0.2">
      <c r="A27" s="102" t="s">
        <v>157</v>
      </c>
      <c r="D27" s="91"/>
      <c r="E27" s="91"/>
      <c r="F27" s="91"/>
      <c r="G27" s="91"/>
      <c r="H27" s="91"/>
      <c r="I27" s="91"/>
      <c r="J27" s="91"/>
    </row>
    <row r="28" spans="1:10" ht="21.95" customHeight="1" x14ac:dyDescent="0.2">
      <c r="A28" s="8" t="s">
        <v>158</v>
      </c>
      <c r="D28" s="91">
        <f>SUM(D9:D26)</f>
        <v>20733</v>
      </c>
      <c r="E28" s="91"/>
      <c r="F28" s="91">
        <f>SUM(F9:F26)</f>
        <v>17739</v>
      </c>
      <c r="G28" s="91"/>
      <c r="H28" s="91">
        <f>SUM(H9:H26)</f>
        <v>7433</v>
      </c>
      <c r="I28" s="91"/>
      <c r="J28" s="91">
        <f>SUM(J9:J26)</f>
        <v>4648</v>
      </c>
    </row>
    <row r="29" spans="1:10" ht="21.95" customHeight="1" x14ac:dyDescent="0.2">
      <c r="A29" s="8" t="s">
        <v>159</v>
      </c>
      <c r="D29" s="91"/>
      <c r="E29" s="91"/>
      <c r="F29" s="91"/>
      <c r="G29" s="91"/>
      <c r="H29" s="91"/>
      <c r="I29" s="91"/>
      <c r="J29" s="91"/>
    </row>
    <row r="30" spans="1:10" ht="21.95" customHeight="1" x14ac:dyDescent="0.2">
      <c r="A30" s="8" t="s">
        <v>160</v>
      </c>
      <c r="D30" s="91">
        <v>-17826</v>
      </c>
      <c r="E30" s="91"/>
      <c r="F30" s="91">
        <v>-5081</v>
      </c>
      <c r="G30" s="91"/>
      <c r="H30" s="91">
        <v>-4637</v>
      </c>
      <c r="I30" s="91"/>
      <c r="J30" s="91">
        <v>-2304</v>
      </c>
    </row>
    <row r="31" spans="1:10" ht="21.95" customHeight="1" x14ac:dyDescent="0.2">
      <c r="A31" s="8" t="s">
        <v>161</v>
      </c>
      <c r="D31" s="91">
        <v>-55376</v>
      </c>
      <c r="E31" s="91"/>
      <c r="F31" s="91">
        <v>-7837</v>
      </c>
      <c r="G31" s="91"/>
      <c r="H31" s="91">
        <v>-20649</v>
      </c>
      <c r="I31" s="91"/>
      <c r="J31" s="91">
        <v>5827</v>
      </c>
    </row>
    <row r="32" spans="1:10" ht="21.95" customHeight="1" x14ac:dyDescent="0.2">
      <c r="A32" s="8" t="s">
        <v>162</v>
      </c>
      <c r="D32" s="91">
        <v>-860</v>
      </c>
      <c r="E32" s="91"/>
      <c r="F32" s="91">
        <v>-1779</v>
      </c>
      <c r="G32" s="91"/>
      <c r="H32" s="179">
        <v>0</v>
      </c>
      <c r="I32" s="91"/>
      <c r="J32" s="179">
        <v>0</v>
      </c>
    </row>
    <row r="33" spans="1:10" ht="21.95" customHeight="1" x14ac:dyDescent="0.2">
      <c r="A33" s="8" t="s">
        <v>163</v>
      </c>
      <c r="D33" s="91">
        <v>-1464</v>
      </c>
      <c r="E33" s="91"/>
      <c r="F33" s="91">
        <v>-2529</v>
      </c>
      <c r="G33" s="91"/>
      <c r="H33" s="91">
        <v>-850</v>
      </c>
      <c r="I33" s="91"/>
      <c r="J33" s="91">
        <v>-493</v>
      </c>
    </row>
    <row r="34" spans="1:10" ht="21.95" customHeight="1" x14ac:dyDescent="0.2">
      <c r="A34" s="8" t="s">
        <v>164</v>
      </c>
      <c r="D34" s="91">
        <v>971</v>
      </c>
      <c r="E34" s="91"/>
      <c r="F34" s="91">
        <v>401</v>
      </c>
      <c r="G34" s="91"/>
      <c r="H34" s="179">
        <v>-40</v>
      </c>
      <c r="I34" s="91"/>
      <c r="J34" s="179">
        <v>-119</v>
      </c>
    </row>
    <row r="35" spans="1:10" ht="21.95" customHeight="1" x14ac:dyDescent="0.2">
      <c r="A35" s="127" t="s">
        <v>165</v>
      </c>
      <c r="D35" s="91"/>
      <c r="E35" s="91"/>
      <c r="F35" s="91"/>
      <c r="G35" s="91"/>
      <c r="H35" s="91"/>
      <c r="I35" s="91"/>
      <c r="J35" s="91"/>
    </row>
    <row r="36" spans="1:10" ht="21.95" customHeight="1" x14ac:dyDescent="0.2">
      <c r="A36" s="8" t="s">
        <v>166</v>
      </c>
      <c r="D36" s="91">
        <v>16994</v>
      </c>
      <c r="E36" s="91"/>
      <c r="F36" s="91">
        <v>1638</v>
      </c>
      <c r="G36" s="91"/>
      <c r="H36" s="91">
        <v>-667</v>
      </c>
      <c r="I36" s="91"/>
      <c r="J36" s="91">
        <v>-691</v>
      </c>
    </row>
    <row r="37" spans="1:10" ht="21.95" customHeight="1" x14ac:dyDescent="0.2">
      <c r="A37" s="8" t="s">
        <v>167</v>
      </c>
      <c r="D37" s="87">
        <v>35578</v>
      </c>
      <c r="E37" s="87"/>
      <c r="F37" s="87">
        <v>-787</v>
      </c>
      <c r="G37" s="87"/>
      <c r="H37" s="87">
        <v>18224</v>
      </c>
      <c r="I37" s="87"/>
      <c r="J37" s="87">
        <v>-3390</v>
      </c>
    </row>
    <row r="38" spans="1:10" ht="21.95" customHeight="1" x14ac:dyDescent="0.2">
      <c r="A38" s="8" t="s">
        <v>168</v>
      </c>
      <c r="D38" s="87">
        <v>2661</v>
      </c>
      <c r="E38" s="87"/>
      <c r="F38" s="87">
        <v>-1983</v>
      </c>
      <c r="G38" s="87"/>
      <c r="H38" s="87">
        <v>-763</v>
      </c>
      <c r="I38" s="87"/>
      <c r="J38" s="87">
        <v>-1854</v>
      </c>
    </row>
    <row r="39" spans="1:10" ht="21.95" customHeight="1" x14ac:dyDescent="0.2">
      <c r="A39" s="8" t="s">
        <v>169</v>
      </c>
      <c r="D39" s="180">
        <v>-346</v>
      </c>
      <c r="E39" s="91"/>
      <c r="F39" s="180">
        <v>980</v>
      </c>
      <c r="G39" s="91"/>
      <c r="H39" s="180">
        <v>-191</v>
      </c>
      <c r="I39" s="91"/>
      <c r="J39" s="180">
        <v>-94</v>
      </c>
    </row>
    <row r="40" spans="1:10" ht="21.95" customHeight="1" x14ac:dyDescent="0.2">
      <c r="A40" s="8" t="s">
        <v>226</v>
      </c>
      <c r="D40" s="91">
        <f>SUM(D27:D39)</f>
        <v>1065</v>
      </c>
      <c r="E40" s="91"/>
      <c r="F40" s="91">
        <f>SUM(F27:F39)</f>
        <v>762</v>
      </c>
      <c r="G40" s="91"/>
      <c r="H40" s="91">
        <f>SUM(H27:H39)</f>
        <v>-2140</v>
      </c>
      <c r="I40" s="91"/>
      <c r="J40" s="91">
        <f>SUM(J27:J39)</f>
        <v>1530</v>
      </c>
    </row>
    <row r="41" spans="1:10" ht="21.95" customHeight="1" x14ac:dyDescent="0.2">
      <c r="A41" s="8" t="s">
        <v>170</v>
      </c>
      <c r="D41" s="91">
        <v>373</v>
      </c>
      <c r="E41" s="91"/>
      <c r="F41" s="91">
        <v>664</v>
      </c>
      <c r="G41" s="91"/>
      <c r="H41" s="91">
        <v>27</v>
      </c>
      <c r="I41" s="91"/>
      <c r="J41" s="91">
        <v>585</v>
      </c>
    </row>
    <row r="42" spans="1:10" ht="21.95" customHeight="1" x14ac:dyDescent="0.2">
      <c r="A42" s="8" t="s">
        <v>171</v>
      </c>
      <c r="D42" s="179">
        <v>1993</v>
      </c>
      <c r="E42" s="91"/>
      <c r="F42" s="179">
        <v>0</v>
      </c>
      <c r="G42" s="91"/>
      <c r="H42" s="179">
        <v>0</v>
      </c>
      <c r="I42" s="91"/>
      <c r="J42" s="179">
        <v>0</v>
      </c>
    </row>
    <row r="43" spans="1:10" ht="21.95" customHeight="1" x14ac:dyDescent="0.2">
      <c r="A43" s="8" t="s">
        <v>172</v>
      </c>
      <c r="D43" s="91">
        <v>-3504</v>
      </c>
      <c r="E43" s="91"/>
      <c r="F43" s="91">
        <v>-2676</v>
      </c>
      <c r="G43" s="91"/>
      <c r="H43" s="91">
        <v>-3357</v>
      </c>
      <c r="I43" s="91"/>
      <c r="J43" s="91">
        <v>-3439</v>
      </c>
    </row>
    <row r="44" spans="1:10" ht="21.95" customHeight="1" x14ac:dyDescent="0.2">
      <c r="A44" s="10" t="s">
        <v>227</v>
      </c>
      <c r="D44" s="176">
        <f>SUM(D40:D43)</f>
        <v>-73</v>
      </c>
      <c r="E44" s="91"/>
      <c r="F44" s="176">
        <f>SUM(F40:F43)</f>
        <v>-1250</v>
      </c>
      <c r="G44" s="91"/>
      <c r="H44" s="176">
        <f>SUM(H40:H43)</f>
        <v>-5470</v>
      </c>
      <c r="I44" s="91"/>
      <c r="J44" s="176">
        <f>SUM(J40:J43)</f>
        <v>-1324</v>
      </c>
    </row>
    <row r="45" spans="1:10" ht="21.95" customHeight="1" x14ac:dyDescent="0.2">
      <c r="A45" s="10"/>
      <c r="D45" s="92"/>
      <c r="F45" s="92"/>
      <c r="H45" s="92"/>
      <c r="J45" s="92"/>
    </row>
    <row r="46" spans="1:10" ht="21.95" customHeight="1" x14ac:dyDescent="0.2">
      <c r="A46" s="8" t="s">
        <v>34</v>
      </c>
    </row>
    <row r="47" spans="1:10" s="102" customFormat="1" ht="21.95" customHeight="1" x14ac:dyDescent="0.2">
      <c r="A47" s="194"/>
      <c r="E47" s="203"/>
      <c r="F47" s="203"/>
      <c r="G47" s="203"/>
      <c r="H47" s="203"/>
      <c r="I47" s="203"/>
      <c r="J47" s="203"/>
    </row>
    <row r="48" spans="1:10" ht="21.95" customHeight="1" x14ac:dyDescent="0.2">
      <c r="A48" s="93"/>
      <c r="B48" s="93"/>
      <c r="C48" s="94"/>
      <c r="D48" s="94"/>
      <c r="E48" s="94"/>
      <c r="F48" s="94"/>
      <c r="G48" s="94"/>
      <c r="H48" s="9"/>
      <c r="I48" s="94"/>
      <c r="J48" s="9" t="s">
        <v>73</v>
      </c>
    </row>
    <row r="49" spans="1:10" ht="21.95" customHeight="1" x14ac:dyDescent="0.2">
      <c r="A49" s="5" t="s">
        <v>0</v>
      </c>
      <c r="B49" s="93"/>
      <c r="C49" s="94"/>
      <c r="D49" s="94"/>
      <c r="E49" s="94"/>
      <c r="F49" s="94"/>
      <c r="G49" s="94"/>
      <c r="H49" s="94"/>
      <c r="I49" s="94"/>
      <c r="J49" s="94"/>
    </row>
    <row r="50" spans="1:10" ht="21.95" customHeight="1" x14ac:dyDescent="0.2">
      <c r="A50" s="5" t="s">
        <v>173</v>
      </c>
      <c r="B50" s="93"/>
      <c r="C50" s="94"/>
      <c r="D50" s="94"/>
      <c r="E50" s="94"/>
      <c r="F50" s="94"/>
      <c r="G50" s="94"/>
      <c r="H50" s="94"/>
      <c r="I50" s="94"/>
      <c r="J50" s="94"/>
    </row>
    <row r="51" spans="1:10" ht="21.95" customHeight="1" x14ac:dyDescent="0.2">
      <c r="A51" s="5" t="s">
        <v>75</v>
      </c>
      <c r="B51" s="93"/>
      <c r="C51" s="94"/>
      <c r="D51" s="94"/>
      <c r="E51" s="94"/>
      <c r="F51" s="94"/>
      <c r="G51" s="94"/>
      <c r="H51" s="94"/>
      <c r="I51" s="94"/>
      <c r="J51" s="94"/>
    </row>
    <row r="52" spans="1:10" ht="21.95" customHeight="1" x14ac:dyDescent="0.2">
      <c r="A52" s="5"/>
      <c r="B52" s="6"/>
      <c r="J52" s="9" t="s">
        <v>3</v>
      </c>
    </row>
    <row r="53" spans="1:10" s="10" customFormat="1" ht="21.95" customHeight="1" x14ac:dyDescent="0.2">
      <c r="B53" s="92"/>
      <c r="C53" s="12"/>
      <c r="D53" s="202" t="s">
        <v>4</v>
      </c>
      <c r="E53" s="202"/>
      <c r="F53" s="202"/>
      <c r="G53" s="12"/>
      <c r="H53" s="202" t="s">
        <v>5</v>
      </c>
      <c r="I53" s="202"/>
      <c r="J53" s="202"/>
    </row>
    <row r="54" spans="1:10" s="16" customFormat="1" ht="21.95" customHeight="1" x14ac:dyDescent="0.2">
      <c r="A54" s="8"/>
      <c r="B54" s="14" t="s">
        <v>6</v>
      </c>
      <c r="C54" s="7"/>
      <c r="D54" s="173" t="s">
        <v>111</v>
      </c>
      <c r="E54" s="15"/>
      <c r="F54" s="173" t="s">
        <v>112</v>
      </c>
      <c r="G54" s="7"/>
      <c r="H54" s="173" t="s">
        <v>111</v>
      </c>
      <c r="I54" s="15"/>
      <c r="J54" s="173" t="s">
        <v>112</v>
      </c>
    </row>
    <row r="55" spans="1:10" ht="21.95" customHeight="1" x14ac:dyDescent="0.2">
      <c r="A55" s="10" t="s">
        <v>174</v>
      </c>
    </row>
    <row r="56" spans="1:10" ht="21.95" customHeight="1" x14ac:dyDescent="0.2">
      <c r="A56" s="8" t="s">
        <v>207</v>
      </c>
      <c r="D56" s="174">
        <v>-4230</v>
      </c>
      <c r="E56" s="91"/>
      <c r="F56" s="174">
        <v>-2526</v>
      </c>
      <c r="G56" s="91"/>
      <c r="H56" s="174">
        <v>-225</v>
      </c>
      <c r="I56" s="91"/>
      <c r="J56" s="174">
        <v>-159</v>
      </c>
    </row>
    <row r="57" spans="1:10" ht="21.95" customHeight="1" x14ac:dyDescent="0.2">
      <c r="A57" s="8" t="s">
        <v>175</v>
      </c>
      <c r="D57" s="174">
        <v>791</v>
      </c>
      <c r="E57" s="91"/>
      <c r="F57" s="174">
        <v>1959</v>
      </c>
      <c r="G57" s="91"/>
      <c r="H57" s="174">
        <v>2705</v>
      </c>
      <c r="I57" s="91"/>
      <c r="J57" s="174">
        <v>340</v>
      </c>
    </row>
    <row r="58" spans="1:10" ht="21.95" customHeight="1" x14ac:dyDescent="0.2">
      <c r="A58" s="8" t="s">
        <v>208</v>
      </c>
      <c r="D58" s="91">
        <v>-1502</v>
      </c>
      <c r="E58" s="91"/>
      <c r="F58" s="91">
        <v>-727</v>
      </c>
      <c r="G58" s="91"/>
      <c r="H58" s="174">
        <v>-780</v>
      </c>
      <c r="I58" s="91"/>
      <c r="J58" s="174">
        <v>-321</v>
      </c>
    </row>
    <row r="59" spans="1:10" ht="21.95" customHeight="1" x14ac:dyDescent="0.2">
      <c r="A59" s="8" t="s">
        <v>209</v>
      </c>
      <c r="D59" s="174">
        <v>0</v>
      </c>
      <c r="E59" s="91"/>
      <c r="F59" s="174">
        <v>0</v>
      </c>
      <c r="G59" s="91"/>
      <c r="H59" s="174">
        <v>0</v>
      </c>
      <c r="I59" s="91"/>
      <c r="J59" s="174">
        <v>-5010</v>
      </c>
    </row>
    <row r="60" spans="1:10" ht="21.95" customHeight="1" x14ac:dyDescent="0.2">
      <c r="A60" s="8" t="s">
        <v>176</v>
      </c>
      <c r="B60" s="175"/>
      <c r="D60" s="174">
        <v>0</v>
      </c>
      <c r="E60" s="91"/>
      <c r="F60" s="174">
        <v>2550</v>
      </c>
      <c r="G60" s="91"/>
      <c r="H60" s="174">
        <v>0</v>
      </c>
      <c r="I60" s="91"/>
      <c r="J60" s="174">
        <v>0</v>
      </c>
    </row>
    <row r="61" spans="1:10" ht="21.95" customHeight="1" x14ac:dyDescent="0.2">
      <c r="A61" s="8" t="s">
        <v>213</v>
      </c>
      <c r="D61" s="174">
        <v>0</v>
      </c>
      <c r="E61" s="91"/>
      <c r="F61" s="174">
        <v>0</v>
      </c>
      <c r="G61" s="91"/>
      <c r="H61" s="174">
        <v>0</v>
      </c>
      <c r="I61" s="91"/>
      <c r="J61" s="174">
        <v>539</v>
      </c>
    </row>
    <row r="62" spans="1:10" ht="21.95" customHeight="1" x14ac:dyDescent="0.2">
      <c r="A62" s="8" t="s">
        <v>214</v>
      </c>
      <c r="D62" s="174">
        <v>0</v>
      </c>
      <c r="E62" s="91"/>
      <c r="F62" s="174">
        <v>0</v>
      </c>
      <c r="G62" s="91"/>
      <c r="H62" s="174">
        <v>-3187</v>
      </c>
      <c r="I62" s="91"/>
      <c r="J62" s="174">
        <v>0</v>
      </c>
    </row>
    <row r="63" spans="1:10" ht="21.95" customHeight="1" x14ac:dyDescent="0.2">
      <c r="A63" s="181" t="s">
        <v>250</v>
      </c>
      <c r="D63" s="174"/>
      <c r="E63" s="91"/>
      <c r="F63" s="174"/>
      <c r="G63" s="91"/>
      <c r="H63" s="174"/>
      <c r="I63" s="91"/>
      <c r="J63" s="174"/>
    </row>
    <row r="64" spans="1:10" ht="21.95" customHeight="1" x14ac:dyDescent="0.2">
      <c r="A64" s="181" t="s">
        <v>215</v>
      </c>
      <c r="B64" s="178">
        <v>1.3</v>
      </c>
      <c r="D64" s="174">
        <v>-2158</v>
      </c>
      <c r="E64" s="91"/>
      <c r="F64" s="174">
        <v>0</v>
      </c>
      <c r="G64" s="91"/>
      <c r="H64" s="174">
        <v>0</v>
      </c>
      <c r="I64" s="91"/>
      <c r="J64" s="174">
        <v>0</v>
      </c>
    </row>
    <row r="65" spans="1:10" ht="21.95" customHeight="1" x14ac:dyDescent="0.2">
      <c r="A65" s="8" t="s">
        <v>216</v>
      </c>
      <c r="D65" s="174">
        <v>0</v>
      </c>
      <c r="E65" s="91"/>
      <c r="F65" s="174">
        <v>0</v>
      </c>
      <c r="G65" s="91"/>
      <c r="H65" s="174">
        <v>940</v>
      </c>
      <c r="I65" s="91"/>
      <c r="J65" s="174">
        <v>652</v>
      </c>
    </row>
    <row r="66" spans="1:10" ht="21.95" customHeight="1" x14ac:dyDescent="0.2">
      <c r="A66" s="8" t="s">
        <v>177</v>
      </c>
      <c r="D66" s="174">
        <v>1414</v>
      </c>
      <c r="E66" s="91"/>
      <c r="F66" s="174">
        <v>0</v>
      </c>
      <c r="G66" s="91"/>
      <c r="H66" s="174">
        <v>1414</v>
      </c>
      <c r="I66" s="91"/>
      <c r="J66" s="174">
        <v>0</v>
      </c>
    </row>
    <row r="67" spans="1:10" ht="21.95" customHeight="1" x14ac:dyDescent="0.2">
      <c r="A67" s="8" t="s">
        <v>210</v>
      </c>
      <c r="D67" s="91">
        <v>3667</v>
      </c>
      <c r="E67" s="91"/>
      <c r="F67" s="91">
        <v>-343</v>
      </c>
      <c r="G67" s="91"/>
      <c r="H67" s="91">
        <v>3233</v>
      </c>
      <c r="I67" s="91"/>
      <c r="J67" s="91">
        <v>-97</v>
      </c>
    </row>
    <row r="68" spans="1:10" ht="21.95" customHeight="1" x14ac:dyDescent="0.2">
      <c r="A68" s="10" t="s">
        <v>178</v>
      </c>
      <c r="D68" s="176">
        <f>SUM(D56:D67)</f>
        <v>-2018</v>
      </c>
      <c r="E68" s="91"/>
      <c r="F68" s="176">
        <f>SUM(F56:F67)</f>
        <v>913</v>
      </c>
      <c r="G68" s="91"/>
      <c r="H68" s="176">
        <f>SUM(H56:H67)</f>
        <v>4100</v>
      </c>
      <c r="I68" s="91"/>
      <c r="J68" s="176">
        <f>SUM(J56:J67)</f>
        <v>-4056</v>
      </c>
    </row>
    <row r="69" spans="1:10" ht="21.95" customHeight="1" x14ac:dyDescent="0.2">
      <c r="A69" s="10" t="s">
        <v>179</v>
      </c>
      <c r="D69" s="91"/>
      <c r="E69" s="91"/>
      <c r="F69" s="91"/>
      <c r="G69" s="91"/>
      <c r="H69" s="91"/>
      <c r="I69" s="91"/>
      <c r="J69" s="91"/>
    </row>
    <row r="70" spans="1:10" ht="21.95" customHeight="1" x14ac:dyDescent="0.2">
      <c r="A70" s="8" t="s">
        <v>217</v>
      </c>
      <c r="D70" s="174"/>
      <c r="E70" s="91"/>
      <c r="F70" s="174"/>
      <c r="G70" s="87"/>
      <c r="H70" s="174"/>
      <c r="I70" s="87"/>
      <c r="J70" s="174"/>
    </row>
    <row r="71" spans="1:10" ht="21.95" customHeight="1" x14ac:dyDescent="0.2">
      <c r="A71" s="8" t="s">
        <v>211</v>
      </c>
      <c r="D71" s="174">
        <v>36928</v>
      </c>
      <c r="E71" s="91"/>
      <c r="F71" s="174">
        <v>9914</v>
      </c>
      <c r="G71" s="87"/>
      <c r="H71" s="174">
        <v>28283</v>
      </c>
      <c r="I71" s="87"/>
      <c r="J71" s="174">
        <v>8058</v>
      </c>
    </row>
    <row r="72" spans="1:10" ht="21.95" customHeight="1" x14ac:dyDescent="0.2">
      <c r="A72" s="8" t="s">
        <v>180</v>
      </c>
      <c r="D72" s="174">
        <v>1020</v>
      </c>
      <c r="E72" s="91"/>
      <c r="F72" s="174">
        <v>5170</v>
      </c>
      <c r="G72" s="91"/>
      <c r="H72" s="174">
        <v>0</v>
      </c>
      <c r="I72" s="91"/>
      <c r="J72" s="174">
        <v>0</v>
      </c>
    </row>
    <row r="73" spans="1:10" ht="21.95" customHeight="1" x14ac:dyDescent="0.2">
      <c r="A73" s="8" t="s">
        <v>181</v>
      </c>
      <c r="D73" s="91">
        <v>-4659</v>
      </c>
      <c r="E73" s="91"/>
      <c r="F73" s="91">
        <v>-7156</v>
      </c>
      <c r="G73" s="91"/>
      <c r="H73" s="91">
        <v>-3600</v>
      </c>
      <c r="I73" s="91"/>
      <c r="J73" s="91">
        <v>-5000</v>
      </c>
    </row>
    <row r="74" spans="1:10" ht="21.95" customHeight="1" x14ac:dyDescent="0.2">
      <c r="A74" s="8" t="s">
        <v>182</v>
      </c>
      <c r="D74" s="91">
        <v>-6877</v>
      </c>
      <c r="E74" s="91"/>
      <c r="F74" s="91">
        <v>-6789</v>
      </c>
      <c r="G74" s="91"/>
      <c r="H74" s="91">
        <v>-493</v>
      </c>
      <c r="I74" s="91"/>
      <c r="J74" s="91">
        <v>-473</v>
      </c>
    </row>
    <row r="75" spans="1:10" ht="21.95" customHeight="1" x14ac:dyDescent="0.2">
      <c r="A75" s="8" t="s">
        <v>183</v>
      </c>
      <c r="D75" s="174">
        <v>0</v>
      </c>
      <c r="E75" s="91"/>
      <c r="F75" s="91">
        <v>43988</v>
      </c>
      <c r="G75" s="91"/>
      <c r="H75" s="174">
        <v>0</v>
      </c>
      <c r="I75" s="91"/>
      <c r="J75" s="91">
        <v>43988</v>
      </c>
    </row>
    <row r="76" spans="1:10" ht="21.95" customHeight="1" x14ac:dyDescent="0.2">
      <c r="A76" s="8" t="s">
        <v>184</v>
      </c>
      <c r="D76" s="91">
        <v>-3043</v>
      </c>
      <c r="E76" s="91"/>
      <c r="F76" s="174">
        <v>0</v>
      </c>
      <c r="G76" s="91"/>
      <c r="H76" s="91">
        <v>-3043</v>
      </c>
      <c r="I76" s="91"/>
      <c r="J76" s="174">
        <v>0</v>
      </c>
    </row>
    <row r="77" spans="1:10" ht="21.95" customHeight="1" x14ac:dyDescent="0.2">
      <c r="A77" s="8" t="s">
        <v>185</v>
      </c>
      <c r="D77" s="174">
        <v>-5519</v>
      </c>
      <c r="E77" s="91"/>
      <c r="F77" s="174">
        <v>-5158</v>
      </c>
      <c r="G77" s="91"/>
      <c r="H77" s="174">
        <v>-3581</v>
      </c>
      <c r="I77" s="91"/>
      <c r="J77" s="174">
        <v>-3785</v>
      </c>
    </row>
    <row r="78" spans="1:10" ht="21.95" customHeight="1" x14ac:dyDescent="0.2">
      <c r="A78" s="10" t="s">
        <v>228</v>
      </c>
      <c r="D78" s="176">
        <f>SUM(D71:D77)</f>
        <v>17850</v>
      </c>
      <c r="E78" s="91"/>
      <c r="F78" s="176">
        <f>SUM(F71:F77)</f>
        <v>39969</v>
      </c>
      <c r="G78" s="91"/>
      <c r="H78" s="176">
        <f>SUM(H71:H77)</f>
        <v>17566</v>
      </c>
      <c r="I78" s="91"/>
      <c r="J78" s="176">
        <f>SUM(J71:J77)</f>
        <v>42788</v>
      </c>
    </row>
    <row r="79" spans="1:10" ht="21.95" customHeight="1" x14ac:dyDescent="0.2">
      <c r="A79" s="8" t="s">
        <v>229</v>
      </c>
      <c r="D79" s="87">
        <v>-1421</v>
      </c>
      <c r="E79" s="91"/>
      <c r="F79" s="87">
        <v>124</v>
      </c>
      <c r="G79" s="91"/>
      <c r="H79" s="174">
        <v>0</v>
      </c>
      <c r="I79" s="91"/>
      <c r="J79" s="174">
        <v>0</v>
      </c>
    </row>
    <row r="80" spans="1:10" ht="21.95" customHeight="1" x14ac:dyDescent="0.2">
      <c r="A80" s="8" t="s">
        <v>222</v>
      </c>
      <c r="D80" s="87"/>
      <c r="E80" s="91"/>
      <c r="F80" s="87"/>
      <c r="G80" s="91"/>
      <c r="H80" s="87"/>
      <c r="I80" s="91"/>
      <c r="J80" s="87"/>
    </row>
    <row r="81" spans="1:10" ht="21.95" customHeight="1" x14ac:dyDescent="0.2">
      <c r="A81" s="8" t="s">
        <v>223</v>
      </c>
      <c r="D81" s="182">
        <v>-362</v>
      </c>
      <c r="E81" s="91"/>
      <c r="F81" s="182">
        <v>206</v>
      </c>
      <c r="G81" s="91"/>
      <c r="H81" s="182">
        <v>0</v>
      </c>
      <c r="I81" s="91"/>
      <c r="J81" s="182">
        <v>0</v>
      </c>
    </row>
    <row r="82" spans="1:10" ht="21.95" customHeight="1" x14ac:dyDescent="0.2">
      <c r="A82" s="10" t="s">
        <v>218</v>
      </c>
      <c r="D82" s="91">
        <f>SUM(D44,D68,D78,D79:D81)</f>
        <v>13976</v>
      </c>
      <c r="E82" s="91"/>
      <c r="F82" s="91">
        <f>SUM(F44,F68,F78,F79:F81)</f>
        <v>39962</v>
      </c>
      <c r="G82" s="91"/>
      <c r="H82" s="91">
        <f>SUM(H44,H68,H78,H79:H81)</f>
        <v>16196</v>
      </c>
      <c r="I82" s="91"/>
      <c r="J82" s="91">
        <f>SUM(J44,J68,J78,J79:J81)</f>
        <v>37408</v>
      </c>
    </row>
    <row r="83" spans="1:10" ht="21.95" customHeight="1" x14ac:dyDescent="0.2">
      <c r="A83" s="8" t="s">
        <v>186</v>
      </c>
      <c r="B83" s="178"/>
      <c r="D83" s="91">
        <v>34414</v>
      </c>
      <c r="E83" s="91"/>
      <c r="F83" s="91">
        <v>36578</v>
      </c>
      <c r="G83" s="91"/>
      <c r="H83" s="91">
        <v>3669</v>
      </c>
      <c r="I83" s="91"/>
      <c r="J83" s="91">
        <v>17664</v>
      </c>
    </row>
    <row r="84" spans="1:10" ht="21.95" customHeight="1" thickBot="1" x14ac:dyDescent="0.25">
      <c r="A84" s="10" t="s">
        <v>187</v>
      </c>
      <c r="B84" s="178">
        <v>3</v>
      </c>
      <c r="D84" s="177">
        <f>SUM(D82:D83)</f>
        <v>48390</v>
      </c>
      <c r="E84" s="91"/>
      <c r="F84" s="177">
        <f>SUM(F82:F83)</f>
        <v>76540</v>
      </c>
      <c r="G84" s="91"/>
      <c r="H84" s="177">
        <f>SUM(H82:H83)</f>
        <v>19865</v>
      </c>
      <c r="I84" s="91"/>
      <c r="J84" s="177">
        <f>SUM(J82:J83)</f>
        <v>55072</v>
      </c>
    </row>
    <row r="85" spans="1:10" ht="21.95" customHeight="1" thickTop="1" x14ac:dyDescent="0.2">
      <c r="B85" s="178"/>
      <c r="D85" s="91">
        <f>SUM(D84-[2]BS!D11)</f>
        <v>0</v>
      </c>
      <c r="E85" s="91"/>
      <c r="F85" s="91"/>
      <c r="G85" s="91"/>
      <c r="H85" s="91">
        <f>SUM(H84-[2]BS!H11)</f>
        <v>0</v>
      </c>
      <c r="I85" s="91"/>
      <c r="J85" s="91"/>
    </row>
    <row r="86" spans="1:10" ht="21.95" customHeight="1" x14ac:dyDescent="0.2">
      <c r="A86" s="10" t="s">
        <v>188</v>
      </c>
      <c r="D86" s="91"/>
      <c r="E86" s="91"/>
      <c r="F86" s="91"/>
      <c r="G86" s="91"/>
      <c r="H86" s="91"/>
      <c r="I86" s="91"/>
      <c r="J86" s="91"/>
    </row>
    <row r="87" spans="1:10" ht="21.95" customHeight="1" x14ac:dyDescent="0.2">
      <c r="A87" s="8" t="s">
        <v>189</v>
      </c>
      <c r="B87" s="178"/>
      <c r="D87" s="91"/>
      <c r="E87" s="91"/>
      <c r="F87" s="91"/>
      <c r="G87" s="91"/>
      <c r="H87" s="91"/>
      <c r="I87" s="91"/>
      <c r="J87" s="91"/>
    </row>
    <row r="88" spans="1:10" ht="21.95" customHeight="1" x14ac:dyDescent="0.2">
      <c r="A88" s="8" t="s">
        <v>190</v>
      </c>
      <c r="D88" s="8"/>
      <c r="E88" s="8"/>
      <c r="F88" s="8"/>
      <c r="G88" s="8"/>
      <c r="H88" s="8"/>
      <c r="I88" s="8"/>
      <c r="J88" s="8"/>
    </row>
    <row r="89" spans="1:10" ht="21.95" customHeight="1" x14ac:dyDescent="0.2">
      <c r="A89" s="8" t="s">
        <v>251</v>
      </c>
      <c r="D89" s="174">
        <v>0</v>
      </c>
      <c r="E89" s="91"/>
      <c r="F89" s="174">
        <v>7247</v>
      </c>
      <c r="G89" s="91"/>
      <c r="H89" s="174">
        <v>0</v>
      </c>
      <c r="I89" s="91"/>
      <c r="J89" s="174">
        <v>7247</v>
      </c>
    </row>
    <row r="90" spans="1:10" ht="21.95" customHeight="1" x14ac:dyDescent="0.2">
      <c r="A90" s="8" t="s">
        <v>252</v>
      </c>
      <c r="D90" s="174">
        <v>50</v>
      </c>
      <c r="E90" s="91"/>
      <c r="F90" s="174">
        <v>2323</v>
      </c>
      <c r="G90" s="91"/>
      <c r="H90" s="174">
        <v>0</v>
      </c>
      <c r="I90" s="91"/>
      <c r="J90" s="174">
        <v>2323</v>
      </c>
    </row>
    <row r="91" spans="1:10" ht="21.95" customHeight="1" x14ac:dyDescent="0.2">
      <c r="A91" s="8" t="s">
        <v>219</v>
      </c>
      <c r="D91" s="174">
        <v>0</v>
      </c>
      <c r="E91" s="91"/>
      <c r="F91" s="174">
        <v>0</v>
      </c>
      <c r="G91" s="91"/>
      <c r="H91" s="174">
        <v>-2340</v>
      </c>
      <c r="I91" s="91"/>
      <c r="J91" s="174">
        <v>0</v>
      </c>
    </row>
    <row r="92" spans="1:10" ht="21.95" customHeight="1" x14ac:dyDescent="0.2">
      <c r="A92" s="195" t="s">
        <v>191</v>
      </c>
      <c r="D92" s="8"/>
      <c r="E92" s="8"/>
      <c r="F92" s="8"/>
      <c r="G92" s="8"/>
      <c r="H92" s="8"/>
      <c r="I92" s="8"/>
      <c r="J92" s="8"/>
    </row>
    <row r="93" spans="1:10" ht="21.95" customHeight="1" x14ac:dyDescent="0.2">
      <c r="A93" s="195" t="s">
        <v>192</v>
      </c>
      <c r="D93" s="174">
        <v>0</v>
      </c>
      <c r="E93" s="91"/>
      <c r="F93" s="174">
        <v>0</v>
      </c>
      <c r="G93" s="91"/>
      <c r="H93" s="174">
        <v>23570</v>
      </c>
      <c r="I93" s="91"/>
      <c r="J93" s="174">
        <v>0</v>
      </c>
    </row>
    <row r="94" spans="1:10" ht="21.95" customHeight="1" x14ac:dyDescent="0.2">
      <c r="A94" s="195" t="s">
        <v>220</v>
      </c>
      <c r="D94" s="174">
        <v>-6000</v>
      </c>
      <c r="E94" s="91"/>
      <c r="F94" s="174">
        <v>0</v>
      </c>
      <c r="G94" s="91"/>
      <c r="H94" s="174">
        <v>-6000</v>
      </c>
      <c r="I94" s="91"/>
      <c r="J94" s="174">
        <v>0</v>
      </c>
    </row>
    <row r="95" spans="1:10" ht="21.95" customHeight="1" x14ac:dyDescent="0.2">
      <c r="A95" s="195" t="s">
        <v>255</v>
      </c>
      <c r="C95" s="8"/>
      <c r="D95" s="8"/>
      <c r="E95" s="8"/>
      <c r="F95" s="8"/>
      <c r="G95" s="8"/>
      <c r="H95" s="8"/>
      <c r="I95" s="8"/>
      <c r="J95" s="8"/>
    </row>
    <row r="96" spans="1:10" ht="21.95" customHeight="1" x14ac:dyDescent="0.2">
      <c r="A96" s="195" t="s">
        <v>256</v>
      </c>
      <c r="C96" s="8"/>
      <c r="D96" s="174">
        <v>-10619</v>
      </c>
      <c r="E96" s="183"/>
      <c r="F96" s="174">
        <v>0</v>
      </c>
      <c r="G96" s="183"/>
      <c r="H96" s="174">
        <v>0</v>
      </c>
      <c r="I96" s="183"/>
      <c r="J96" s="174">
        <v>0</v>
      </c>
    </row>
    <row r="97" spans="1:10" ht="11.25" customHeight="1" x14ac:dyDescent="0.2">
      <c r="A97" s="195"/>
      <c r="C97" s="8"/>
      <c r="D97" s="174"/>
      <c r="E97" s="183"/>
      <c r="F97" s="174"/>
      <c r="G97" s="183"/>
      <c r="H97" s="174"/>
      <c r="I97" s="183"/>
      <c r="J97" s="174"/>
    </row>
    <row r="98" spans="1:10" ht="21.95" customHeight="1" x14ac:dyDescent="0.2">
      <c r="A98" s="8" t="s">
        <v>34</v>
      </c>
      <c r="D98" s="8"/>
      <c r="F98" s="8"/>
      <c r="G98" s="8"/>
      <c r="H98" s="8"/>
      <c r="I98" s="8"/>
      <c r="J98" s="8"/>
    </row>
    <row r="99" spans="1:10" ht="21.95" customHeight="1" x14ac:dyDescent="0.2">
      <c r="G99" s="8"/>
      <c r="H99" s="121"/>
      <c r="I99" s="8"/>
      <c r="J99" s="121"/>
    </row>
    <row r="100" spans="1:10" ht="21.95" customHeight="1" x14ac:dyDescent="0.2">
      <c r="G100" s="8"/>
      <c r="H100" s="121"/>
      <c r="I100" s="8"/>
      <c r="J100" s="121"/>
    </row>
    <row r="101" spans="1:10" ht="21.95" customHeight="1" x14ac:dyDescent="0.2">
      <c r="G101" s="8"/>
      <c r="H101" s="121"/>
      <c r="I101" s="8"/>
      <c r="J101" s="121"/>
    </row>
    <row r="102" spans="1:10" ht="21.95" customHeight="1" x14ac:dyDescent="0.2">
      <c r="G102" s="8"/>
      <c r="H102" s="121"/>
      <c r="I102" s="8"/>
      <c r="J102" s="121"/>
    </row>
    <row r="103" spans="1:10" ht="21.95" customHeight="1" x14ac:dyDescent="0.2">
      <c r="G103" s="8"/>
      <c r="H103" s="121"/>
      <c r="I103" s="8"/>
      <c r="J103" s="121"/>
    </row>
    <row r="104" spans="1:10" ht="21.95" customHeight="1" x14ac:dyDescent="0.2">
      <c r="G104" s="8"/>
      <c r="H104" s="121"/>
      <c r="I104" s="8"/>
      <c r="J104" s="121"/>
    </row>
    <row r="105" spans="1:10" ht="21.95" customHeight="1" x14ac:dyDescent="0.2">
      <c r="G105" s="8"/>
      <c r="H105" s="121"/>
      <c r="I105" s="8"/>
      <c r="J105" s="121"/>
    </row>
    <row r="106" spans="1:10" ht="21.95" customHeight="1" x14ac:dyDescent="0.2">
      <c r="G106" s="8"/>
      <c r="H106" s="121"/>
      <c r="I106" s="8"/>
      <c r="J106" s="121"/>
    </row>
    <row r="107" spans="1:10" ht="21.95" customHeight="1" x14ac:dyDescent="0.2">
      <c r="G107" s="8"/>
      <c r="H107" s="121"/>
      <c r="I107" s="8"/>
      <c r="J107" s="121"/>
    </row>
    <row r="108" spans="1:10" ht="21.95" customHeight="1" x14ac:dyDescent="0.2">
      <c r="G108" s="8"/>
      <c r="H108" s="121"/>
      <c r="I108" s="8"/>
      <c r="J108" s="121"/>
    </row>
    <row r="109" spans="1:10" ht="21.95" customHeight="1" x14ac:dyDescent="0.2">
      <c r="G109" s="8"/>
      <c r="H109" s="121"/>
      <c r="I109" s="8"/>
      <c r="J109" s="121"/>
    </row>
    <row r="110" spans="1:10" ht="21.95" customHeight="1" x14ac:dyDescent="0.2">
      <c r="G110" s="8"/>
      <c r="H110" s="121"/>
      <c r="I110" s="8"/>
      <c r="J110" s="121"/>
    </row>
    <row r="111" spans="1:10" ht="21.95" customHeight="1" x14ac:dyDescent="0.2">
      <c r="G111" s="8"/>
      <c r="H111" s="121"/>
      <c r="I111" s="8"/>
      <c r="J111" s="121"/>
    </row>
    <row r="112" spans="1:10" ht="21.95" customHeight="1" x14ac:dyDescent="0.2">
      <c r="G112" s="8"/>
      <c r="H112" s="121"/>
      <c r="I112" s="8"/>
      <c r="J112" s="121"/>
    </row>
    <row r="113" spans="1:10" ht="21.95" customHeight="1" x14ac:dyDescent="0.2">
      <c r="G113" s="8"/>
      <c r="H113" s="121"/>
      <c r="I113" s="8"/>
      <c r="J113" s="121"/>
    </row>
    <row r="118" spans="1:10" ht="21.95" customHeight="1" x14ac:dyDescent="0.2">
      <c r="B118" s="141"/>
      <c r="C118" s="141"/>
      <c r="D118" s="141"/>
      <c r="E118" s="141"/>
      <c r="F118" s="141"/>
      <c r="G118" s="141"/>
      <c r="H118" s="141"/>
      <c r="I118" s="141"/>
      <c r="J118" s="141"/>
    </row>
    <row r="122" spans="1:10" ht="21.95" customHeight="1" x14ac:dyDescent="0.2">
      <c r="A122" s="143"/>
    </row>
  </sheetData>
  <mergeCells count="5">
    <mergeCell ref="D6:F6"/>
    <mergeCell ref="H6:J6"/>
    <mergeCell ref="E47:J47"/>
    <mergeCell ref="D53:F53"/>
    <mergeCell ref="H53:J53"/>
  </mergeCells>
  <printOptions gridLinesSet="0"/>
  <pageMargins left="0.77" right="0.19685039370078741" top="0.7" bottom="0.39370078740157483" header="0.19685039370078741" footer="0.19685039370078741"/>
  <pageSetup paperSize="9" scale="70" firstPageNumber="9" fitToWidth="0" fitToHeight="0" orientation="portrait" useFirstPageNumber="1" r:id="rId1"/>
  <headerFooter alignWithMargins="0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96289</vt:lpwstr>
  </property>
  <property fmtid="{D5CDD505-2E9C-101B-9397-08002B2CF9AE}" pid="4" name="OptimizationTime">
    <vt:lpwstr>20190813_1750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Patteera Salub</dc:creator>
  <cp:lastModifiedBy>Kamolwan Theeravetch</cp:lastModifiedBy>
  <cp:lastPrinted>2019-08-13T08:29:11Z</cp:lastPrinted>
  <dcterms:created xsi:type="dcterms:W3CDTF">2019-08-06T13:44:31Z</dcterms:created>
  <dcterms:modified xsi:type="dcterms:W3CDTF">2019-08-13T08:29:12Z</dcterms:modified>
</cp:coreProperties>
</file>