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19\TSI\02 2019 FS\Q2\ENG Q2' 19\"/>
    </mc:Choice>
  </mc:AlternateContent>
  <bookViews>
    <workbookView xWindow="-105" yWindow="-105" windowWidth="19425" windowHeight="10425" tabRatio="857"/>
  </bookViews>
  <sheets>
    <sheet name="BS" sheetId="6" r:id="rId1"/>
    <sheet name="PL1 " sheetId="24" r:id="rId2"/>
    <sheet name="PL2 " sheetId="25" r:id="rId3"/>
    <sheet name="SE1" sheetId="11" r:id="rId4"/>
    <sheet name="SE2" sheetId="7" r:id="rId5"/>
    <sheet name="CF" sheetId="1" r:id="rId6"/>
    <sheet name="Sheet2" sheetId="9" state="hidden" r:id="rId7"/>
  </sheets>
  <definedNames>
    <definedName name="_xlnm.Print_Area" localSheetId="0">BS!$A$1:$F$56</definedName>
    <definedName name="_xlnm.Print_Area" localSheetId="5">CF!$A$1:$G$35</definedName>
    <definedName name="_xlnm.Print_Area" localSheetId="1">'PL1 '!$A$1:$J$35</definedName>
    <definedName name="_xlnm.Print_Area" localSheetId="2">'PL2 '!$A$1:$J$23</definedName>
    <definedName name="_xlnm.Print_Area" localSheetId="3">'SE1'!$A$1:$W$20</definedName>
    <definedName name="_xlnm.Print_Area" localSheetId="4">'SE2'!$A$1:$Y$23</definedName>
    <definedName name="_xlnm.Print_Titles" localSheetId="1">'PL1 '!$1:$7</definedName>
    <definedName name="_xlnm.Print_Titles" localSheetId="2">'PL2 '!$1:$7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9" l="1"/>
  <c r="H4" i="9"/>
  <c r="F6" i="9"/>
  <c r="E6" i="9"/>
  <c r="H6" i="9" l="1"/>
  <c r="I6" i="9" s="1"/>
</calcChain>
</file>

<file path=xl/sharedStrings.xml><?xml version="1.0" encoding="utf-8"?>
<sst xmlns="http://schemas.openxmlformats.org/spreadsheetml/2006/main" count="258" uniqueCount="186">
  <si>
    <t>The Thai Setakij Insurance Public Company Limited</t>
  </si>
  <si>
    <t>Statement of financial position</t>
  </si>
  <si>
    <t>As at 30 June 2019</t>
  </si>
  <si>
    <t>Assets</t>
  </si>
  <si>
    <t>Baht</t>
  </si>
  <si>
    <t>30 June 2019</t>
  </si>
  <si>
    <t>31 December 2018</t>
  </si>
  <si>
    <t xml:space="preserve">(Unaudited </t>
  </si>
  <si>
    <t>(Audited)</t>
  </si>
  <si>
    <t>Note</t>
  </si>
  <si>
    <t xml:space="preserve"> but reviewed)</t>
  </si>
  <si>
    <t>Cash and cash equivalents</t>
  </si>
  <si>
    <t>5, 29</t>
  </si>
  <si>
    <t>Premiums due and uncollected</t>
  </si>
  <si>
    <t>6</t>
  </si>
  <si>
    <t>Accrued investment income</t>
  </si>
  <si>
    <t>Reinsurance assets</t>
  </si>
  <si>
    <t>7, 15</t>
  </si>
  <si>
    <t>Due from reinsurers</t>
  </si>
  <si>
    <t>Investments assets</t>
  </si>
  <si>
    <t xml:space="preserve">   Investments in securities</t>
  </si>
  <si>
    <t>9, 27, 28, 29, 30</t>
  </si>
  <si>
    <t>Property, plant and equipment</t>
  </si>
  <si>
    <t>10</t>
  </si>
  <si>
    <t>Land not used in operations</t>
  </si>
  <si>
    <t>11</t>
  </si>
  <si>
    <t>Claim receivables from counter parties</t>
  </si>
  <si>
    <t>12</t>
  </si>
  <si>
    <t>-</t>
  </si>
  <si>
    <t>Other assets</t>
  </si>
  <si>
    <t>13</t>
  </si>
  <si>
    <t>Total assets</t>
  </si>
  <si>
    <t>Liabilities and equity</t>
  </si>
  <si>
    <t>Liabilities</t>
  </si>
  <si>
    <t>Borrowing from director</t>
  </si>
  <si>
    <t>14</t>
  </si>
  <si>
    <t>Insurance contract liabilities</t>
  </si>
  <si>
    <t>15</t>
  </si>
  <si>
    <t>Due to reinsureres</t>
  </si>
  <si>
    <t>16</t>
  </si>
  <si>
    <t>Accrued commission and brokerage expenses</t>
  </si>
  <si>
    <t>17</t>
  </si>
  <si>
    <t>Deferred tax liabilities</t>
  </si>
  <si>
    <t>18</t>
  </si>
  <si>
    <t xml:space="preserve">Other liabilities </t>
  </si>
  <si>
    <t>Total liabilities</t>
  </si>
  <si>
    <t>Equity</t>
  </si>
  <si>
    <t>Share capital</t>
  </si>
  <si>
    <t>20</t>
  </si>
  <si>
    <t>- Authorised share capital</t>
  </si>
  <si>
    <t xml:space="preserve">       1,326,518,451 ordinary shares of Baht 1 each</t>
  </si>
  <si>
    <t>- Issued and paid-up share capital</t>
  </si>
  <si>
    <t xml:space="preserve">       1,081,754,992 ordinary shares of Baht 1 each</t>
  </si>
  <si>
    <t>Share discount on ordinary shares</t>
  </si>
  <si>
    <t>21</t>
  </si>
  <si>
    <t>Deficits</t>
  </si>
  <si>
    <t>- Appropriated for</t>
  </si>
  <si>
    <t xml:space="preserve">        Legal reserve</t>
  </si>
  <si>
    <t>22</t>
  </si>
  <si>
    <t xml:space="preserve">        General reserve</t>
  </si>
  <si>
    <t>- Deficits</t>
  </si>
  <si>
    <t>Other components of equity - Net</t>
  </si>
  <si>
    <t>9, 10, 18</t>
  </si>
  <si>
    <t>Total equity</t>
  </si>
  <si>
    <t>Total liabilities and equity</t>
  </si>
  <si>
    <t>Statement of comprehensive income</t>
  </si>
  <si>
    <t>For the three-month and six-month periods ended 30 June 2019  (Unaudited but reviewed)</t>
  </si>
  <si>
    <t>For the three-month periods
ended 30 June</t>
  </si>
  <si>
    <t>For the six-month periods
ended 30 June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</si>
  <si>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</si>
  <si>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</si>
  <si>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</si>
  <si>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</si>
  <si>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</si>
  <si>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Fee and brokerage income</t>
  </si>
  <si>
    <t>Net investment income</t>
  </si>
  <si>
    <t>Written off amount due to reinsurer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</si>
  <si>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</si>
  <si>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</si>
  <si>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</si>
  <si>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</si>
  <si>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</si>
  <si>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</si>
  <si>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</si>
  <si>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</si>
  <si>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</si>
  <si>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</si>
  <si>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Loss before income tax</t>
  </si>
  <si>
    <t>Income tax benefits</t>
  </si>
  <si>
    <t>Loss for the period</t>
  </si>
  <si>
    <t>Statement of comprehensive income (Continued)</t>
  </si>
  <si>
    <t>For the three-month periods 
ended 30 June</t>
  </si>
  <si>
    <t>For the six-month periods 
ended 30 June</t>
  </si>
  <si>
    <t xml:space="preserve">Other comprehensive income (loss) </t>
  </si>
  <si>
    <t>Actuarial loss</t>
  </si>
  <si>
    <t>Total comprehensive loss for the period</t>
  </si>
  <si>
    <t>Statement of changes in equity</t>
  </si>
  <si>
    <t>For the six-month period ended 30 June 2019  (Unaudited but reviewed)</t>
  </si>
  <si>
    <t>Other components of equity</t>
  </si>
  <si>
    <t>Tax relating to</t>
  </si>
  <si>
    <t>Surplus</t>
  </si>
  <si>
    <t>components of</t>
  </si>
  <si>
    <t>Share discount</t>
  </si>
  <si>
    <t>Appropriated for</t>
  </si>
  <si>
    <t>on revaluation of</t>
  </si>
  <si>
    <t>Surplus on</t>
  </si>
  <si>
    <t>other</t>
  </si>
  <si>
    <t>Issued and paid-up</t>
  </si>
  <si>
    <t>on ordinary</t>
  </si>
  <si>
    <t>Legal</t>
  </si>
  <si>
    <t>General</t>
  </si>
  <si>
    <t>available-for-sales</t>
  </si>
  <si>
    <t xml:space="preserve"> revaluation of</t>
  </si>
  <si>
    <t>comprehensive</t>
  </si>
  <si>
    <t>share capital</t>
  </si>
  <si>
    <t>shares</t>
  </si>
  <si>
    <t xml:space="preserve"> reserve</t>
  </si>
  <si>
    <t>Deficit</t>
  </si>
  <si>
    <t>investments</t>
  </si>
  <si>
    <t>fixed assets</t>
  </si>
  <si>
    <t>income</t>
  </si>
  <si>
    <t>Net</t>
  </si>
  <si>
    <t>Balance at 1 January 2019</t>
  </si>
  <si>
    <t>Transfer revaluation surplus on fixed assets and</t>
  </si>
  <si>
    <t xml:space="preserve"> relevant income tax to deficit</t>
  </si>
  <si>
    <t>Balance at 30 June 2019</t>
  </si>
  <si>
    <t xml:space="preserve"> </t>
  </si>
  <si>
    <t>For the six-month period ended 30 June 2018  (Unaudited but reviewed)</t>
  </si>
  <si>
    <t xml:space="preserve">Unregistered </t>
  </si>
  <si>
    <t>Balance at 1 January 2018</t>
  </si>
  <si>
    <t>Increase in unregistered share capital</t>
  </si>
  <si>
    <t>Other comprehensive loss for the period</t>
  </si>
  <si>
    <t xml:space="preserve">Transfer revaluation surplus on fixed assets </t>
  </si>
  <si>
    <t xml:space="preserve">   and relevant income tax to deficit</t>
  </si>
  <si>
    <t>Balance at 30 June 2018</t>
  </si>
  <si>
    <t xml:space="preserve">Statement of cash flows </t>
  </si>
  <si>
    <t>Cash flows from operating activities</t>
  </si>
  <si>
    <t xml:space="preserve">Premium received </t>
  </si>
  <si>
    <t xml:space="preserve">Insurance claims </t>
  </si>
  <si>
    <t>Commissions and brokerages</t>
  </si>
  <si>
    <t>Interest income</t>
  </si>
  <si>
    <t>Dividend income</t>
  </si>
  <si>
    <t>Investment in securities</t>
  </si>
  <si>
    <t>Deposits at financial institutions</t>
  </si>
  <si>
    <t>Net cash used in operating activities</t>
  </si>
  <si>
    <t>Cash flows from investing activities</t>
  </si>
  <si>
    <t xml:space="preserve">Purchase of equipment </t>
  </si>
  <si>
    <t>Net cash used in investing activities</t>
  </si>
  <si>
    <t>Cash flows from financing activity</t>
  </si>
  <si>
    <t>Increase in share capital</t>
  </si>
  <si>
    <t>Net cash provided by financing activity</t>
  </si>
  <si>
    <t>Net decrease in cash and cash equivalents</t>
  </si>
  <si>
    <t xml:space="preserve">Cash and cash equivalents at 1 January </t>
  </si>
  <si>
    <t>Cash and cash equivalents at 30 June</t>
  </si>
  <si>
    <t>As at 31.3.18</t>
  </si>
  <si>
    <t>Y2017</t>
  </si>
  <si>
    <t xml:space="preserve">Increase(decrease) </t>
  </si>
  <si>
    <t>UPR- Gross</t>
  </si>
  <si>
    <t>UPR- RI</t>
  </si>
  <si>
    <t>UPR- Net</t>
  </si>
  <si>
    <t>Deferred tax assets</t>
  </si>
  <si>
    <t>Profit for the period</t>
  </si>
  <si>
    <t>Tax relating to components of other comprehensive income</t>
  </si>
  <si>
    <t>Other comprehensive income (loss) for the period - net</t>
  </si>
  <si>
    <t>Surplus on revaluation of fixed assets</t>
  </si>
  <si>
    <t xml:space="preserve">Basic earnings (loss) per share </t>
  </si>
  <si>
    <t>Employee benefit obligations</t>
  </si>
  <si>
    <t>Intangible assets</t>
  </si>
  <si>
    <t>Statement of financial position (Continued)</t>
  </si>
  <si>
    <r>
      <rPr>
        <i/>
        <sz val="14"/>
        <rFont val="Angsana New"/>
        <family val="1"/>
      </rPr>
      <t xml:space="preserve">Add </t>
    </r>
    <r>
      <rPr>
        <sz val="14"/>
        <rFont val="Angsana New"/>
        <family val="1"/>
      </rPr>
      <t xml:space="preserve">unearned premium reserves decrease from </t>
    </r>
  </si>
  <si>
    <t xml:space="preserve">         previous period</t>
  </si>
  <si>
    <t xml:space="preserve">Items that may be reclassfied subsequently </t>
  </si>
  <si>
    <t xml:space="preserve">        to profit or loss</t>
  </si>
  <si>
    <t xml:space="preserve">Items that will not be reclassified subsequently </t>
  </si>
  <si>
    <t>8, 32</t>
  </si>
  <si>
    <t>19, 32</t>
  </si>
  <si>
    <t>Total comprehensive income (loss) for the period</t>
  </si>
  <si>
    <t>Gain (loss) on investment</t>
  </si>
  <si>
    <t>Gain (loss) on revaluation of securities</t>
  </si>
  <si>
    <t>Profit (loss) for the period</t>
  </si>
  <si>
    <t>Gain (loss) on revaluation of available-for-sales investments</t>
  </si>
  <si>
    <t>Earnings (loss) per share</t>
  </si>
  <si>
    <t xml:space="preserve">Received (paid) for reinsurance business </t>
  </si>
  <si>
    <t>Other comprehensive income (loss) for the period</t>
  </si>
  <si>
    <t>Income tax paid</t>
  </si>
  <si>
    <t>Purchase of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</si>
</sst>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.00;[Red]\(#,##0.00\)"/>
    <numFmt numFmtId="169" formatCode="0.0000"/>
    <numFmt numFmtId="170" formatCode="_(* #,##0.000_);_(* \(#,##0.000\);_(* &quot;-&quot;??_);_(@_)"/>
  </numFmts>
  <fonts count="17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3" fontId="4" fillId="0" borderId="1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1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99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37" fontId="6" fillId="0" borderId="0" xfId="2" applyNumberFormat="1" applyFont="1"/>
    <xf numFmtId="0" fontId="6" fillId="0" borderId="0" xfId="0" applyFont="1" applyAlignment="1">
      <alignment horizontal="left"/>
    </xf>
    <xf numFmtId="37" fontId="6" fillId="0" borderId="0" xfId="2" applyNumberFormat="1" applyFont="1" applyAlignment="1">
      <alignment vertical="top"/>
    </xf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 applyAlignment="1">
      <alignment horizontal="center"/>
    </xf>
    <xf numFmtId="168" fontId="9" fillId="2" borderId="0" xfId="0" applyNumberFormat="1" applyFont="1" applyFill="1"/>
    <xf numFmtId="0" fontId="3" fillId="2" borderId="0" xfId="0" applyFont="1" applyFill="1"/>
    <xf numFmtId="43" fontId="3" fillId="2" borderId="0" xfId="2" applyFont="1" applyFill="1"/>
    <xf numFmtId="168" fontId="3" fillId="2" borderId="0" xfId="0" applyNumberFormat="1" applyFont="1" applyFill="1"/>
    <xf numFmtId="164" fontId="3" fillId="2" borderId="5" xfId="0" applyNumberFormat="1" applyFont="1" applyFill="1" applyBorder="1"/>
    <xf numFmtId="168" fontId="3" fillId="2" borderId="5" xfId="0" applyNumberFormat="1" applyFont="1" applyFill="1" applyBorder="1"/>
    <xf numFmtId="168" fontId="0" fillId="2" borderId="0" xfId="0" applyNumberFormat="1" applyFill="1"/>
    <xf numFmtId="0" fontId="3" fillId="2" borderId="0" xfId="0" applyFont="1" applyFill="1" applyAlignment="1">
      <alignment horizontal="center"/>
    </xf>
    <xf numFmtId="40" fontId="5" fillId="0" borderId="0" xfId="5" applyNumberFormat="1" applyFont="1"/>
    <xf numFmtId="40" fontId="5" fillId="0" borderId="0" xfId="5" applyNumberFormat="1" applyFont="1" applyAlignment="1">
      <alignment vertical="center"/>
    </xf>
    <xf numFmtId="40" fontId="6" fillId="0" borderId="0" xfId="0" applyNumberFormat="1" applyFont="1"/>
    <xf numFmtId="167" fontId="6" fillId="0" borderId="0" xfId="2" applyNumberFormat="1" applyFont="1" applyAlignment="1">
      <alignment horizontal="right" wrapText="1"/>
    </xf>
    <xf numFmtId="166" fontId="6" fillId="0" borderId="0" xfId="2" applyNumberFormat="1" applyFont="1" applyAlignment="1">
      <alignment vertical="center" wrapText="1"/>
    </xf>
    <xf numFmtId="166" fontId="6" fillId="0" borderId="0" xfId="0" applyNumberFormat="1" applyFont="1"/>
    <xf numFmtId="166" fontId="6" fillId="0" borderId="2" xfId="2" applyNumberFormat="1" applyFont="1" applyBorder="1" applyAlignment="1">
      <alignment horizontal="right" wrapText="1"/>
    </xf>
    <xf numFmtId="166" fontId="5" fillId="0" borderId="4" xfId="0" applyNumberFormat="1" applyFont="1" applyBorder="1"/>
    <xf numFmtId="0" fontId="5" fillId="0" borderId="0" xfId="3" applyFont="1"/>
    <xf numFmtId="38" fontId="5" fillId="0" borderId="0" xfId="5" applyNumberFormat="1" applyFont="1" applyAlignment="1">
      <alignment vertical="center"/>
    </xf>
    <xf numFmtId="40" fontId="6" fillId="0" borderId="0" xfId="0" applyNumberFormat="1" applyFont="1" applyAlignment="1">
      <alignment vertical="center"/>
    </xf>
    <xf numFmtId="38" fontId="5" fillId="0" borderId="0" xfId="5" applyNumberFormat="1" applyFont="1" applyAlignment="1">
      <alignment horizontal="right" vertical="center"/>
    </xf>
    <xf numFmtId="40" fontId="6" fillId="0" borderId="0" xfId="5" applyNumberFormat="1" applyFont="1" applyAlignment="1">
      <alignment vertical="center"/>
    </xf>
    <xf numFmtId="40" fontId="5" fillId="0" borderId="0" xfId="5" applyNumberFormat="1" applyFont="1" applyAlignment="1">
      <alignment horizontal="center" vertical="center"/>
    </xf>
    <xf numFmtId="40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40" fontId="5" fillId="0" borderId="0" xfId="5" applyNumberFormat="1" applyFont="1" applyAlignment="1">
      <alignment horizontal="left" vertical="center"/>
    </xf>
    <xf numFmtId="38" fontId="6" fillId="0" borderId="0" xfId="5" applyNumberFormat="1" applyFont="1" applyAlignment="1">
      <alignment horizontal="right" vertical="center"/>
    </xf>
    <xf numFmtId="40" fontId="5" fillId="0" borderId="0" xfId="4" applyNumberFormat="1" applyFont="1" applyAlignment="1">
      <alignment vertical="center"/>
    </xf>
    <xf numFmtId="37" fontId="6" fillId="0" borderId="0" xfId="2" quotePrefix="1" applyNumberFormat="1" applyFont="1" applyAlignment="1">
      <alignment vertical="center"/>
    </xf>
    <xf numFmtId="37" fontId="6" fillId="0" borderId="0" xfId="6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horizontal="center" vertical="center"/>
    </xf>
    <xf numFmtId="43" fontId="6" fillId="0" borderId="0" xfId="2" quotePrefix="1" applyFont="1" applyAlignment="1">
      <alignment horizontal="right" vertical="center" wrapText="1"/>
    </xf>
    <xf numFmtId="41" fontId="6" fillId="0" borderId="0" xfId="6" applyNumberFormat="1" applyFont="1" applyAlignment="1">
      <alignment horizontal="right" vertical="center" wrapText="1"/>
    </xf>
    <xf numFmtId="37" fontId="6" fillId="0" borderId="0" xfId="2" applyNumberFormat="1" applyFont="1" applyAlignment="1">
      <alignment horizontal="right" vertical="center" wrapText="1"/>
    </xf>
    <xf numFmtId="40" fontId="6" fillId="0" borderId="0" xfId="0" quotePrefix="1" applyNumberFormat="1" applyFont="1" applyAlignment="1">
      <alignment horizontal="center" vertical="center"/>
    </xf>
    <xf numFmtId="43" fontId="6" fillId="0" borderId="0" xfId="2" quotePrefix="1" applyFont="1" applyAlignment="1">
      <alignment vertical="center"/>
    </xf>
    <xf numFmtId="43" fontId="6" fillId="0" borderId="0" xfId="2" applyFont="1" applyAlignment="1">
      <alignment horizontal="center" vertical="center"/>
    </xf>
    <xf numFmtId="43" fontId="6" fillId="0" borderId="0" xfId="2" quotePrefix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1" fontId="12" fillId="0" borderId="0" xfId="6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0" fontId="6" fillId="0" borderId="0" xfId="3" applyFont="1"/>
    <xf numFmtId="40" fontId="6" fillId="0" borderId="0" xfId="5" applyNumberFormat="1" applyFont="1"/>
    <xf numFmtId="167" fontId="6" fillId="0" borderId="0" xfId="2" quotePrefix="1" applyNumberFormat="1" applyFont="1" applyAlignment="1">
      <alignment vertical="center"/>
    </xf>
    <xf numFmtId="37" fontId="6" fillId="0" borderId="2" xfId="6" applyNumberFormat="1" applyFont="1" applyBorder="1"/>
    <xf numFmtId="37" fontId="6" fillId="0" borderId="0" xfId="6" applyNumberFormat="1" applyFont="1"/>
    <xf numFmtId="38" fontId="6" fillId="0" borderId="0" xfId="0" applyNumberFormat="1" applyFont="1" applyAlignment="1">
      <alignment horizontal="center"/>
    </xf>
    <xf numFmtId="43" fontId="6" fillId="0" borderId="0" xfId="2" quotePrefix="1" applyFont="1" applyAlignment="1">
      <alignment horizontal="right" wrapText="1"/>
    </xf>
    <xf numFmtId="43" fontId="6" fillId="0" borderId="2" xfId="2" quotePrefix="1" applyFont="1" applyBorder="1" applyAlignment="1">
      <alignment horizontal="right" wrapText="1"/>
    </xf>
    <xf numFmtId="166" fontId="6" fillId="0" borderId="2" xfId="7" applyNumberFormat="1" applyFont="1" applyBorder="1" applyAlignment="1">
      <alignment horizontal="right" wrapText="1"/>
    </xf>
    <xf numFmtId="37" fontId="6" fillId="0" borderId="2" xfId="6" applyNumberFormat="1" applyFont="1" applyBorder="1" applyAlignment="1">
      <alignment horizontal="right" wrapText="1"/>
    </xf>
    <xf numFmtId="166" fontId="6" fillId="0" borderId="2" xfId="2" quotePrefix="1" applyNumberFormat="1" applyFont="1" applyBorder="1" applyAlignment="1">
      <alignment horizontal="right" wrapText="1"/>
    </xf>
    <xf numFmtId="166" fontId="6" fillId="0" borderId="0" xfId="7" applyNumberFormat="1" applyFont="1"/>
    <xf numFmtId="41" fontId="6" fillId="0" borderId="2" xfId="6" applyNumberFormat="1" applyFont="1" applyBorder="1"/>
    <xf numFmtId="166" fontId="6" fillId="0" borderId="2" xfId="7" applyNumberFormat="1" applyFont="1" applyBorder="1"/>
    <xf numFmtId="166" fontId="6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center" vertical="center"/>
    </xf>
    <xf numFmtId="37" fontId="16" fillId="0" borderId="0" xfId="6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40" fontId="6" fillId="0" borderId="2" xfId="0" applyNumberFormat="1" applyFont="1" applyBorder="1" applyAlignment="1">
      <alignment horizontal="center" vertical="center"/>
    </xf>
    <xf numFmtId="166" fontId="6" fillId="0" borderId="2" xfId="8" applyNumberFormat="1" applyFont="1" applyBorder="1" applyAlignment="1">
      <alignment horizontal="center" vertical="center"/>
    </xf>
    <xf numFmtId="43" fontId="6" fillId="0" borderId="0" xfId="2" applyFont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4" xfId="6" applyNumberFormat="1" applyFont="1" applyBorder="1" applyAlignment="1">
      <alignment horizontal="right" wrapText="1"/>
    </xf>
    <xf numFmtId="166" fontId="5" fillId="0" borderId="4" xfId="6" applyNumberFormat="1" applyFont="1" applyBorder="1"/>
    <xf numFmtId="43" fontId="5" fillId="0" borderId="3" xfId="2" quotePrefix="1" applyFont="1" applyBorder="1" applyAlignment="1">
      <alignment horizontal="right" wrapText="1"/>
    </xf>
    <xf numFmtId="166" fontId="5" fillId="0" borderId="3" xfId="7" applyNumberFormat="1" applyFont="1" applyBorder="1"/>
    <xf numFmtId="43" fontId="5" fillId="0" borderId="0" xfId="2" applyFont="1" applyAlignment="1">
      <alignment vertical="center"/>
    </xf>
    <xf numFmtId="37" fontId="6" fillId="0" borderId="0" xfId="0" applyNumberFormat="1" applyFont="1" applyFill="1" applyAlignment="1">
      <alignment vertical="center" wrapText="1"/>
    </xf>
    <xf numFmtId="43" fontId="6" fillId="0" borderId="0" xfId="2" quotePrefix="1" applyFont="1" applyBorder="1" applyAlignment="1">
      <alignment horizontal="right" wrapText="1"/>
    </xf>
    <xf numFmtId="40" fontId="5" fillId="0" borderId="0" xfId="5" applyNumberFormat="1" applyFont="1" applyBorder="1" applyAlignment="1">
      <alignment vertical="center"/>
    </xf>
    <xf numFmtId="40" fontId="6" fillId="0" borderId="0" xfId="0" applyNumberFormat="1" applyFont="1" applyBorder="1" applyAlignment="1">
      <alignment vertical="center"/>
    </xf>
    <xf numFmtId="37" fontId="6" fillId="0" borderId="0" xfId="6" applyNumberFormat="1" applyFont="1" applyBorder="1" applyAlignment="1">
      <alignment vertical="center"/>
    </xf>
    <xf numFmtId="166" fontId="5" fillId="0" borderId="0" xfId="7" applyNumberFormat="1" applyFont="1" applyBorder="1" applyAlignment="1">
      <alignment horizontal="center" vertical="center"/>
    </xf>
    <xf numFmtId="166" fontId="6" fillId="0" borderId="0" xfId="7" applyNumberFormat="1" applyFont="1" applyBorder="1" applyAlignment="1">
      <alignment horizontal="center" vertical="center"/>
    </xf>
    <xf numFmtId="38" fontId="6" fillId="0" borderId="0" xfId="0" applyNumberFormat="1" applyFont="1" applyBorder="1" applyAlignment="1">
      <alignment vertical="center"/>
    </xf>
    <xf numFmtId="37" fontId="5" fillId="0" borderId="0" xfId="6" applyNumberFormat="1" applyFont="1" applyBorder="1" applyAlignment="1">
      <alignment vertical="center"/>
    </xf>
    <xf numFmtId="37" fontId="5" fillId="0" borderId="0" xfId="6" applyNumberFormat="1" applyFont="1" applyBorder="1" applyAlignment="1">
      <alignment horizontal="right" wrapText="1"/>
    </xf>
    <xf numFmtId="41" fontId="12" fillId="0" borderId="0" xfId="6" applyNumberFormat="1" applyFont="1" applyBorder="1" applyAlignment="1">
      <alignment vertical="center"/>
    </xf>
    <xf numFmtId="41" fontId="6" fillId="0" borderId="0" xfId="6" applyNumberFormat="1" applyFont="1" applyBorder="1" applyAlignment="1">
      <alignment vertical="center"/>
    </xf>
    <xf numFmtId="166" fontId="6" fillId="0" borderId="0" xfId="2" quotePrefix="1" applyNumberFormat="1" applyFont="1" applyAlignment="1">
      <alignment horizontal="right" wrapText="1"/>
    </xf>
    <xf numFmtId="38" fontId="6" fillId="0" borderId="0" xfId="0" applyNumberFormat="1" applyFont="1" applyBorder="1" applyAlignment="1">
      <alignment horizontal="center" vertical="center"/>
    </xf>
    <xf numFmtId="43" fontId="6" fillId="0" borderId="0" xfId="2" quotePrefix="1" applyFont="1" applyBorder="1" applyAlignment="1">
      <alignment horizontal="center" vertical="center"/>
    </xf>
    <xf numFmtId="43" fontId="5" fillId="0" borderId="0" xfId="2" quotePrefix="1" applyFont="1" applyBorder="1" applyAlignment="1">
      <alignment horizontal="right" wrapText="1"/>
    </xf>
    <xf numFmtId="166" fontId="5" fillId="0" borderId="3" xfId="2" quotePrefix="1" applyNumberFormat="1" applyFont="1" applyBorder="1" applyAlignment="1">
      <alignment horizontal="right" wrapText="1"/>
    </xf>
    <xf numFmtId="166" fontId="6" fillId="0" borderId="0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37" fontId="5" fillId="0" borderId="0" xfId="6" applyNumberFormat="1" applyFont="1" applyBorder="1"/>
    <xf numFmtId="43" fontId="6" fillId="0" borderId="0" xfId="2" applyFont="1" applyBorder="1"/>
    <xf numFmtId="40" fontId="5" fillId="0" borderId="0" xfId="5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16" fillId="0" borderId="0" xfId="6" applyNumberFormat="1" applyFont="1" applyFill="1" applyAlignment="1">
      <alignment vertical="center" wrapText="1"/>
    </xf>
    <xf numFmtId="43" fontId="6" fillId="0" borderId="0" xfId="2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7" fontId="15" fillId="0" borderId="3" xfId="6" applyNumberFormat="1" applyFont="1" applyFill="1" applyBorder="1" applyAlignment="1">
      <alignment vertical="center" wrapText="1"/>
    </xf>
    <xf numFmtId="40" fontId="15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 wrapText="1"/>
    </xf>
    <xf numFmtId="49" fontId="16" fillId="0" borderId="0" xfId="5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37" fontId="15" fillId="0" borderId="0" xfId="2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37" fontId="15" fillId="0" borderId="0" xfId="6" applyNumberFormat="1" applyFont="1" applyFill="1" applyAlignment="1">
      <alignment vertical="center" wrapText="1"/>
    </xf>
    <xf numFmtId="37" fontId="15" fillId="0" borderId="6" xfId="2" applyNumberFormat="1" applyFont="1" applyFill="1" applyBorder="1" applyAlignment="1">
      <alignment vertical="center" wrapText="1"/>
    </xf>
    <xf numFmtId="43" fontId="5" fillId="0" borderId="0" xfId="2" applyFont="1" applyFill="1" applyAlignment="1">
      <alignment vertical="center"/>
    </xf>
    <xf numFmtId="0" fontId="5" fillId="0" borderId="0" xfId="4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37" fontId="5" fillId="0" borderId="2" xfId="6" applyNumberFormat="1" applyFont="1" applyBorder="1"/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1" fontId="15" fillId="0" borderId="3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43" fontId="6" fillId="0" borderId="0" xfId="2" applyFont="1" applyAlignment="1">
      <alignment horizontal="left"/>
    </xf>
    <xf numFmtId="43" fontId="6" fillId="0" borderId="0" xfId="2" applyFont="1" applyAlignment="1">
      <alignment vertical="top"/>
    </xf>
    <xf numFmtId="166" fontId="5" fillId="0" borderId="0" xfId="2" applyNumberFormat="1" applyFont="1" applyFill="1" applyAlignment="1">
      <alignment vertical="center" wrapText="1"/>
    </xf>
    <xf numFmtId="0" fontId="5" fillId="0" borderId="0" xfId="3" applyFont="1" applyAlignment="1"/>
    <xf numFmtId="43" fontId="7" fillId="0" borderId="0" xfId="2" applyFont="1" applyFill="1" applyAlignment="1">
      <alignment horizontal="center" vertical="center"/>
    </xf>
    <xf numFmtId="170" fontId="6" fillId="0" borderId="0" xfId="0" applyNumberFormat="1" applyFont="1" applyAlignment="1">
      <alignment horizontal="left"/>
    </xf>
    <xf numFmtId="170" fontId="6" fillId="0" borderId="0" xfId="2" applyNumberFormat="1" applyFont="1" applyAlignment="1">
      <alignment vertical="top"/>
    </xf>
    <xf numFmtId="0" fontId="5" fillId="0" borderId="7" xfId="3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left" vertical="center"/>
    </xf>
    <xf numFmtId="166" fontId="6" fillId="0" borderId="2" xfId="7" applyNumberFormat="1" applyFont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wrapText="1"/>
    </xf>
    <xf numFmtId="166" fontId="6" fillId="0" borderId="0" xfId="2" applyNumberFormat="1" applyFont="1" applyFill="1"/>
    <xf numFmtId="166" fontId="6" fillId="0" borderId="2" xfId="2" applyNumberFormat="1" applyFont="1" applyFill="1" applyBorder="1"/>
    <xf numFmtId="37" fontId="5" fillId="0" borderId="0" xfId="2" applyNumberFormat="1" applyFont="1" applyAlignment="1">
      <alignment vertical="top"/>
    </xf>
    <xf numFmtId="166" fontId="5" fillId="0" borderId="0" xfId="2" quotePrefix="1" applyNumberFormat="1" applyFont="1" applyAlignment="1">
      <alignment horizontal="right" wrapText="1"/>
    </xf>
    <xf numFmtId="40" fontId="6" fillId="0" borderId="0" xfId="0" applyNumberFormat="1" applyFont="1" applyBorder="1" applyAlignment="1">
      <alignment horizontal="center" vertical="center"/>
    </xf>
    <xf numFmtId="37" fontId="6" fillId="0" borderId="0" xfId="2" quotePrefix="1" applyNumberFormat="1" applyFont="1" applyBorder="1" applyAlignment="1">
      <alignment vertical="center"/>
    </xf>
    <xf numFmtId="37" fontId="5" fillId="0" borderId="0" xfId="2" quotePrefix="1" applyNumberFormat="1" applyFont="1" applyBorder="1" applyAlignment="1">
      <alignment vertical="center"/>
    </xf>
    <xf numFmtId="43" fontId="5" fillId="0" borderId="0" xfId="2" applyFont="1" applyBorder="1"/>
    <xf numFmtId="41" fontId="6" fillId="0" borderId="0" xfId="6" applyNumberFormat="1" applyFont="1" applyBorder="1" applyAlignment="1">
      <alignment horizontal="right" vertical="center" wrapText="1"/>
    </xf>
    <xf numFmtId="37" fontId="6" fillId="0" borderId="0" xfId="2" quotePrefix="1" applyNumberFormat="1" applyFont="1" applyBorder="1"/>
    <xf numFmtId="166" fontId="6" fillId="0" borderId="0" xfId="2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5" fillId="0" borderId="4" xfId="6" applyNumberFormat="1" applyFont="1" applyBorder="1" applyAlignment="1">
      <alignment horizontal="right" wrapText="1"/>
    </xf>
    <xf numFmtId="166" fontId="12" fillId="0" borderId="0" xfId="2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37" fontId="6" fillId="0" borderId="0" xfId="2" applyNumberFormat="1" applyFont="1" applyFill="1" applyAlignment="1">
      <alignment horizontal="right" wrapText="1"/>
    </xf>
    <xf numFmtId="37" fontId="6" fillId="0" borderId="2" xfId="2" applyNumberFormat="1" applyFont="1" applyFill="1" applyBorder="1" applyAlignment="1">
      <alignment horizontal="right" wrapText="1"/>
    </xf>
    <xf numFmtId="166" fontId="6" fillId="0" borderId="0" xfId="2" applyNumberFormat="1" applyFont="1" applyFill="1" applyAlignment="1">
      <alignment horizontal="right" wrapText="1"/>
    </xf>
    <xf numFmtId="166" fontId="6" fillId="0" borderId="0" xfId="2" applyNumberFormat="1" applyFont="1" applyBorder="1"/>
    <xf numFmtId="166" fontId="6" fillId="0" borderId="0" xfId="0" applyNumberFormat="1" applyFont="1" applyBorder="1"/>
    <xf numFmtId="0" fontId="5" fillId="0" borderId="0" xfId="0" applyFont="1" applyBorder="1"/>
    <xf numFmtId="37" fontId="6" fillId="0" borderId="0" xfId="2" applyNumberFormat="1" applyFont="1" applyBorder="1"/>
    <xf numFmtId="166" fontId="5" fillId="0" borderId="3" xfId="0" applyNumberFormat="1" applyFont="1" applyBorder="1"/>
    <xf numFmtId="166" fontId="5" fillId="0" borderId="7" xfId="2" quotePrefix="1" applyNumberFormat="1" applyFont="1" applyBorder="1" applyAlignment="1">
      <alignment horizontal="right" wrapText="1"/>
    </xf>
    <xf numFmtId="166" fontId="5" fillId="0" borderId="6" xfId="2" quotePrefix="1" applyNumberFormat="1" applyFont="1" applyBorder="1" applyAlignment="1">
      <alignment horizontal="right" wrapText="1"/>
    </xf>
    <xf numFmtId="166" fontId="6" fillId="0" borderId="0" xfId="2" quotePrefix="1" applyNumberFormat="1" applyFont="1" applyFill="1" applyAlignment="1">
      <alignment horizontal="right" wrapText="1"/>
    </xf>
    <xf numFmtId="170" fontId="6" fillId="0" borderId="4" xfId="2" quotePrefix="1" applyNumberFormat="1" applyFont="1" applyBorder="1" applyAlignment="1">
      <alignment horizontal="right" wrapText="1"/>
    </xf>
    <xf numFmtId="43" fontId="6" fillId="0" borderId="0" xfId="2" applyFont="1" applyBorder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167" fontId="6" fillId="0" borderId="0" xfId="0" applyNumberFormat="1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43" fontId="6" fillId="0" borderId="0" xfId="2" applyFont="1" applyFill="1" applyAlignment="1">
      <alignment horizontal="center" vertical="center"/>
    </xf>
    <xf numFmtId="0" fontId="5" fillId="0" borderId="0" xfId="3" applyFont="1" applyFill="1" applyAlignment="1">
      <alignment horizontal="left"/>
    </xf>
    <xf numFmtId="166" fontId="6" fillId="0" borderId="0" xfId="2" applyNumberFormat="1" applyFont="1" applyFill="1" applyAlignment="1">
      <alignment vertical="center"/>
    </xf>
    <xf numFmtId="0" fontId="5" fillId="0" borderId="0" xfId="3" applyFont="1" applyFill="1"/>
    <xf numFmtId="0" fontId="6" fillId="0" borderId="0" xfId="3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3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7" xfId="3" applyFont="1" applyFill="1" applyBorder="1"/>
    <xf numFmtId="0" fontId="5" fillId="0" borderId="0" xfId="3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7" fontId="6" fillId="0" borderId="0" xfId="2" applyNumberFormat="1" applyFont="1" applyFill="1" applyAlignment="1">
      <alignment horizontal="right" wrapText="1"/>
    </xf>
    <xf numFmtId="167" fontId="6" fillId="0" borderId="2" xfId="2" applyNumberFormat="1" applyFont="1" applyFill="1" applyBorder="1" applyAlignment="1">
      <alignment horizontal="right" wrapText="1"/>
    </xf>
    <xf numFmtId="166" fontId="6" fillId="0" borderId="0" xfId="2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7" fontId="5" fillId="0" borderId="2" xfId="2" applyNumberFormat="1" applyFont="1" applyFill="1" applyBorder="1" applyAlignment="1">
      <alignment horizontal="right" wrapText="1"/>
    </xf>
    <xf numFmtId="169" fontId="6" fillId="0" borderId="0" xfId="0" applyNumberFormat="1" applyFont="1" applyFill="1"/>
    <xf numFmtId="49" fontId="5" fillId="0" borderId="0" xfId="4" applyNumberFormat="1" applyFont="1" applyFill="1"/>
    <xf numFmtId="49" fontId="7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 wrapText="1"/>
    </xf>
    <xf numFmtId="0" fontId="6" fillId="0" borderId="0" xfId="4" applyFont="1" applyFill="1"/>
    <xf numFmtId="166" fontId="6" fillId="0" borderId="0" xfId="2" applyNumberFormat="1" applyFont="1" applyFill="1" applyAlignment="1">
      <alignment wrapText="1"/>
    </xf>
    <xf numFmtId="166" fontId="6" fillId="0" borderId="0" xfId="0" applyNumberFormat="1" applyFont="1" applyFill="1"/>
    <xf numFmtId="0" fontId="6" fillId="0" borderId="0" xfId="0" applyFont="1" applyFill="1" applyAlignment="1">
      <alignment horizontal="justify"/>
    </xf>
    <xf numFmtId="166" fontId="6" fillId="0" borderId="0" xfId="2" applyNumberFormat="1" applyFont="1" applyFill="1" applyAlignment="1">
      <alignment horizontal="justify"/>
    </xf>
    <xf numFmtId="167" fontId="5" fillId="0" borderId="3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horizontal="left"/>
    </xf>
    <xf numFmtId="0" fontId="6" fillId="0" borderId="0" xfId="0" applyFont="1" applyFill="1" applyBorder="1"/>
    <xf numFmtId="166" fontId="5" fillId="0" borderId="7" xfId="2" applyNumberFormat="1" applyFont="1" applyFill="1" applyBorder="1" applyAlignment="1">
      <alignment horizontal="right" wrapText="1"/>
    </xf>
    <xf numFmtId="0" fontId="6" fillId="0" borderId="0" xfId="3" applyFont="1" applyFill="1" applyAlignment="1">
      <alignment horizontal="left" vertical="center"/>
    </xf>
    <xf numFmtId="167" fontId="6" fillId="0" borderId="0" xfId="3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 wrapText="1"/>
    </xf>
    <xf numFmtId="43" fontId="6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6" fillId="0" borderId="2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5" fillId="0" borderId="4" xfId="2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right" vertical="center" wrapText="1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>
      <alignment vertical="center" wrapText="1"/>
    </xf>
    <xf numFmtId="37" fontId="5" fillId="0" borderId="0" xfId="0" applyNumberFormat="1" applyFont="1" applyFill="1" applyAlignment="1">
      <alignment vertical="center"/>
    </xf>
    <xf numFmtId="40" fontId="6" fillId="0" borderId="0" xfId="5" applyNumberFormat="1" applyFont="1" applyFill="1"/>
    <xf numFmtId="40" fontId="6" fillId="0" borderId="0" xfId="5" quotePrefix="1" applyNumberFormat="1" applyFont="1" applyFill="1" applyAlignment="1">
      <alignment vertical="center"/>
    </xf>
    <xf numFmtId="37" fontId="6" fillId="0" borderId="4" xfId="0" applyNumberFormat="1" applyFont="1" applyFill="1" applyBorder="1" applyAlignment="1">
      <alignment vertical="center" wrapText="1"/>
    </xf>
    <xf numFmtId="37" fontId="6" fillId="0" borderId="0" xfId="2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 wrapText="1"/>
    </xf>
    <xf numFmtId="0" fontId="6" fillId="0" borderId="0" xfId="0" quotePrefix="1" applyFont="1" applyFill="1" applyAlignment="1">
      <alignment vertical="center"/>
    </xf>
    <xf numFmtId="40" fontId="6" fillId="0" borderId="0" xfId="0" quotePrefix="1" applyNumberFormat="1" applyFont="1" applyFill="1" applyAlignment="1">
      <alignment vertical="center"/>
    </xf>
    <xf numFmtId="40" fontId="6" fillId="0" borderId="0" xfId="5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 wrapText="1"/>
    </xf>
    <xf numFmtId="38" fontId="6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37" fontId="6" fillId="0" borderId="0" xfId="2" applyNumberFormat="1" applyFont="1" applyFill="1" applyBorder="1"/>
    <xf numFmtId="38" fontId="6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/>
    <xf numFmtId="41" fontId="16" fillId="0" borderId="0" xfId="2" applyNumberFormat="1" applyFont="1" applyFill="1" applyBorder="1" applyAlignment="1">
      <alignment vertical="center" wrapText="1"/>
    </xf>
    <xf numFmtId="167" fontId="5" fillId="0" borderId="0" xfId="2" applyNumberFormat="1" applyFont="1" applyFill="1" applyBorder="1" applyAlignment="1">
      <alignment horizontal="right" wrapText="1"/>
    </xf>
    <xf numFmtId="37" fontId="5" fillId="0" borderId="6" xfId="2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3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166" fontId="6" fillId="0" borderId="2" xfId="7" applyNumberFormat="1" applyFont="1" applyBorder="1" applyAlignment="1">
      <alignment horizontal="center" vertical="center"/>
    </xf>
    <xf numFmtId="166" fontId="6" fillId="0" borderId="3" xfId="7" applyNumberFormat="1" applyFont="1" applyBorder="1" applyAlignment="1">
      <alignment horizontal="center" vertical="center"/>
    </xf>
  </cellXfs>
  <cellStyles count="9">
    <cellStyle name="Change A&amp;ll" xfId="1"/>
    <cellStyle name="Comma" xfId="2" builtinId="3"/>
    <cellStyle name="Comma 12 2" xfId="7"/>
    <cellStyle name="Comma 2" xfId="8"/>
    <cellStyle name="Comma_top311204_cpico" xfId="6"/>
    <cellStyle name="Normal" xfId="0" builtinId="0"/>
    <cellStyle name="Normal 2" xfId="4"/>
    <cellStyle name="Normal_SMK45Q1" xfId="3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9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25" customHeight="1" x14ac:dyDescent="0.45"/>
  <cols>
    <col min="1" max="1" width="52" style="245" customWidth="1"/>
    <col min="2" max="2" width="13.42578125" style="250" customWidth="1"/>
    <col min="3" max="3" width="1.42578125" style="125" customWidth="1"/>
    <col min="4" max="4" width="16.7109375" style="123" customWidth="1"/>
    <col min="5" max="5" width="1.42578125" style="123" customWidth="1"/>
    <col min="6" max="6" width="16.7109375" style="123" customWidth="1"/>
    <col min="7" max="7" width="1.42578125" style="243" customWidth="1"/>
    <col min="8" max="8" width="12.7109375" style="212" customWidth="1"/>
    <col min="9" max="9" width="1.42578125" style="243" customWidth="1"/>
    <col min="10" max="10" width="12.7109375" style="212" customWidth="1"/>
    <col min="11" max="16384" width="9.140625" style="123"/>
  </cols>
  <sheetData>
    <row r="1" spans="1:10" ht="23.25" customHeight="1" x14ac:dyDescent="0.45">
      <c r="A1" s="121" t="s">
        <v>0</v>
      </c>
      <c r="B1" s="122"/>
      <c r="C1" s="122"/>
      <c r="D1" s="122"/>
      <c r="E1" s="122"/>
      <c r="F1" s="122"/>
    </row>
    <row r="2" spans="1:10" ht="23.25" customHeight="1" x14ac:dyDescent="0.45">
      <c r="A2" s="286" t="s">
        <v>1</v>
      </c>
      <c r="B2" s="286"/>
      <c r="C2" s="286"/>
      <c r="D2" s="286"/>
      <c r="E2" s="286"/>
      <c r="F2" s="286"/>
    </row>
    <row r="3" spans="1:10" ht="23.25" customHeight="1" x14ac:dyDescent="0.45">
      <c r="A3" s="244" t="s">
        <v>2</v>
      </c>
      <c r="B3" s="244"/>
      <c r="C3" s="244"/>
      <c r="D3" s="244"/>
      <c r="E3" s="244"/>
      <c r="F3" s="244"/>
    </row>
    <row r="4" spans="1:10" ht="23.25" customHeight="1" x14ac:dyDescent="0.45">
      <c r="B4" s="244"/>
      <c r="C4" s="244"/>
    </row>
    <row r="5" spans="1:10" ht="21" x14ac:dyDescent="0.45">
      <c r="A5" s="246" t="s">
        <v>3</v>
      </c>
      <c r="B5" s="247"/>
      <c r="D5" s="285" t="s">
        <v>4</v>
      </c>
      <c r="E5" s="285"/>
      <c r="F5" s="285"/>
    </row>
    <row r="6" spans="1:10" ht="23.25" customHeight="1" x14ac:dyDescent="0.45">
      <c r="A6" s="244"/>
      <c r="B6" s="244"/>
      <c r="C6" s="244"/>
      <c r="D6" s="248" t="s">
        <v>5</v>
      </c>
      <c r="E6" s="124"/>
      <c r="F6" s="249" t="s">
        <v>6</v>
      </c>
    </row>
    <row r="7" spans="1:10" ht="23.25" customHeight="1" x14ac:dyDescent="0.45">
      <c r="A7" s="244"/>
      <c r="B7" s="244"/>
      <c r="C7" s="244"/>
      <c r="D7" s="249" t="s">
        <v>7</v>
      </c>
      <c r="E7" s="124"/>
      <c r="F7" s="249" t="s">
        <v>8</v>
      </c>
    </row>
    <row r="8" spans="1:10" ht="21" x14ac:dyDescent="0.45">
      <c r="A8" s="123"/>
      <c r="B8" s="131" t="s">
        <v>9</v>
      </c>
      <c r="D8" s="205" t="s">
        <v>10</v>
      </c>
      <c r="E8" s="124"/>
      <c r="F8" s="134"/>
    </row>
    <row r="9" spans="1:10" ht="23.25" customHeight="1" x14ac:dyDescent="0.45">
      <c r="A9" s="246"/>
      <c r="D9" s="124"/>
      <c r="E9" s="124"/>
      <c r="F9" s="124"/>
    </row>
    <row r="10" spans="1:10" ht="23.25" customHeight="1" x14ac:dyDescent="0.45">
      <c r="A10" s="251" t="s">
        <v>11</v>
      </c>
      <c r="B10" s="250" t="s">
        <v>12</v>
      </c>
      <c r="D10" s="100">
        <v>30493768</v>
      </c>
      <c r="E10" s="252"/>
      <c r="F10" s="100">
        <v>59489843</v>
      </c>
      <c r="H10" s="253"/>
      <c r="I10" s="253"/>
      <c r="J10" s="253"/>
    </row>
    <row r="11" spans="1:10" ht="23.25" customHeight="1" x14ac:dyDescent="0.45">
      <c r="A11" s="251" t="s">
        <v>13</v>
      </c>
      <c r="B11" s="250" t="s">
        <v>14</v>
      </c>
      <c r="D11" s="100">
        <v>85541398</v>
      </c>
      <c r="E11" s="252"/>
      <c r="F11" s="100">
        <v>126517539</v>
      </c>
      <c r="H11" s="253"/>
    </row>
    <row r="12" spans="1:10" ht="23.25" customHeight="1" x14ac:dyDescent="0.45">
      <c r="A12" s="245" t="s">
        <v>15</v>
      </c>
      <c r="D12" s="100">
        <v>918254</v>
      </c>
      <c r="E12" s="252"/>
      <c r="F12" s="100">
        <v>739738</v>
      </c>
      <c r="H12" s="253"/>
    </row>
    <row r="13" spans="1:10" ht="23.25" customHeight="1" x14ac:dyDescent="0.45">
      <c r="A13" s="251" t="s">
        <v>16</v>
      </c>
      <c r="B13" s="250" t="s">
        <v>17</v>
      </c>
      <c r="D13" s="100">
        <v>217746981</v>
      </c>
      <c r="E13" s="252"/>
      <c r="F13" s="100">
        <v>253820712</v>
      </c>
      <c r="H13" s="253"/>
    </row>
    <row r="14" spans="1:10" ht="23.25" customHeight="1" x14ac:dyDescent="0.45">
      <c r="A14" s="245" t="s">
        <v>18</v>
      </c>
      <c r="B14" s="250" t="s">
        <v>174</v>
      </c>
      <c r="D14" s="100">
        <v>194731613</v>
      </c>
      <c r="E14" s="252"/>
      <c r="F14" s="100">
        <v>272686883</v>
      </c>
      <c r="H14" s="253"/>
    </row>
    <row r="15" spans="1:10" ht="23.25" customHeight="1" x14ac:dyDescent="0.45">
      <c r="A15" s="251" t="s">
        <v>19</v>
      </c>
      <c r="D15" s="254"/>
      <c r="E15" s="252"/>
      <c r="F15" s="254"/>
      <c r="H15" s="253"/>
    </row>
    <row r="16" spans="1:10" ht="23.25" customHeight="1" x14ac:dyDescent="0.45">
      <c r="A16" s="251" t="s">
        <v>20</v>
      </c>
      <c r="B16" s="250" t="s">
        <v>21</v>
      </c>
      <c r="D16" s="100">
        <v>211534731</v>
      </c>
      <c r="E16" s="255"/>
      <c r="F16" s="100">
        <v>232850154</v>
      </c>
      <c r="H16" s="253"/>
    </row>
    <row r="17" spans="1:10" ht="23.25" customHeight="1" x14ac:dyDescent="0.45">
      <c r="A17" s="245" t="s">
        <v>22</v>
      </c>
      <c r="B17" s="250" t="s">
        <v>23</v>
      </c>
      <c r="D17" s="100">
        <v>156881180</v>
      </c>
      <c r="E17" s="252"/>
      <c r="F17" s="100">
        <v>144459950</v>
      </c>
      <c r="H17" s="253"/>
    </row>
    <row r="18" spans="1:10" ht="23.25" customHeight="1" x14ac:dyDescent="0.45">
      <c r="A18" s="245" t="s">
        <v>167</v>
      </c>
      <c r="D18" s="100">
        <v>4453247</v>
      </c>
      <c r="E18" s="252"/>
      <c r="F18" s="100">
        <v>3096305</v>
      </c>
      <c r="H18" s="253"/>
    </row>
    <row r="19" spans="1:10" ht="23.25" customHeight="1" x14ac:dyDescent="0.45">
      <c r="A19" s="245" t="s">
        <v>24</v>
      </c>
      <c r="B19" s="250" t="s">
        <v>25</v>
      </c>
      <c r="D19" s="100">
        <v>2252000</v>
      </c>
      <c r="E19" s="252"/>
      <c r="F19" s="100">
        <v>2252000</v>
      </c>
      <c r="H19" s="253"/>
    </row>
    <row r="20" spans="1:10" ht="23.25" customHeight="1" x14ac:dyDescent="0.45">
      <c r="A20" s="245" t="s">
        <v>26</v>
      </c>
      <c r="B20" s="250" t="s">
        <v>27</v>
      </c>
      <c r="D20" s="254" t="s">
        <v>28</v>
      </c>
      <c r="E20" s="252"/>
      <c r="F20" s="254" t="s">
        <v>28</v>
      </c>
      <c r="H20" s="253"/>
    </row>
    <row r="21" spans="1:10" ht="23.25" customHeight="1" x14ac:dyDescent="0.45">
      <c r="A21" s="245" t="s">
        <v>160</v>
      </c>
      <c r="B21" s="250" t="s">
        <v>43</v>
      </c>
      <c r="D21" s="100">
        <v>131817781</v>
      </c>
      <c r="E21" s="252"/>
      <c r="F21" s="254" t="s">
        <v>28</v>
      </c>
      <c r="H21" s="253"/>
    </row>
    <row r="22" spans="1:10" ht="23.25" customHeight="1" x14ac:dyDescent="0.45">
      <c r="A22" s="245" t="s">
        <v>29</v>
      </c>
      <c r="B22" s="250" t="s">
        <v>30</v>
      </c>
      <c r="D22" s="100">
        <v>58157266</v>
      </c>
      <c r="E22" s="252"/>
      <c r="F22" s="256">
        <v>52518026</v>
      </c>
      <c r="H22" s="253"/>
    </row>
    <row r="23" spans="1:10" ht="23.25" customHeight="1" thickBot="1" x14ac:dyDescent="0.5">
      <c r="A23" s="257" t="s">
        <v>31</v>
      </c>
      <c r="B23" s="258"/>
      <c r="C23" s="127"/>
      <c r="D23" s="284">
        <v>1094528219</v>
      </c>
      <c r="E23" s="259"/>
      <c r="F23" s="260">
        <v>1148431150</v>
      </c>
      <c r="H23" s="253"/>
      <c r="J23" s="261"/>
    </row>
    <row r="24" spans="1:10" ht="23.25" customHeight="1" thickTop="1" x14ac:dyDescent="0.45">
      <c r="A24" s="121" t="s">
        <v>0</v>
      </c>
      <c r="B24" s="122"/>
      <c r="C24" s="122"/>
      <c r="D24" s="122"/>
      <c r="E24" s="122"/>
      <c r="F24" s="122"/>
      <c r="H24" s="253"/>
    </row>
    <row r="25" spans="1:10" ht="23.25" customHeight="1" x14ac:dyDescent="0.45">
      <c r="A25" s="286" t="s">
        <v>168</v>
      </c>
      <c r="B25" s="286"/>
      <c r="C25" s="286"/>
      <c r="D25" s="286"/>
      <c r="E25" s="286"/>
      <c r="F25" s="286"/>
      <c r="H25" s="253"/>
    </row>
    <row r="26" spans="1:10" ht="23.25" customHeight="1" x14ac:dyDescent="0.45">
      <c r="A26" s="244" t="s">
        <v>2</v>
      </c>
      <c r="B26" s="244"/>
      <c r="C26" s="244"/>
      <c r="D26" s="244"/>
      <c r="E26" s="244"/>
      <c r="F26" s="244"/>
      <c r="H26" s="253"/>
    </row>
    <row r="27" spans="1:10" ht="12.75" customHeight="1" x14ac:dyDescent="0.45">
      <c r="A27" s="244"/>
      <c r="B27" s="244"/>
      <c r="C27" s="244"/>
      <c r="D27" s="244"/>
      <c r="E27" s="244"/>
      <c r="F27" s="244"/>
      <c r="H27" s="253"/>
    </row>
    <row r="28" spans="1:10" ht="23.25" customHeight="1" x14ac:dyDescent="0.45">
      <c r="A28" s="244" t="s">
        <v>32</v>
      </c>
      <c r="B28" s="247"/>
      <c r="D28" s="285" t="s">
        <v>4</v>
      </c>
      <c r="E28" s="285"/>
      <c r="F28" s="285"/>
      <c r="H28" s="253"/>
    </row>
    <row r="29" spans="1:10" ht="23.25" customHeight="1" x14ac:dyDescent="0.45">
      <c r="A29" s="244"/>
      <c r="B29" s="244"/>
      <c r="C29" s="244"/>
      <c r="D29" s="249" t="s">
        <v>5</v>
      </c>
      <c r="E29" s="124"/>
      <c r="F29" s="249" t="s">
        <v>6</v>
      </c>
      <c r="H29" s="253"/>
    </row>
    <row r="30" spans="1:10" ht="23.25" customHeight="1" x14ac:dyDescent="0.45">
      <c r="A30" s="244"/>
      <c r="B30" s="244"/>
      <c r="C30" s="244"/>
      <c r="D30" s="249" t="s">
        <v>7</v>
      </c>
      <c r="E30" s="124"/>
      <c r="F30" s="249" t="s">
        <v>8</v>
      </c>
      <c r="H30" s="253"/>
    </row>
    <row r="31" spans="1:10" ht="21" x14ac:dyDescent="0.45">
      <c r="A31" s="123"/>
      <c r="B31" s="131" t="s">
        <v>9</v>
      </c>
      <c r="D31" s="205" t="s">
        <v>10</v>
      </c>
      <c r="E31" s="124"/>
      <c r="F31" s="134"/>
      <c r="H31" s="253"/>
    </row>
    <row r="32" spans="1:10" ht="23.25" customHeight="1" x14ac:dyDescent="0.45">
      <c r="A32" s="262" t="s">
        <v>33</v>
      </c>
      <c r="C32" s="124"/>
      <c r="D32" s="125"/>
      <c r="E32" s="125"/>
      <c r="F32" s="125"/>
      <c r="H32" s="253"/>
    </row>
    <row r="33" spans="1:8" ht="23.25" customHeight="1" x14ac:dyDescent="0.45">
      <c r="A33" s="150" t="s">
        <v>34</v>
      </c>
      <c r="B33" s="250" t="s">
        <v>35</v>
      </c>
      <c r="C33" s="124"/>
      <c r="D33" s="263">
        <v>70000000</v>
      </c>
      <c r="E33" s="125"/>
      <c r="F33" s="263">
        <v>0</v>
      </c>
      <c r="H33" s="253"/>
    </row>
    <row r="34" spans="1:8" ht="23.25" customHeight="1" x14ac:dyDescent="0.45">
      <c r="A34" s="150" t="s">
        <v>36</v>
      </c>
      <c r="B34" s="250" t="s">
        <v>37</v>
      </c>
      <c r="D34" s="263">
        <v>465338554</v>
      </c>
      <c r="E34" s="264"/>
      <c r="F34" s="263">
        <v>546217042</v>
      </c>
      <c r="H34" s="253"/>
    </row>
    <row r="35" spans="1:8" ht="23.25" customHeight="1" x14ac:dyDescent="0.45">
      <c r="A35" s="150" t="s">
        <v>38</v>
      </c>
      <c r="B35" s="250" t="s">
        <v>39</v>
      </c>
      <c r="D35" s="100">
        <v>235572467</v>
      </c>
      <c r="E35" s="264"/>
      <c r="F35" s="100">
        <v>329407218</v>
      </c>
      <c r="H35" s="253"/>
    </row>
    <row r="36" spans="1:8" ht="23.25" customHeight="1" x14ac:dyDescent="0.45">
      <c r="A36" s="150" t="s">
        <v>40</v>
      </c>
      <c r="D36" s="100">
        <v>40712997</v>
      </c>
      <c r="E36" s="264"/>
      <c r="F36" s="100">
        <v>42233716</v>
      </c>
      <c r="H36" s="253"/>
    </row>
    <row r="37" spans="1:8" ht="23.25" customHeight="1" x14ac:dyDescent="0.45">
      <c r="A37" s="265" t="s">
        <v>166</v>
      </c>
      <c r="B37" s="250" t="s">
        <v>41</v>
      </c>
      <c r="D37" s="100">
        <v>16592563</v>
      </c>
      <c r="E37" s="264"/>
      <c r="F37" s="100">
        <v>12279046</v>
      </c>
      <c r="H37" s="253"/>
    </row>
    <row r="38" spans="1:8" ht="23.25" customHeight="1" x14ac:dyDescent="0.45">
      <c r="A38" s="265" t="s">
        <v>42</v>
      </c>
      <c r="B38" s="250" t="s">
        <v>43</v>
      </c>
      <c r="D38" s="100">
        <v>27266091</v>
      </c>
      <c r="E38" s="264"/>
      <c r="F38" s="100">
        <v>17658460</v>
      </c>
      <c r="H38" s="253"/>
    </row>
    <row r="39" spans="1:8" ht="23.25" customHeight="1" x14ac:dyDescent="0.45">
      <c r="A39" s="265" t="s">
        <v>44</v>
      </c>
      <c r="B39" s="250" t="s">
        <v>175</v>
      </c>
      <c r="D39" s="100">
        <v>43778338</v>
      </c>
      <c r="E39" s="264"/>
      <c r="F39" s="100">
        <v>51945243</v>
      </c>
      <c r="H39" s="253"/>
    </row>
    <row r="40" spans="1:8" ht="23.25" customHeight="1" x14ac:dyDescent="0.45">
      <c r="A40" s="244" t="s">
        <v>45</v>
      </c>
      <c r="B40" s="258"/>
      <c r="C40" s="127"/>
      <c r="D40" s="266">
        <v>899261010</v>
      </c>
      <c r="E40" s="267"/>
      <c r="F40" s="266">
        <v>999740725</v>
      </c>
      <c r="H40" s="253"/>
    </row>
    <row r="41" spans="1:8" ht="10.5" customHeight="1" x14ac:dyDescent="0.45">
      <c r="A41" s="150"/>
      <c r="D41" s="267"/>
      <c r="E41" s="264"/>
      <c r="F41" s="267"/>
      <c r="H41" s="253"/>
    </row>
    <row r="42" spans="1:8" ht="23.25" customHeight="1" x14ac:dyDescent="0.45">
      <c r="A42" s="262" t="s">
        <v>46</v>
      </c>
      <c r="B42" s="268"/>
      <c r="D42" s="264"/>
      <c r="E42" s="264"/>
      <c r="F42" s="264"/>
      <c r="H42" s="253"/>
    </row>
    <row r="43" spans="1:8" ht="23.25" customHeight="1" x14ac:dyDescent="0.45">
      <c r="A43" s="150" t="s">
        <v>47</v>
      </c>
      <c r="B43" s="250" t="s">
        <v>48</v>
      </c>
      <c r="D43" s="264"/>
      <c r="E43" s="264"/>
      <c r="F43" s="264"/>
      <c r="H43" s="253"/>
    </row>
    <row r="44" spans="1:8" ht="23.25" customHeight="1" x14ac:dyDescent="0.45">
      <c r="A44" s="269" t="s">
        <v>49</v>
      </c>
      <c r="D44" s="264"/>
      <c r="E44" s="264"/>
      <c r="F44" s="264"/>
      <c r="H44" s="253"/>
    </row>
    <row r="45" spans="1:8" ht="23.25" customHeight="1" thickBot="1" x14ac:dyDescent="0.5">
      <c r="A45" s="123" t="s">
        <v>50</v>
      </c>
      <c r="B45" s="265"/>
      <c r="D45" s="270">
        <v>1326518451</v>
      </c>
      <c r="E45" s="271"/>
      <c r="F45" s="270">
        <v>1326518451</v>
      </c>
      <c r="H45" s="253"/>
    </row>
    <row r="46" spans="1:8" ht="23.25" customHeight="1" thickTop="1" x14ac:dyDescent="0.45">
      <c r="A46" s="269" t="s">
        <v>51</v>
      </c>
      <c r="B46" s="265"/>
      <c r="D46" s="272"/>
      <c r="E46" s="271"/>
      <c r="F46" s="272"/>
      <c r="H46" s="253"/>
    </row>
    <row r="47" spans="1:8" ht="23.25" customHeight="1" x14ac:dyDescent="0.45">
      <c r="A47" s="123" t="s">
        <v>52</v>
      </c>
      <c r="B47" s="265"/>
      <c r="D47" s="100">
        <v>1081754992</v>
      </c>
      <c r="E47" s="271"/>
      <c r="F47" s="100">
        <v>1081754992</v>
      </c>
      <c r="H47" s="253"/>
    </row>
    <row r="48" spans="1:8" ht="23.25" customHeight="1" x14ac:dyDescent="0.45">
      <c r="A48" s="265" t="s">
        <v>53</v>
      </c>
      <c r="B48" s="250" t="s">
        <v>54</v>
      </c>
      <c r="D48" s="100">
        <v>-169425006</v>
      </c>
      <c r="E48" s="271"/>
      <c r="F48" s="100">
        <v>-169425006</v>
      </c>
      <c r="H48" s="253"/>
    </row>
    <row r="49" spans="1:8" ht="23.25" customHeight="1" x14ac:dyDescent="0.45">
      <c r="A49" s="150" t="s">
        <v>55</v>
      </c>
      <c r="D49" s="264"/>
      <c r="E49" s="271"/>
      <c r="F49" s="264"/>
      <c r="H49" s="253"/>
    </row>
    <row r="50" spans="1:8" ht="23.25" customHeight="1" x14ac:dyDescent="0.45">
      <c r="A50" s="273" t="s">
        <v>56</v>
      </c>
      <c r="D50" s="264"/>
      <c r="E50" s="271"/>
      <c r="F50" s="264"/>
      <c r="H50" s="253"/>
    </row>
    <row r="51" spans="1:8" ht="23.25" customHeight="1" x14ac:dyDescent="0.45">
      <c r="A51" s="274" t="s">
        <v>57</v>
      </c>
      <c r="B51" s="250" t="s">
        <v>58</v>
      </c>
      <c r="D51" s="100">
        <v>18811235</v>
      </c>
      <c r="E51" s="271"/>
      <c r="F51" s="100">
        <v>18811235</v>
      </c>
      <c r="H51" s="253"/>
    </row>
    <row r="52" spans="1:8" ht="23.25" customHeight="1" x14ac:dyDescent="0.45">
      <c r="A52" s="274" t="s">
        <v>59</v>
      </c>
      <c r="B52" s="265"/>
      <c r="D52" s="100">
        <v>6000000</v>
      </c>
      <c r="E52" s="271"/>
      <c r="F52" s="100">
        <v>6000000</v>
      </c>
      <c r="H52" s="253"/>
    </row>
    <row r="53" spans="1:8" ht="23.25" customHeight="1" x14ac:dyDescent="0.45">
      <c r="A53" s="273" t="s">
        <v>60</v>
      </c>
      <c r="B53" s="265"/>
      <c r="D53" s="100">
        <v>-850922743</v>
      </c>
      <c r="E53" s="271"/>
      <c r="F53" s="100">
        <v>-890517912</v>
      </c>
      <c r="H53" s="253"/>
    </row>
    <row r="54" spans="1:8" ht="23.25" customHeight="1" x14ac:dyDescent="0.45">
      <c r="A54" s="123" t="s">
        <v>61</v>
      </c>
      <c r="B54" s="250" t="s">
        <v>62</v>
      </c>
      <c r="D54" s="256">
        <v>109048731</v>
      </c>
      <c r="E54" s="271"/>
      <c r="F54" s="256">
        <v>102067116</v>
      </c>
      <c r="H54" s="253"/>
    </row>
    <row r="55" spans="1:8" ht="23.25" customHeight="1" x14ac:dyDescent="0.45">
      <c r="A55" s="244" t="s">
        <v>63</v>
      </c>
      <c r="B55" s="275"/>
      <c r="D55" s="266">
        <v>195267209</v>
      </c>
      <c r="E55" s="271"/>
      <c r="F55" s="266">
        <v>148690425</v>
      </c>
      <c r="H55" s="253"/>
    </row>
    <row r="56" spans="1:8" ht="23.25" customHeight="1" thickBot="1" x14ac:dyDescent="0.5">
      <c r="A56" s="244" t="s">
        <v>64</v>
      </c>
      <c r="B56" s="275"/>
      <c r="D56" s="276">
        <v>1094528219</v>
      </c>
      <c r="E56" s="271"/>
      <c r="F56" s="276">
        <v>1148431150</v>
      </c>
      <c r="H56" s="253"/>
    </row>
    <row r="57" spans="1:8" ht="23.25" customHeight="1" thickTop="1" x14ac:dyDescent="0.45">
      <c r="D57" s="209"/>
      <c r="E57" s="137"/>
      <c r="F57" s="137"/>
    </row>
    <row r="59" spans="1:8" ht="23.25" customHeight="1" x14ac:dyDescent="0.45">
      <c r="D59" s="137"/>
      <c r="E59" s="137"/>
      <c r="F59" s="137"/>
    </row>
  </sheetData>
  <mergeCells count="4">
    <mergeCell ref="D5:F5"/>
    <mergeCell ref="D28:F28"/>
    <mergeCell ref="A2:F2"/>
    <mergeCell ref="A25:F25"/>
  </mergeCells>
  <phoneticPr fontId="2" type="noConversion"/>
  <pageMargins left="0.78740157480314998" right="0.41" top="0.47244094488188998" bottom="0.41" header="0.511811023622047" footer="0.47"/>
  <pageSetup paperSize="9" firstPageNumber="3" fitToHeight="0" orientation="portrait" useFirstPageNumber="1" horizontalDpi="1200" verticalDpi="1200" r:id="rId1"/>
  <headerFooter alignWithMargins="0">
    <oddFooter>&amp;L&amp;14   The accompanying notes are an integral part of this interim financial statements.&amp;R&amp;14&amp;P</oddFooter>
  </headerFooter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zoomScaleNormal="100" zoomScaleSheetLayoutView="100" workbookViewId="0">
      <selection activeCell="D5" sqref="D5:J5"/>
    </sheetView>
  </sheetViews>
  <sheetFormatPr defaultColWidth="9.140625" defaultRowHeight="23.25" customHeight="1" x14ac:dyDescent="0.45"/>
  <cols>
    <col min="1" max="1" width="41.5703125" style="240" customWidth="1"/>
    <col min="2" max="2" width="7.85546875" style="129" customWidth="1"/>
    <col min="3" max="3" width="1.42578125" style="129" customWidth="1"/>
    <col min="4" max="4" width="12.85546875" style="129" bestFit="1" customWidth="1"/>
    <col min="5" max="5" width="1.42578125" style="129" customWidth="1"/>
    <col min="6" max="6" width="11.7109375" style="209" customWidth="1"/>
    <col min="7" max="7" width="1.42578125" style="206" customWidth="1"/>
    <col min="8" max="8" width="11.7109375" style="129" customWidth="1"/>
    <col min="9" max="9" width="1.42578125" style="129" customWidth="1"/>
    <col min="10" max="10" width="11.7109375" style="209" customWidth="1"/>
    <col min="11" max="11" width="1.42578125" style="206" customWidth="1"/>
    <col min="12" max="12" width="10.7109375" style="206" bestFit="1" customWidth="1"/>
    <col min="13" max="16384" width="9.140625" style="206"/>
  </cols>
  <sheetData>
    <row r="1" spans="1:16" ht="23.25" customHeight="1" x14ac:dyDescent="0.45">
      <c r="A1" s="121" t="s">
        <v>0</v>
      </c>
      <c r="B1" s="122"/>
      <c r="C1" s="122"/>
      <c r="D1" s="122"/>
      <c r="E1" s="122"/>
      <c r="F1" s="122"/>
      <c r="H1" s="122"/>
      <c r="I1" s="122"/>
      <c r="J1" s="122"/>
    </row>
    <row r="2" spans="1:16" ht="23.25" customHeight="1" x14ac:dyDescent="0.45">
      <c r="A2" s="287" t="s">
        <v>65</v>
      </c>
      <c r="B2" s="287"/>
      <c r="C2" s="287"/>
      <c r="D2" s="208"/>
      <c r="E2" s="208"/>
      <c r="H2" s="208"/>
      <c r="I2" s="208"/>
    </row>
    <row r="3" spans="1:16" ht="23.25" customHeight="1" x14ac:dyDescent="0.45">
      <c r="A3" s="210" t="s">
        <v>66</v>
      </c>
      <c r="B3" s="210"/>
      <c r="C3" s="210"/>
      <c r="D3" s="210"/>
      <c r="E3" s="210"/>
      <c r="H3" s="210"/>
      <c r="I3" s="210"/>
    </row>
    <row r="4" spans="1:16" ht="23.25" customHeight="1" x14ac:dyDescent="0.45">
      <c r="A4" s="210"/>
      <c r="B4" s="210"/>
      <c r="C4" s="210"/>
      <c r="D4" s="210"/>
      <c r="E4" s="210"/>
      <c r="H4" s="210"/>
      <c r="I4" s="210"/>
    </row>
    <row r="5" spans="1:16" s="213" customFormat="1" ht="21.2" customHeight="1" x14ac:dyDescent="0.45">
      <c r="A5" s="208"/>
      <c r="B5" s="211"/>
      <c r="C5" s="212"/>
      <c r="D5" s="285" t="s">
        <v>4</v>
      </c>
      <c r="E5" s="285"/>
      <c r="F5" s="285"/>
      <c r="G5" s="285"/>
      <c r="H5" s="285"/>
      <c r="I5" s="285"/>
      <c r="J5" s="285"/>
    </row>
    <row r="6" spans="1:16" s="213" customFormat="1" ht="43.5" customHeight="1" x14ac:dyDescent="0.45">
      <c r="A6" s="208"/>
      <c r="B6" s="211"/>
      <c r="C6" s="214"/>
      <c r="D6" s="290" t="s">
        <v>67</v>
      </c>
      <c r="E6" s="289"/>
      <c r="F6" s="289"/>
      <c r="G6" s="215"/>
      <c r="H6" s="288" t="s">
        <v>68</v>
      </c>
      <c r="I6" s="289"/>
      <c r="J6" s="289"/>
    </row>
    <row r="7" spans="1:16" ht="21.2" customHeight="1" x14ac:dyDescent="0.45">
      <c r="A7" s="216"/>
      <c r="B7" s="217" t="s">
        <v>9</v>
      </c>
      <c r="C7" s="218"/>
      <c r="D7" s="219">
        <v>2019</v>
      </c>
      <c r="E7" s="218"/>
      <c r="F7" s="134">
        <v>2018</v>
      </c>
      <c r="H7" s="219">
        <v>2019</v>
      </c>
      <c r="I7" s="218"/>
      <c r="J7" s="134">
        <v>2018</v>
      </c>
    </row>
    <row r="8" spans="1:16" s="203" customFormat="1" ht="21.2" customHeight="1" x14ac:dyDescent="0.45">
      <c r="A8" s="220" t="s">
        <v>69</v>
      </c>
      <c r="B8" s="9">
        <v>24</v>
      </c>
      <c r="C8" s="202"/>
      <c r="D8" s="202"/>
      <c r="E8" s="202"/>
      <c r="F8" s="173"/>
      <c r="H8" s="173"/>
      <c r="I8" s="202"/>
      <c r="J8" s="173"/>
    </row>
    <row r="9" spans="1:16" s="203" customFormat="1" ht="21.2" customHeight="1" x14ac:dyDescent="0.45">
      <c r="A9" s="201" t="s">
        <v>70</v>
      </c>
      <c r="B9" s="158"/>
      <c r="C9" s="202"/>
      <c r="D9" s="221">
        <v>80665119</v>
      </c>
      <c r="E9" s="202"/>
      <c r="F9" s="221">
        <v>131339138</v>
      </c>
      <c r="H9" s="173">
        <v>159407911</v>
      </c>
      <c r="I9" s="202"/>
      <c r="J9" s="221">
        <v>296793064</v>
      </c>
      <c r="L9" s="204"/>
      <c r="M9" s="204"/>
      <c r="N9" s="204"/>
      <c r="O9" s="204"/>
      <c r="P9" s="204"/>
    </row>
    <row r="10" spans="1:16" s="203" customFormat="1" ht="21.2" customHeight="1" x14ac:dyDescent="0.45">
      <c r="A10" s="201" t="s">
        <v>71</v>
      </c>
      <c r="B10" s="158"/>
      <c r="C10" s="202"/>
      <c r="D10" s="189">
        <v>-37876780</v>
      </c>
      <c r="E10" s="202"/>
      <c r="F10" s="189">
        <v>-58094039</v>
      </c>
      <c r="H10" s="174">
        <v>-67782596</v>
      </c>
      <c r="I10" s="202"/>
      <c r="J10" s="189">
        <v>-115789940</v>
      </c>
      <c r="L10" s="204"/>
      <c r="M10" s="204"/>
      <c r="N10" s="204"/>
      <c r="O10" s="204"/>
      <c r="P10" s="204"/>
    </row>
    <row r="11" spans="1:16" s="203" customFormat="1" ht="21.2" customHeight="1" x14ac:dyDescent="0.45">
      <c r="A11" s="201" t="s">
        <v>72</v>
      </c>
      <c r="B11" s="158"/>
      <c r="C11" s="202"/>
      <c r="D11" s="221">
        <v>42788339</v>
      </c>
      <c r="E11" s="202"/>
      <c r="F11" s="221">
        <v>73245099</v>
      </c>
      <c r="H11" s="221">
        <v>91625315</v>
      </c>
      <c r="I11" s="202"/>
      <c r="J11" s="221">
        <v>181003124</v>
      </c>
      <c r="L11" s="204"/>
      <c r="M11" s="204"/>
      <c r="N11" s="204"/>
      <c r="O11" s="204"/>
      <c r="P11" s="204"/>
    </row>
    <row r="12" spans="1:16" s="203" customFormat="1" ht="21.2" customHeight="1" x14ac:dyDescent="0.45">
      <c r="A12" s="201" t="s">
        <v>169</v>
      </c>
      <c r="B12" s="158"/>
      <c r="C12" s="202"/>
      <c r="L12" s="204"/>
      <c r="M12" s="204"/>
      <c r="N12" s="204"/>
      <c r="O12" s="204"/>
      <c r="P12" s="204"/>
    </row>
    <row r="13" spans="1:16" s="203" customFormat="1" ht="21.2" customHeight="1" x14ac:dyDescent="0.45">
      <c r="A13" s="201" t="s">
        <v>170</v>
      </c>
      <c r="B13" s="158"/>
      <c r="C13" s="202"/>
      <c r="D13" s="189">
        <v>89835</v>
      </c>
      <c r="E13" s="173"/>
      <c r="F13" s="172">
        <v>36544259</v>
      </c>
      <c r="G13" s="173"/>
      <c r="H13" s="222">
        <v>16154795</v>
      </c>
      <c r="I13" s="202"/>
      <c r="J13" s="222">
        <v>49230058</v>
      </c>
      <c r="L13" s="204"/>
      <c r="M13" s="204"/>
      <c r="N13" s="204"/>
      <c r="O13" s="204"/>
      <c r="P13" s="204"/>
    </row>
    <row r="14" spans="1:16" s="203" customFormat="1" ht="21.2" customHeight="1" x14ac:dyDescent="0.45">
      <c r="A14" s="201" t="s">
        <v>73</v>
      </c>
      <c r="B14" s="158"/>
      <c r="C14" s="201"/>
      <c r="D14" s="221">
        <v>42878174</v>
      </c>
      <c r="E14" s="201"/>
      <c r="F14" s="221">
        <v>109789358</v>
      </c>
      <c r="H14" s="221">
        <v>107780110</v>
      </c>
      <c r="I14" s="201"/>
      <c r="J14" s="221">
        <v>230233182</v>
      </c>
      <c r="L14" s="204"/>
      <c r="M14" s="204"/>
      <c r="N14" s="204"/>
      <c r="O14" s="204"/>
      <c r="P14" s="204"/>
    </row>
    <row r="15" spans="1:16" s="203" customFormat="1" ht="21.2" customHeight="1" x14ac:dyDescent="0.45">
      <c r="A15" s="201" t="s">
        <v>74</v>
      </c>
      <c r="B15" s="158"/>
      <c r="C15" s="201"/>
      <c r="D15" s="221">
        <v>9906289</v>
      </c>
      <c r="E15" s="223"/>
      <c r="F15" s="190">
        <v>19955976</v>
      </c>
      <c r="G15" s="173"/>
      <c r="H15" s="221">
        <v>19687745</v>
      </c>
      <c r="I15" s="201"/>
      <c r="J15" s="221">
        <v>39064958</v>
      </c>
      <c r="L15" s="204"/>
      <c r="M15" s="204"/>
      <c r="N15" s="204"/>
      <c r="O15" s="204"/>
      <c r="P15" s="204"/>
    </row>
    <row r="16" spans="1:16" s="203" customFormat="1" ht="21.2" customHeight="1" x14ac:dyDescent="0.45">
      <c r="A16" s="201" t="s">
        <v>75</v>
      </c>
      <c r="B16" s="158"/>
      <c r="C16" s="201"/>
      <c r="D16" s="221">
        <v>1700496</v>
      </c>
      <c r="E16" s="223"/>
      <c r="F16" s="190">
        <v>3251660</v>
      </c>
      <c r="G16" s="173"/>
      <c r="H16" s="221">
        <v>2984751</v>
      </c>
      <c r="I16" s="201"/>
      <c r="J16" s="221">
        <v>4737652</v>
      </c>
      <c r="L16" s="204"/>
      <c r="M16" s="204"/>
      <c r="N16" s="204"/>
      <c r="O16" s="204"/>
      <c r="P16" s="204"/>
    </row>
    <row r="17" spans="1:16" s="203" customFormat="1" ht="21.2" customHeight="1" x14ac:dyDescent="0.45">
      <c r="A17" s="201" t="s">
        <v>177</v>
      </c>
      <c r="B17" s="158"/>
      <c r="C17" s="201"/>
      <c r="D17" s="190">
        <v>-318260</v>
      </c>
      <c r="E17" s="223"/>
      <c r="F17" s="190">
        <v>412598</v>
      </c>
      <c r="G17" s="173"/>
      <c r="H17" s="221">
        <v>413841</v>
      </c>
      <c r="I17" s="201"/>
      <c r="J17" s="221">
        <v>4626005</v>
      </c>
      <c r="L17" s="204"/>
      <c r="M17" s="204"/>
      <c r="N17" s="204"/>
      <c r="O17" s="204"/>
      <c r="P17" s="204"/>
    </row>
    <row r="18" spans="1:16" s="203" customFormat="1" ht="21.2" customHeight="1" x14ac:dyDescent="0.45">
      <c r="A18" s="201" t="s">
        <v>178</v>
      </c>
      <c r="B18" s="158">
        <v>9</v>
      </c>
      <c r="C18" s="201"/>
      <c r="D18" s="221">
        <v>285501</v>
      </c>
      <c r="E18" s="223"/>
      <c r="F18" s="190">
        <v>-11923789</v>
      </c>
      <c r="G18" s="173"/>
      <c r="H18" s="188">
        <v>-61091</v>
      </c>
      <c r="I18" s="201"/>
      <c r="J18" s="188">
        <v>-18765995</v>
      </c>
      <c r="L18" s="204"/>
      <c r="M18" s="204"/>
      <c r="N18" s="204"/>
      <c r="O18" s="204"/>
      <c r="P18" s="204"/>
    </row>
    <row r="19" spans="1:16" s="203" customFormat="1" ht="21.2" customHeight="1" x14ac:dyDescent="0.45">
      <c r="A19" s="201" t="s">
        <v>76</v>
      </c>
      <c r="B19" s="158">
        <v>16</v>
      </c>
      <c r="C19" s="201"/>
      <c r="D19" s="190">
        <v>0</v>
      </c>
      <c r="E19" s="223"/>
      <c r="F19" s="190">
        <v>59888172</v>
      </c>
      <c r="G19" s="173"/>
      <c r="H19" s="190">
        <v>0</v>
      </c>
      <c r="I19" s="201"/>
      <c r="J19" s="188">
        <v>59888172</v>
      </c>
      <c r="L19" s="204"/>
      <c r="M19" s="204"/>
      <c r="N19" s="204"/>
      <c r="O19" s="204"/>
      <c r="P19" s="204"/>
    </row>
    <row r="20" spans="1:16" s="203" customFormat="1" ht="21.2" customHeight="1" x14ac:dyDescent="0.45">
      <c r="A20" s="201" t="s">
        <v>77</v>
      </c>
      <c r="B20" s="158"/>
      <c r="C20" s="201"/>
      <c r="D20" s="172">
        <v>0</v>
      </c>
      <c r="E20" s="223"/>
      <c r="F20" s="172">
        <v>1291730</v>
      </c>
      <c r="G20" s="173"/>
      <c r="H20" s="222">
        <v>0</v>
      </c>
      <c r="I20" s="201"/>
      <c r="J20" s="222">
        <v>4671765</v>
      </c>
      <c r="L20" s="204"/>
      <c r="M20" s="204"/>
      <c r="N20" s="204"/>
      <c r="O20" s="204"/>
      <c r="P20" s="204"/>
    </row>
    <row r="21" spans="1:16" s="203" customFormat="1" ht="21.2" customHeight="1" x14ac:dyDescent="0.45">
      <c r="A21" s="224" t="s">
        <v>78</v>
      </c>
      <c r="B21" s="158"/>
      <c r="C21" s="202"/>
      <c r="D21" s="225">
        <v>54452200</v>
      </c>
      <c r="E21" s="202"/>
      <c r="F21" s="225">
        <v>182665705</v>
      </c>
      <c r="G21" s="226"/>
      <c r="H21" s="225">
        <v>130805356</v>
      </c>
      <c r="I21" s="202"/>
      <c r="J21" s="225">
        <v>324455739</v>
      </c>
      <c r="L21" s="204"/>
      <c r="M21" s="204"/>
      <c r="N21" s="204"/>
      <c r="O21" s="204"/>
      <c r="P21" s="204"/>
    </row>
    <row r="22" spans="1:16" s="231" customFormat="1" ht="15" customHeight="1" x14ac:dyDescent="0.45">
      <c r="A22" s="227"/>
      <c r="B22" s="228"/>
      <c r="C22" s="229"/>
      <c r="D22" s="229"/>
      <c r="E22" s="229"/>
      <c r="F22" s="230"/>
      <c r="H22" s="229"/>
      <c r="I22" s="229"/>
      <c r="J22" s="230"/>
      <c r="L22" s="204"/>
      <c r="M22" s="204"/>
      <c r="N22" s="204"/>
      <c r="O22" s="204"/>
      <c r="P22" s="204"/>
    </row>
    <row r="23" spans="1:16" s="203" customFormat="1" ht="21.2" customHeight="1" x14ac:dyDescent="0.45">
      <c r="A23" s="220" t="s">
        <v>79</v>
      </c>
      <c r="B23" s="9">
        <v>24</v>
      </c>
      <c r="C23" s="202"/>
      <c r="D23" s="202"/>
      <c r="E23" s="202"/>
      <c r="F23" s="232"/>
      <c r="H23" s="202"/>
      <c r="I23" s="202"/>
      <c r="J23" s="232"/>
      <c r="L23" s="204"/>
      <c r="M23" s="204"/>
      <c r="N23" s="204"/>
      <c r="O23" s="204"/>
      <c r="P23" s="204"/>
    </row>
    <row r="24" spans="1:16" s="203" customFormat="1" ht="21.2" customHeight="1" x14ac:dyDescent="0.45">
      <c r="A24" s="201" t="s">
        <v>80</v>
      </c>
      <c r="B24" s="158">
        <v>32</v>
      </c>
      <c r="D24" s="188">
        <v>51549683</v>
      </c>
      <c r="E24" s="173"/>
      <c r="F24" s="188">
        <v>118590494</v>
      </c>
      <c r="G24" s="173"/>
      <c r="H24" s="188">
        <v>97894353</v>
      </c>
      <c r="J24" s="188">
        <v>228189523</v>
      </c>
      <c r="L24" s="204"/>
      <c r="M24" s="204"/>
      <c r="N24" s="204"/>
      <c r="O24" s="204"/>
      <c r="P24" s="204"/>
    </row>
    <row r="25" spans="1:16" s="203" customFormat="1" ht="21.2" customHeight="1" x14ac:dyDescent="0.45">
      <c r="A25" s="201" t="s">
        <v>81</v>
      </c>
      <c r="B25" s="158">
        <v>32</v>
      </c>
      <c r="D25" s="189">
        <v>-22605456</v>
      </c>
      <c r="E25" s="173"/>
      <c r="F25" s="189">
        <v>-53178604</v>
      </c>
      <c r="G25" s="173"/>
      <c r="H25" s="189">
        <v>-50666528</v>
      </c>
      <c r="J25" s="189">
        <v>-98997804</v>
      </c>
      <c r="L25" s="204"/>
      <c r="M25" s="204"/>
      <c r="N25" s="204"/>
      <c r="O25" s="204"/>
      <c r="P25" s="204"/>
    </row>
    <row r="26" spans="1:16" s="203" customFormat="1" ht="21.2" customHeight="1" x14ac:dyDescent="0.45">
      <c r="A26" s="201" t="s">
        <v>82</v>
      </c>
      <c r="B26" s="158"/>
      <c r="D26" s="190">
        <v>28944227</v>
      </c>
      <c r="E26" s="233"/>
      <c r="F26" s="190">
        <v>65411890</v>
      </c>
      <c r="G26" s="233"/>
      <c r="H26" s="190">
        <v>47227825</v>
      </c>
      <c r="I26" s="233"/>
      <c r="J26" s="190">
        <v>129191719</v>
      </c>
      <c r="L26" s="204"/>
      <c r="M26" s="204"/>
      <c r="N26" s="204"/>
      <c r="O26" s="204"/>
      <c r="P26" s="204"/>
    </row>
    <row r="27" spans="1:16" s="203" customFormat="1" ht="21.2" customHeight="1" x14ac:dyDescent="0.45">
      <c r="A27" s="201" t="s">
        <v>83</v>
      </c>
      <c r="B27" s="158"/>
      <c r="C27" s="234"/>
      <c r="D27" s="188">
        <v>14187399</v>
      </c>
      <c r="E27" s="235"/>
      <c r="F27" s="188">
        <v>21751419</v>
      </c>
      <c r="G27" s="173"/>
      <c r="H27" s="188">
        <v>28111612</v>
      </c>
      <c r="I27" s="234"/>
      <c r="J27" s="188">
        <v>49130300</v>
      </c>
      <c r="L27" s="204"/>
      <c r="M27" s="204"/>
      <c r="N27" s="204"/>
      <c r="O27" s="204"/>
      <c r="P27" s="204"/>
    </row>
    <row r="28" spans="1:16" s="203" customFormat="1" ht="21.2" customHeight="1" x14ac:dyDescent="0.45">
      <c r="A28" s="201" t="s">
        <v>84</v>
      </c>
      <c r="B28" s="158"/>
      <c r="D28" s="188">
        <v>25961006</v>
      </c>
      <c r="E28" s="173"/>
      <c r="F28" s="188">
        <v>13283621</v>
      </c>
      <c r="G28" s="173"/>
      <c r="H28" s="188">
        <v>35212308</v>
      </c>
      <c r="J28" s="188">
        <v>30152188</v>
      </c>
      <c r="L28" s="204"/>
      <c r="M28" s="204"/>
      <c r="N28" s="204"/>
      <c r="O28" s="204"/>
      <c r="P28" s="204"/>
    </row>
    <row r="29" spans="1:16" s="203" customFormat="1" ht="21.2" customHeight="1" x14ac:dyDescent="0.45">
      <c r="A29" s="201" t="s">
        <v>85</v>
      </c>
      <c r="B29" s="158">
        <v>25</v>
      </c>
      <c r="D29" s="188">
        <v>61778870</v>
      </c>
      <c r="E29" s="173"/>
      <c r="F29" s="188">
        <v>83354573</v>
      </c>
      <c r="G29" s="173"/>
      <c r="H29" s="188">
        <v>111691778</v>
      </c>
      <c r="J29" s="188">
        <v>139966361</v>
      </c>
      <c r="L29" s="204"/>
      <c r="M29" s="204"/>
      <c r="N29" s="204"/>
      <c r="O29" s="204"/>
      <c r="P29" s="204"/>
    </row>
    <row r="30" spans="1:16" s="203" customFormat="1" ht="21.2" customHeight="1" x14ac:dyDescent="0.45">
      <c r="A30" s="224" t="s">
        <v>86</v>
      </c>
      <c r="B30" s="158"/>
      <c r="D30" s="236">
        <v>130871502</v>
      </c>
      <c r="F30" s="236">
        <v>183801503</v>
      </c>
      <c r="H30" s="236">
        <v>222243523</v>
      </c>
      <c r="J30" s="236">
        <v>348440568</v>
      </c>
      <c r="L30" s="204"/>
      <c r="M30" s="204"/>
      <c r="N30" s="204"/>
      <c r="O30" s="204"/>
      <c r="P30" s="204"/>
    </row>
    <row r="31" spans="1:16" s="203" customFormat="1" ht="15" customHeight="1" x14ac:dyDescent="0.45">
      <c r="A31" s="224"/>
      <c r="B31" s="158"/>
      <c r="D31" s="283"/>
      <c r="F31" s="283"/>
      <c r="H31" s="283"/>
      <c r="J31" s="283"/>
      <c r="L31" s="204"/>
      <c r="M31" s="204"/>
      <c r="N31" s="204"/>
      <c r="O31" s="204"/>
      <c r="P31" s="204"/>
    </row>
    <row r="32" spans="1:16" s="203" customFormat="1" ht="21.2" customHeight="1" x14ac:dyDescent="0.45">
      <c r="A32" s="224" t="s">
        <v>87</v>
      </c>
      <c r="B32" s="158"/>
      <c r="C32" s="224"/>
      <c r="D32" s="237">
        <v>-76419302</v>
      </c>
      <c r="E32" s="237"/>
      <c r="F32" s="237">
        <v>-1135798</v>
      </c>
      <c r="G32" s="173"/>
      <c r="H32" s="237">
        <v>-91438167</v>
      </c>
      <c r="I32" s="224"/>
      <c r="J32" s="237">
        <v>-23984829</v>
      </c>
      <c r="L32" s="204"/>
      <c r="M32" s="204"/>
      <c r="N32" s="204"/>
      <c r="O32" s="204"/>
      <c r="P32" s="204"/>
    </row>
    <row r="33" spans="1:16" s="203" customFormat="1" ht="21.2" customHeight="1" x14ac:dyDescent="0.45">
      <c r="A33" s="201" t="s">
        <v>88</v>
      </c>
      <c r="B33" s="158">
        <v>18</v>
      </c>
      <c r="C33" s="202"/>
      <c r="D33" s="189">
        <v>130516644</v>
      </c>
      <c r="E33" s="173"/>
      <c r="F33" s="189">
        <v>57763</v>
      </c>
      <c r="G33" s="173"/>
      <c r="H33" s="189">
        <v>130573772</v>
      </c>
      <c r="I33" s="202"/>
      <c r="J33" s="189">
        <v>114891</v>
      </c>
      <c r="L33" s="204"/>
      <c r="M33" s="204"/>
      <c r="N33" s="204"/>
      <c r="O33" s="204"/>
      <c r="P33" s="204"/>
    </row>
    <row r="34" spans="1:16" s="203" customFormat="1" ht="21.2" customHeight="1" x14ac:dyDescent="0.45">
      <c r="A34" s="224" t="s">
        <v>179</v>
      </c>
      <c r="B34" s="201"/>
      <c r="C34" s="202"/>
      <c r="D34" s="236">
        <v>54097342</v>
      </c>
      <c r="E34" s="202"/>
      <c r="F34" s="237">
        <v>-1078035</v>
      </c>
      <c r="H34" s="236">
        <v>39135605</v>
      </c>
      <c r="I34" s="202"/>
      <c r="J34" s="237">
        <v>-23869938</v>
      </c>
      <c r="L34" s="204"/>
      <c r="M34" s="204"/>
      <c r="N34" s="204"/>
      <c r="O34" s="204"/>
      <c r="P34" s="204"/>
    </row>
    <row r="35" spans="1:16" s="203" customFormat="1" ht="23.25" customHeight="1" x14ac:dyDescent="0.45">
      <c r="A35" s="202"/>
      <c r="C35" s="238"/>
      <c r="D35" s="238"/>
      <c r="E35" s="238"/>
      <c r="F35" s="239"/>
      <c r="H35" s="238"/>
      <c r="I35" s="238"/>
      <c r="J35" s="239"/>
    </row>
    <row r="36" spans="1:16" s="126" customFormat="1" ht="23.25" customHeight="1" x14ac:dyDescent="0.45">
      <c r="A36" s="240"/>
      <c r="B36" s="129"/>
      <c r="C36" s="129"/>
      <c r="D36" s="241"/>
      <c r="E36" s="129"/>
      <c r="F36" s="242"/>
      <c r="H36" s="129"/>
      <c r="I36" s="129"/>
      <c r="J36" s="242"/>
    </row>
    <row r="37" spans="1:16" s="126" customFormat="1" ht="23.25" customHeight="1" x14ac:dyDescent="0.45">
      <c r="A37" s="240"/>
      <c r="B37" s="129"/>
      <c r="C37" s="129"/>
      <c r="D37" s="198"/>
      <c r="E37" s="129"/>
      <c r="F37" s="242"/>
      <c r="H37" s="129"/>
      <c r="I37" s="129"/>
      <c r="J37" s="242"/>
    </row>
    <row r="38" spans="1:16" s="126" customFormat="1" ht="23.25" customHeight="1" x14ac:dyDescent="0.45">
      <c r="A38" s="240"/>
      <c r="B38" s="129"/>
      <c r="C38" s="129"/>
      <c r="D38" s="129"/>
      <c r="E38" s="129"/>
      <c r="F38" s="242"/>
      <c r="H38" s="129"/>
      <c r="I38" s="129"/>
      <c r="J38" s="242"/>
    </row>
    <row r="39" spans="1:16" s="126" customFormat="1" ht="23.25" customHeight="1" x14ac:dyDescent="0.45">
      <c r="A39" s="240"/>
      <c r="B39" s="129"/>
      <c r="C39" s="129"/>
      <c r="D39" s="129"/>
      <c r="E39" s="129"/>
      <c r="F39" s="242"/>
      <c r="H39" s="129"/>
      <c r="I39" s="129"/>
      <c r="J39" s="242"/>
    </row>
    <row r="40" spans="1:16" ht="23.25" customHeight="1" x14ac:dyDescent="0.45">
      <c r="D40" s="207"/>
      <c r="F40" s="242"/>
      <c r="J40" s="242"/>
    </row>
  </sheetData>
  <mergeCells count="4">
    <mergeCell ref="A2:C2"/>
    <mergeCell ref="H6:J6"/>
    <mergeCell ref="D6:F6"/>
    <mergeCell ref="D5:J5"/>
  </mergeCells>
  <pageMargins left="0.78740157480314998" right="0.41" top="0.47244094488188998" bottom="0.41" header="0.511811023622047" footer="0.47"/>
  <pageSetup paperSize="9" firstPageNumber="5" fitToWidth="0" fitToHeight="0" orientation="portrait" useFirstPageNumber="1" r:id="rId1"/>
  <headerFooter alignWithMargins="0">
    <oddFooter>&amp;L&amp;14   The accompanying notes are an integral part of this interim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BreakPreview" zoomScaleNormal="100" zoomScaleSheetLayoutView="100" workbookViewId="0">
      <selection activeCell="D5" sqref="D5:J5"/>
    </sheetView>
  </sheetViews>
  <sheetFormatPr defaultColWidth="9.140625" defaultRowHeight="23.25" customHeight="1" x14ac:dyDescent="0.45"/>
  <cols>
    <col min="1" max="1" width="49.28515625" style="15" customWidth="1"/>
    <col min="2" max="2" width="7.28515625" style="3" customWidth="1"/>
    <col min="3" max="3" width="0.85546875" style="3" customWidth="1"/>
    <col min="4" max="4" width="11.28515625" style="3" customWidth="1"/>
    <col min="5" max="5" width="0.85546875" style="3" customWidth="1"/>
    <col min="6" max="6" width="11.28515625" style="4" customWidth="1"/>
    <col min="7" max="7" width="0.85546875" style="3" customWidth="1"/>
    <col min="8" max="8" width="11.28515625" style="4" customWidth="1"/>
    <col min="9" max="9" width="0.85546875" style="4" customWidth="1"/>
    <col min="10" max="10" width="11.28515625" style="5" customWidth="1"/>
    <col min="11" max="11" width="9.85546875" style="4" bestFit="1" customWidth="1"/>
    <col min="12" max="16384" width="9.140625" style="4"/>
  </cols>
  <sheetData>
    <row r="1" spans="1:11" ht="23.25" customHeight="1" x14ac:dyDescent="0.45">
      <c r="A1" s="33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23.25" customHeight="1" x14ac:dyDescent="0.45">
      <c r="A2" s="162" t="s">
        <v>90</v>
      </c>
      <c r="B2" s="162"/>
      <c r="C2" s="162"/>
      <c r="D2" s="169"/>
      <c r="E2" s="169"/>
      <c r="F2" s="169"/>
      <c r="G2" s="169"/>
      <c r="H2" s="169"/>
      <c r="I2" s="169"/>
    </row>
    <row r="3" spans="1:11" ht="23.25" customHeight="1" x14ac:dyDescent="0.45">
      <c r="A3" s="40" t="s">
        <v>66</v>
      </c>
      <c r="B3" s="40"/>
      <c r="C3" s="40"/>
      <c r="D3" s="40"/>
      <c r="E3" s="40"/>
      <c r="F3" s="40"/>
      <c r="G3" s="40"/>
      <c r="H3" s="40"/>
      <c r="I3" s="40"/>
    </row>
    <row r="4" spans="1:11" ht="23.25" customHeight="1" x14ac:dyDescent="0.45">
      <c r="A4" s="40"/>
      <c r="B4" s="40"/>
      <c r="C4" s="40"/>
      <c r="D4" s="40"/>
      <c r="E4" s="40"/>
      <c r="F4" s="40"/>
      <c r="G4" s="40"/>
      <c r="H4" s="40"/>
      <c r="I4" s="40"/>
    </row>
    <row r="5" spans="1:11" s="72" customFormat="1" ht="21.2" customHeight="1" x14ac:dyDescent="0.45">
      <c r="A5" s="169"/>
      <c r="B5" s="6"/>
      <c r="C5" s="7"/>
      <c r="D5" s="295" t="s">
        <v>4</v>
      </c>
      <c r="E5" s="295"/>
      <c r="F5" s="295"/>
      <c r="G5" s="295"/>
      <c r="H5" s="295"/>
      <c r="I5" s="295"/>
      <c r="J5" s="295"/>
    </row>
    <row r="6" spans="1:11" s="72" customFormat="1" ht="43.5" customHeight="1" x14ac:dyDescent="0.45">
      <c r="A6" s="169"/>
      <c r="B6" s="6"/>
      <c r="C6" s="7"/>
      <c r="D6" s="293" t="s">
        <v>91</v>
      </c>
      <c r="E6" s="294"/>
      <c r="F6" s="294"/>
      <c r="G6" s="166"/>
      <c r="H6" s="291" t="s">
        <v>92</v>
      </c>
      <c r="I6" s="292"/>
      <c r="J6" s="292"/>
    </row>
    <row r="7" spans="1:11" ht="21.2" customHeight="1" x14ac:dyDescent="0.45">
      <c r="A7" s="170"/>
      <c r="B7" s="18" t="s">
        <v>9</v>
      </c>
      <c r="C7" s="8"/>
      <c r="D7" s="21">
        <v>2019</v>
      </c>
      <c r="E7" s="8"/>
      <c r="F7" s="21">
        <v>2018</v>
      </c>
      <c r="G7" s="8"/>
      <c r="H7" s="156">
        <v>2019</v>
      </c>
      <c r="I7" s="9"/>
      <c r="J7" s="16">
        <v>2018</v>
      </c>
    </row>
    <row r="8" spans="1:11" ht="21.2" customHeight="1" x14ac:dyDescent="0.45">
      <c r="A8" s="170" t="s">
        <v>93</v>
      </c>
      <c r="B8" s="153"/>
      <c r="C8" s="8"/>
      <c r="D8" s="8"/>
      <c r="E8" s="8"/>
      <c r="F8" s="154"/>
      <c r="G8" s="8"/>
      <c r="H8" s="9"/>
      <c r="I8" s="9"/>
      <c r="J8" s="155"/>
    </row>
    <row r="9" spans="1:11" s="1" customFormat="1" ht="21.2" customHeight="1" x14ac:dyDescent="0.45">
      <c r="A9" s="70" t="s">
        <v>171</v>
      </c>
      <c r="B9" s="14"/>
      <c r="C9" s="10"/>
      <c r="D9" s="10"/>
      <c r="E9" s="10"/>
      <c r="F9" s="11"/>
      <c r="G9" s="10"/>
      <c r="H9" s="11"/>
      <c r="I9" s="11"/>
      <c r="J9" s="35"/>
    </row>
    <row r="10" spans="1:11" s="1" customFormat="1" ht="21.2" customHeight="1" x14ac:dyDescent="0.45">
      <c r="A10" s="70" t="s">
        <v>172</v>
      </c>
      <c r="B10" s="14"/>
      <c r="C10" s="10"/>
      <c r="D10" s="10"/>
      <c r="E10" s="10"/>
      <c r="F10" s="11"/>
      <c r="G10" s="10"/>
      <c r="H10" s="11"/>
      <c r="I10" s="11"/>
      <c r="J10" s="35"/>
    </row>
    <row r="11" spans="1:11" s="1" customFormat="1" ht="21.2" customHeight="1" x14ac:dyDescent="0.45">
      <c r="A11" s="71" t="s">
        <v>180</v>
      </c>
      <c r="B11" s="19">
        <v>9</v>
      </c>
      <c r="C11" s="10"/>
      <c r="D11" s="112">
        <v>6281926</v>
      </c>
      <c r="E11" s="193"/>
      <c r="F11" s="191">
        <v>-545055</v>
      </c>
      <c r="G11" s="193"/>
      <c r="H11" s="112">
        <v>7430459</v>
      </c>
      <c r="I11" s="194"/>
      <c r="J11" s="192">
        <v>-1727712</v>
      </c>
      <c r="K11" s="37"/>
    </row>
    <row r="12" spans="1:11" s="1" customFormat="1" ht="21.2" customHeight="1" x14ac:dyDescent="0.45">
      <c r="A12" s="280" t="s">
        <v>162</v>
      </c>
      <c r="B12" s="250" t="s">
        <v>43</v>
      </c>
      <c r="C12" s="10"/>
      <c r="D12" s="112">
        <v>-6688753.5999999996</v>
      </c>
      <c r="E12" s="193"/>
      <c r="F12" s="190">
        <v>0</v>
      </c>
      <c r="G12" s="193"/>
      <c r="H12" s="112">
        <v>-6688753.5999999996</v>
      </c>
      <c r="I12" s="194"/>
      <c r="J12" s="190">
        <v>0</v>
      </c>
      <c r="K12" s="37"/>
    </row>
    <row r="13" spans="1:11" s="1" customFormat="1" ht="21.2" customHeight="1" x14ac:dyDescent="0.45">
      <c r="A13" s="70" t="s">
        <v>173</v>
      </c>
      <c r="B13" s="34"/>
      <c r="C13" s="10"/>
      <c r="D13" s="10"/>
      <c r="E13" s="10"/>
      <c r="F13" s="10"/>
      <c r="G13" s="10"/>
      <c r="H13" s="37"/>
      <c r="I13" s="11"/>
      <c r="J13" s="37"/>
    </row>
    <row r="14" spans="1:11" s="1" customFormat="1" ht="21.2" customHeight="1" x14ac:dyDescent="0.45">
      <c r="A14" s="70" t="s">
        <v>172</v>
      </c>
      <c r="B14" s="34"/>
      <c r="C14" s="10"/>
      <c r="D14" s="10"/>
      <c r="E14" s="10"/>
      <c r="F14" s="10"/>
      <c r="G14" s="10"/>
      <c r="H14" s="37"/>
      <c r="I14" s="11"/>
      <c r="J14" s="37"/>
    </row>
    <row r="15" spans="1:11" s="203" customFormat="1" ht="21.2" customHeight="1" x14ac:dyDescent="0.45">
      <c r="A15" s="277" t="s">
        <v>164</v>
      </c>
      <c r="B15" s="250"/>
      <c r="C15" s="202"/>
      <c r="D15" s="198">
        <v>8374342</v>
      </c>
      <c r="E15" s="278"/>
      <c r="F15" s="190">
        <v>0</v>
      </c>
      <c r="G15" s="278"/>
      <c r="H15" s="198">
        <v>8374342</v>
      </c>
      <c r="I15" s="279"/>
      <c r="J15" s="190">
        <v>0</v>
      </c>
    </row>
    <row r="16" spans="1:11" s="203" customFormat="1" ht="21.2" customHeight="1" x14ac:dyDescent="0.45">
      <c r="A16" s="280" t="s">
        <v>162</v>
      </c>
      <c r="B16" s="250" t="s">
        <v>43</v>
      </c>
      <c r="C16" s="202"/>
      <c r="D16" s="198">
        <v>-1674868.4000000001</v>
      </c>
      <c r="E16" s="202"/>
      <c r="F16" s="190">
        <v>0</v>
      </c>
      <c r="G16" s="202"/>
      <c r="H16" s="198">
        <v>-1674868.4000000001</v>
      </c>
      <c r="I16" s="281"/>
      <c r="J16" s="190">
        <v>0</v>
      </c>
      <c r="K16" s="233"/>
    </row>
    <row r="17" spans="1:10" s="1" customFormat="1" ht="21.2" hidden="1" customHeight="1" x14ac:dyDescent="0.45">
      <c r="A17" s="71" t="s">
        <v>94</v>
      </c>
      <c r="B17" s="19" t="s">
        <v>39</v>
      </c>
      <c r="C17" s="10"/>
      <c r="D17" s="10"/>
      <c r="E17" s="10"/>
      <c r="F17" s="10"/>
      <c r="G17" s="10"/>
      <c r="H17" s="38"/>
      <c r="I17" s="11"/>
      <c r="J17" s="38">
        <v>0</v>
      </c>
    </row>
    <row r="18" spans="1:10" s="1" customFormat="1" ht="21.2" customHeight="1" x14ac:dyDescent="0.45">
      <c r="A18" s="14" t="s">
        <v>163</v>
      </c>
      <c r="B18" s="73"/>
      <c r="C18" s="12"/>
      <c r="D18" s="196">
        <v>6292646</v>
      </c>
      <c r="E18" s="14"/>
      <c r="F18" s="196">
        <v>-545055</v>
      </c>
      <c r="G18" s="14"/>
      <c r="H18" s="196">
        <v>7441179</v>
      </c>
      <c r="I18" s="175"/>
      <c r="J18" s="195">
        <v>-1727712</v>
      </c>
    </row>
    <row r="19" spans="1:10" s="1" customFormat="1" ht="21.2" customHeight="1" thickBot="1" x14ac:dyDescent="0.5">
      <c r="A19" s="14" t="s">
        <v>176</v>
      </c>
      <c r="B19" s="14"/>
      <c r="C19" s="12"/>
      <c r="D19" s="197">
        <v>60389988</v>
      </c>
      <c r="E19" s="14"/>
      <c r="F19" s="197">
        <v>-1623090</v>
      </c>
      <c r="G19" s="14"/>
      <c r="H19" s="197">
        <v>46576784</v>
      </c>
      <c r="I19" s="175"/>
      <c r="J19" s="39">
        <v>-25597650</v>
      </c>
    </row>
    <row r="20" spans="1:10" s="1" customFormat="1" ht="21.2" customHeight="1" thickTop="1" x14ac:dyDescent="0.45">
      <c r="A20" s="32"/>
      <c r="B20" s="14"/>
      <c r="C20" s="12"/>
      <c r="D20" s="159"/>
      <c r="E20" s="12"/>
      <c r="F20" s="12"/>
      <c r="G20" s="12"/>
      <c r="H20" s="160"/>
      <c r="I20" s="13"/>
      <c r="J20" s="37"/>
    </row>
    <row r="21" spans="1:10" s="1" customFormat="1" ht="21.2" customHeight="1" x14ac:dyDescent="0.45">
      <c r="A21" s="32" t="s">
        <v>181</v>
      </c>
      <c r="B21" s="32"/>
      <c r="C21" s="12"/>
      <c r="D21" s="200"/>
      <c r="E21" s="12"/>
      <c r="F21" s="12"/>
      <c r="G21" s="12"/>
      <c r="H21" s="160"/>
      <c r="I21" s="13"/>
      <c r="J21" s="34"/>
    </row>
    <row r="22" spans="1:10" s="1" customFormat="1" ht="21.2" customHeight="1" thickBot="1" x14ac:dyDescent="0.5">
      <c r="A22" s="12" t="s">
        <v>165</v>
      </c>
      <c r="C22" s="12"/>
      <c r="D22" s="199">
        <v>5.0008867442323759E-2</v>
      </c>
      <c r="E22" s="12"/>
      <c r="F22" s="199">
        <v>-9.965611510670061E-4</v>
      </c>
      <c r="G22" s="164"/>
      <c r="H22" s="199">
        <v>3.6177882505209646E-2</v>
      </c>
      <c r="I22" s="165"/>
      <c r="J22" s="199">
        <v>-2.2065937459524107E-2</v>
      </c>
    </row>
    <row r="23" spans="1:10" s="47" customFormat="1" ht="23.25" customHeight="1" thickTop="1" x14ac:dyDescent="0.45">
      <c r="A23" s="15"/>
      <c r="B23" s="3"/>
      <c r="C23" s="3"/>
      <c r="D23" s="3"/>
      <c r="E23" s="3"/>
      <c r="F23" s="4"/>
      <c r="G23" s="3"/>
      <c r="H23" s="4"/>
      <c r="I23" s="4"/>
      <c r="J23" s="36"/>
    </row>
    <row r="24" spans="1:10" s="47" customFormat="1" ht="23.25" customHeight="1" x14ac:dyDescent="0.45">
      <c r="A24" s="15"/>
      <c r="B24" s="3"/>
      <c r="C24" s="3"/>
      <c r="D24" s="3"/>
      <c r="E24" s="3"/>
      <c r="F24" s="4"/>
      <c r="G24" s="3"/>
      <c r="H24" s="4"/>
      <c r="I24" s="4"/>
      <c r="J24" s="36"/>
    </row>
    <row r="25" spans="1:10" s="47" customFormat="1" ht="23.25" customHeight="1" x14ac:dyDescent="0.45">
      <c r="A25" s="15"/>
      <c r="B25" s="3"/>
      <c r="C25" s="3"/>
      <c r="D25" s="3"/>
      <c r="E25" s="3"/>
      <c r="F25" s="4"/>
      <c r="G25" s="3"/>
      <c r="H25" s="4"/>
      <c r="I25" s="4"/>
      <c r="J25" s="36"/>
    </row>
    <row r="26" spans="1:10" s="47" customFormat="1" ht="23.25" customHeight="1" x14ac:dyDescent="0.45">
      <c r="A26" s="15"/>
      <c r="B26" s="3"/>
      <c r="C26" s="3"/>
      <c r="D26" s="3"/>
      <c r="E26" s="3"/>
      <c r="F26" s="4"/>
      <c r="G26" s="3"/>
      <c r="H26" s="4"/>
      <c r="I26" s="4"/>
      <c r="J26" s="36"/>
    </row>
    <row r="27" spans="1:10" ht="23.25" customHeight="1" x14ac:dyDescent="0.45">
      <c r="J27" s="36"/>
    </row>
    <row r="44" spans="4:4" ht="23.25" customHeight="1" x14ac:dyDescent="0.45">
      <c r="D44" s="61"/>
    </row>
  </sheetData>
  <mergeCells count="3">
    <mergeCell ref="H6:J6"/>
    <mergeCell ref="D6:F6"/>
    <mergeCell ref="D5:J5"/>
  </mergeCells>
  <pageMargins left="0.78740157480314998" right="0.25" top="0.47244094488188998" bottom="0.41" header="0.511811023622047" footer="0.47"/>
  <pageSetup paperSize="9" firstPageNumber="6" orientation="portrait" useFirstPageNumber="1" r:id="rId1"/>
  <headerFooter alignWithMargins="0">
    <oddFooter>&amp;L&amp;14   The accompanying notes are an integral part of this interim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view="pageBreakPreview" zoomScaleNormal="100" zoomScaleSheetLayoutView="100" workbookViewId="0">
      <selection activeCell="K6" sqref="K6"/>
    </sheetView>
  </sheetViews>
  <sheetFormatPr defaultColWidth="9.140625" defaultRowHeight="22.5" customHeight="1" x14ac:dyDescent="0.45"/>
  <cols>
    <col min="1" max="1" width="2.7109375" style="42" customWidth="1"/>
    <col min="2" max="2" width="34.5703125" style="42" customWidth="1"/>
    <col min="3" max="3" width="5.5703125" style="42" bestFit="1" customWidth="1"/>
    <col min="4" max="4" width="0.85546875" style="54" customWidth="1"/>
    <col min="5" max="5" width="13.28515625" style="54" customWidth="1"/>
    <col min="6" max="6" width="0.85546875" style="54" customWidth="1"/>
    <col min="7" max="7" width="11.85546875" style="54" customWidth="1"/>
    <col min="8" max="8" width="0.85546875" style="54" customWidth="1"/>
    <col min="9" max="9" width="10.42578125" style="54" customWidth="1"/>
    <col min="10" max="10" width="0.85546875" style="54" customWidth="1"/>
    <col min="11" max="11" width="9.140625" style="54" customWidth="1"/>
    <col min="12" max="12" width="0.85546875" style="54" customWidth="1"/>
    <col min="13" max="13" width="12" style="54" customWidth="1"/>
    <col min="14" max="14" width="0.85546875" style="54" customWidth="1"/>
    <col min="15" max="15" width="13.85546875" style="54" customWidth="1"/>
    <col min="16" max="16" width="0.85546875" style="54" customWidth="1"/>
    <col min="17" max="17" width="12.140625" style="54" customWidth="1"/>
    <col min="18" max="18" width="0.85546875" style="54" customWidth="1"/>
    <col min="19" max="19" width="12.5703125" style="54" customWidth="1"/>
    <col min="20" max="20" width="0.85546875" style="54" customWidth="1"/>
    <col min="21" max="21" width="12" style="54" customWidth="1"/>
    <col min="22" max="22" width="0.85546875" style="107" customWidth="1"/>
    <col min="23" max="23" width="12.42578125" style="54" bestFit="1" customWidth="1"/>
    <col min="24" max="24" width="13.7109375" style="42" bestFit="1" customWidth="1"/>
    <col min="25" max="16384" width="9.140625" style="42"/>
  </cols>
  <sheetData>
    <row r="1" spans="1:36" ht="21.95" customHeight="1" x14ac:dyDescent="0.45">
      <c r="A1" s="33" t="s">
        <v>0</v>
      </c>
      <c r="B1" s="33"/>
      <c r="C1" s="33"/>
      <c r="D1" s="41"/>
      <c r="E1" s="41"/>
      <c r="F1" s="41"/>
      <c r="G1" s="41"/>
      <c r="H1" s="41"/>
      <c r="I1" s="41"/>
      <c r="J1" s="41"/>
      <c r="K1" s="41"/>
      <c r="L1" s="41"/>
      <c r="M1" s="42"/>
      <c r="N1" s="43"/>
      <c r="O1" s="33"/>
      <c r="P1" s="33"/>
      <c r="Q1" s="33"/>
      <c r="R1" s="33"/>
      <c r="S1" s="33"/>
      <c r="T1" s="33"/>
      <c r="U1" s="33"/>
      <c r="V1" s="102"/>
      <c r="W1" s="44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</row>
    <row r="2" spans="1:36" s="46" customFormat="1" ht="21.95" customHeight="1" x14ac:dyDescent="0.45">
      <c r="A2" s="296" t="s">
        <v>96</v>
      </c>
      <c r="B2" s="296"/>
      <c r="C2" s="296"/>
      <c r="D2" s="296"/>
      <c r="E2" s="296"/>
      <c r="F2" s="296"/>
      <c r="G2" s="296"/>
      <c r="H2" s="41"/>
      <c r="I2" s="41"/>
      <c r="J2" s="41"/>
      <c r="K2" s="41"/>
      <c r="L2" s="41"/>
      <c r="N2" s="43"/>
      <c r="O2" s="41"/>
      <c r="P2" s="41"/>
      <c r="Q2" s="41"/>
      <c r="R2" s="41"/>
      <c r="S2" s="41"/>
      <c r="T2" s="41"/>
      <c r="U2" s="42"/>
      <c r="V2" s="103"/>
      <c r="W2" s="42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</row>
    <row r="3" spans="1:36" ht="21.95" customHeight="1" x14ac:dyDescent="0.45">
      <c r="A3" s="47" t="s">
        <v>97</v>
      </c>
      <c r="B3" s="48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102"/>
      <c r="W3" s="49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6" ht="21.95" customHeight="1" x14ac:dyDescent="0.45">
      <c r="B4" s="50"/>
      <c r="C4" s="19"/>
      <c r="D4" s="51"/>
      <c r="E4" s="51"/>
      <c r="F4" s="51"/>
      <c r="G4" s="51"/>
      <c r="H4" s="51"/>
      <c r="I4" s="51"/>
      <c r="J4" s="51"/>
      <c r="K4" s="51"/>
      <c r="L4" s="52"/>
      <c r="M4" s="52"/>
      <c r="N4" s="52"/>
      <c r="O4" s="52"/>
      <c r="P4" s="52"/>
      <c r="Q4" s="51"/>
      <c r="R4" s="52"/>
      <c r="S4" s="52"/>
      <c r="T4" s="52"/>
      <c r="U4" s="52"/>
      <c r="V4" s="104"/>
      <c r="W4" s="52"/>
    </row>
    <row r="5" spans="1:36" ht="21.95" customHeight="1" x14ac:dyDescent="0.45">
      <c r="A5" s="33"/>
      <c r="B5" s="33"/>
      <c r="C5" s="45"/>
      <c r="D5" s="45"/>
      <c r="E5" s="297" t="s">
        <v>4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</row>
    <row r="6" spans="1:36" ht="21.95" customHeight="1" x14ac:dyDescent="0.45">
      <c r="A6" s="33"/>
      <c r="B6" s="33"/>
      <c r="C6" s="45"/>
      <c r="D6" s="45"/>
      <c r="E6" s="86"/>
      <c r="F6" s="86"/>
      <c r="G6" s="86"/>
      <c r="H6" s="86"/>
      <c r="I6" s="86"/>
      <c r="J6" s="86"/>
      <c r="K6" s="86"/>
      <c r="L6" s="86"/>
      <c r="M6" s="86"/>
      <c r="N6" s="86"/>
      <c r="O6" s="297" t="s">
        <v>98</v>
      </c>
      <c r="P6" s="297"/>
      <c r="Q6" s="297"/>
      <c r="R6" s="297"/>
      <c r="S6" s="297"/>
      <c r="T6" s="297"/>
      <c r="U6" s="297"/>
      <c r="V6" s="105"/>
      <c r="W6" s="87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</row>
    <row r="7" spans="1:36" ht="21.95" customHeight="1" x14ac:dyDescent="0.45">
      <c r="C7" s="55"/>
      <c r="D7" s="55"/>
      <c r="E7" s="86"/>
      <c r="F7" s="86"/>
      <c r="G7" s="86"/>
      <c r="H7" s="86"/>
      <c r="N7" s="86"/>
      <c r="O7" s="55"/>
      <c r="P7" s="86"/>
      <c r="Q7" s="55"/>
      <c r="R7" s="86"/>
      <c r="S7" s="53" t="s">
        <v>99</v>
      </c>
      <c r="T7" s="86"/>
      <c r="U7" s="88"/>
      <c r="V7" s="106"/>
      <c r="W7" s="86"/>
    </row>
    <row r="8" spans="1:36" ht="21.95" customHeight="1" x14ac:dyDescent="0.45">
      <c r="C8" s="55"/>
      <c r="D8" s="55"/>
      <c r="E8" s="89"/>
      <c r="F8" s="86"/>
      <c r="G8" s="55"/>
      <c r="H8" s="86"/>
      <c r="I8" s="297" t="s">
        <v>55</v>
      </c>
      <c r="J8" s="297"/>
      <c r="K8" s="297"/>
      <c r="L8" s="297"/>
      <c r="M8" s="297"/>
      <c r="N8" s="86"/>
      <c r="O8" s="53" t="s">
        <v>100</v>
      </c>
      <c r="P8" s="86"/>
      <c r="Q8" s="55"/>
      <c r="R8" s="86"/>
      <c r="S8" s="55" t="s">
        <v>101</v>
      </c>
      <c r="T8" s="86"/>
      <c r="U8" s="55"/>
    </row>
    <row r="9" spans="1:36" ht="21.95" customHeight="1" x14ac:dyDescent="0.45">
      <c r="C9" s="55"/>
      <c r="D9" s="55"/>
      <c r="E9" s="55"/>
      <c r="F9" s="86"/>
      <c r="G9" s="17" t="s">
        <v>102</v>
      </c>
      <c r="H9" s="86"/>
      <c r="I9" s="298" t="s">
        <v>103</v>
      </c>
      <c r="J9" s="298"/>
      <c r="K9" s="298"/>
      <c r="L9" s="86"/>
      <c r="M9" s="86"/>
      <c r="N9" s="86"/>
      <c r="O9" s="53" t="s">
        <v>104</v>
      </c>
      <c r="P9" s="86"/>
      <c r="Q9" s="55" t="s">
        <v>105</v>
      </c>
      <c r="R9" s="86"/>
      <c r="S9" s="55" t="s">
        <v>106</v>
      </c>
      <c r="T9" s="86"/>
      <c r="U9" s="90"/>
    </row>
    <row r="10" spans="1:36" ht="21.95" customHeight="1" x14ac:dyDescent="0.45">
      <c r="C10" s="55"/>
      <c r="D10" s="55"/>
      <c r="E10" s="59" t="s">
        <v>107</v>
      </c>
      <c r="F10" s="86"/>
      <c r="G10" s="17" t="s">
        <v>108</v>
      </c>
      <c r="H10" s="86"/>
      <c r="I10" s="55" t="s">
        <v>109</v>
      </c>
      <c r="J10" s="86"/>
      <c r="K10" s="55" t="s">
        <v>110</v>
      </c>
      <c r="L10" s="86"/>
      <c r="M10" s="86"/>
      <c r="N10" s="86"/>
      <c r="O10" s="55" t="s">
        <v>111</v>
      </c>
      <c r="P10" s="86"/>
      <c r="Q10" s="53" t="s">
        <v>112</v>
      </c>
      <c r="R10" s="86"/>
      <c r="S10" s="55" t="s">
        <v>113</v>
      </c>
      <c r="T10" s="86"/>
      <c r="U10" s="90"/>
      <c r="W10" s="53"/>
    </row>
    <row r="11" spans="1:36" ht="21.95" customHeight="1" x14ac:dyDescent="0.45">
      <c r="A11" s="46"/>
      <c r="C11" s="91" t="s">
        <v>9</v>
      </c>
      <c r="D11" s="55"/>
      <c r="E11" s="91" t="s">
        <v>114</v>
      </c>
      <c r="F11" s="86"/>
      <c r="G11" s="167" t="s">
        <v>115</v>
      </c>
      <c r="H11" s="86"/>
      <c r="I11" s="91" t="s">
        <v>116</v>
      </c>
      <c r="J11" s="86"/>
      <c r="K11" s="91" t="s">
        <v>116</v>
      </c>
      <c r="L11" s="86"/>
      <c r="M11" s="171" t="s">
        <v>117</v>
      </c>
      <c r="N11" s="86"/>
      <c r="O11" s="91" t="s">
        <v>118</v>
      </c>
      <c r="P11" s="86"/>
      <c r="Q11" s="91" t="s">
        <v>119</v>
      </c>
      <c r="R11" s="86"/>
      <c r="S11" s="91" t="s">
        <v>120</v>
      </c>
      <c r="T11" s="86"/>
      <c r="U11" s="92" t="s">
        <v>121</v>
      </c>
      <c r="W11" s="92" t="s">
        <v>63</v>
      </c>
    </row>
    <row r="12" spans="1:36" ht="12" customHeight="1" x14ac:dyDescent="0.45">
      <c r="A12" s="46"/>
      <c r="C12" s="55"/>
      <c r="D12" s="55"/>
      <c r="E12" s="55"/>
      <c r="F12" s="86"/>
      <c r="G12" s="17"/>
      <c r="H12" s="106"/>
      <c r="I12" s="55"/>
      <c r="J12" s="86"/>
      <c r="K12" s="55"/>
      <c r="L12" s="86"/>
      <c r="M12" s="86"/>
      <c r="N12" s="86"/>
      <c r="O12" s="55"/>
      <c r="P12" s="86"/>
      <c r="Q12" s="55"/>
      <c r="R12" s="86"/>
      <c r="S12" s="55"/>
      <c r="T12" s="86"/>
      <c r="U12" s="55"/>
      <c r="W12" s="90"/>
    </row>
    <row r="13" spans="1:36" s="46" customFormat="1" ht="21.95" customHeight="1" x14ac:dyDescent="0.45">
      <c r="A13" s="168" t="s">
        <v>122</v>
      </c>
      <c r="C13" s="20"/>
      <c r="D13" s="94"/>
      <c r="E13" s="108">
        <v>1081754992</v>
      </c>
      <c r="F13" s="108"/>
      <c r="G13" s="108">
        <v>-169425006</v>
      </c>
      <c r="H13" s="108"/>
      <c r="I13" s="108">
        <v>18811235</v>
      </c>
      <c r="J13" s="108"/>
      <c r="K13" s="108">
        <v>6000000</v>
      </c>
      <c r="L13" s="108"/>
      <c r="M13" s="108">
        <v>-890517912</v>
      </c>
      <c r="N13" s="108"/>
      <c r="O13" s="108">
        <v>26013316</v>
      </c>
      <c r="P13" s="108"/>
      <c r="Q13" s="108">
        <v>95067251</v>
      </c>
      <c r="R13" s="108"/>
      <c r="S13" s="108">
        <v>-19013451</v>
      </c>
      <c r="T13" s="108"/>
      <c r="U13" s="108">
        <v>102067116</v>
      </c>
      <c r="V13" s="108"/>
      <c r="W13" s="176">
        <v>148690425</v>
      </c>
    </row>
    <row r="14" spans="1:36" ht="21.95" customHeight="1" x14ac:dyDescent="0.45">
      <c r="A14" s="42" t="s">
        <v>161</v>
      </c>
      <c r="B14" s="46"/>
      <c r="C14" s="19"/>
      <c r="D14" s="52"/>
      <c r="E14" s="78">
        <v>0</v>
      </c>
      <c r="F14" s="101"/>
      <c r="G14" s="78">
        <v>0</v>
      </c>
      <c r="H14" s="101"/>
      <c r="I14" s="78">
        <v>0</v>
      </c>
      <c r="J14" s="101"/>
      <c r="K14" s="78">
        <v>0</v>
      </c>
      <c r="L14" s="101"/>
      <c r="M14" s="198">
        <v>39135605</v>
      </c>
      <c r="N14" s="101"/>
      <c r="O14" s="78">
        <v>0</v>
      </c>
      <c r="P14" s="101"/>
      <c r="Q14" s="78">
        <v>0</v>
      </c>
      <c r="R14" s="101"/>
      <c r="S14" s="78">
        <v>0</v>
      </c>
      <c r="T14" s="101"/>
      <c r="U14" s="78">
        <v>0</v>
      </c>
      <c r="V14" s="101"/>
      <c r="W14" s="112">
        <v>39135605</v>
      </c>
    </row>
    <row r="15" spans="1:36" ht="21.95" customHeight="1" x14ac:dyDescent="0.45">
      <c r="A15" s="42" t="s">
        <v>183</v>
      </c>
      <c r="B15" s="46"/>
      <c r="C15" s="19"/>
      <c r="D15" s="52"/>
      <c r="E15" s="78">
        <v>0</v>
      </c>
      <c r="F15" s="101"/>
      <c r="G15" s="78">
        <v>0</v>
      </c>
      <c r="H15" s="101"/>
      <c r="I15" s="78">
        <v>0</v>
      </c>
      <c r="J15" s="101"/>
      <c r="K15" s="78">
        <v>0</v>
      </c>
      <c r="L15" s="101"/>
      <c r="M15" s="78">
        <v>0</v>
      </c>
      <c r="N15" s="101"/>
      <c r="O15" s="112">
        <v>7430459</v>
      </c>
      <c r="P15" s="101"/>
      <c r="Q15" s="112">
        <v>8374342</v>
      </c>
      <c r="R15" s="101"/>
      <c r="S15" s="112">
        <v>-8363622</v>
      </c>
      <c r="T15" s="101"/>
      <c r="U15" s="112">
        <v>7441179</v>
      </c>
      <c r="V15" s="117"/>
      <c r="W15" s="112">
        <v>7441179</v>
      </c>
    </row>
    <row r="16" spans="1:36" s="46" customFormat="1" ht="21.95" customHeight="1" x14ac:dyDescent="0.45">
      <c r="A16" s="46" t="s">
        <v>176</v>
      </c>
      <c r="D16" s="94"/>
      <c r="E16" s="97">
        <v>0</v>
      </c>
      <c r="F16" s="115"/>
      <c r="G16" s="97">
        <v>0</v>
      </c>
      <c r="H16" s="115"/>
      <c r="I16" s="97">
        <v>0</v>
      </c>
      <c r="J16" s="115"/>
      <c r="K16" s="97">
        <v>0</v>
      </c>
      <c r="L16" s="115"/>
      <c r="M16" s="116">
        <v>39135605</v>
      </c>
      <c r="N16" s="115"/>
      <c r="O16" s="116">
        <v>7430459</v>
      </c>
      <c r="P16" s="115"/>
      <c r="Q16" s="116">
        <v>8374342</v>
      </c>
      <c r="R16" s="115"/>
      <c r="S16" s="116">
        <v>-8363622</v>
      </c>
      <c r="T16" s="115"/>
      <c r="U16" s="116">
        <v>7441179</v>
      </c>
      <c r="V16" s="118"/>
      <c r="W16" s="116">
        <v>46576784</v>
      </c>
    </row>
    <row r="17" spans="1:24" ht="21.95" customHeight="1" x14ac:dyDescent="0.45">
      <c r="A17" s="42" t="s">
        <v>123</v>
      </c>
      <c r="C17" s="55"/>
      <c r="D17" s="52"/>
      <c r="E17" s="62"/>
      <c r="F17" s="114"/>
      <c r="G17" s="62"/>
      <c r="H17" s="114"/>
      <c r="I17" s="62"/>
      <c r="J17" s="114"/>
      <c r="K17" s="62"/>
      <c r="L17" s="114"/>
      <c r="M17" s="183"/>
      <c r="N17" s="114"/>
      <c r="O17" s="62"/>
      <c r="P17" s="114"/>
      <c r="Q17" s="62"/>
      <c r="R17" s="114"/>
      <c r="S17" s="62"/>
      <c r="T17" s="114"/>
      <c r="U17" s="62"/>
      <c r="V17" s="114"/>
      <c r="W17" s="62"/>
    </row>
    <row r="18" spans="1:24" ht="21.95" customHeight="1" x14ac:dyDescent="0.45">
      <c r="B18" s="42" t="s">
        <v>124</v>
      </c>
      <c r="C18" s="53">
        <v>10</v>
      </c>
      <c r="D18" s="51"/>
      <c r="E18" s="79">
        <v>0</v>
      </c>
      <c r="F18" s="101"/>
      <c r="G18" s="79">
        <v>0</v>
      </c>
      <c r="H18" s="101"/>
      <c r="I18" s="79">
        <v>0</v>
      </c>
      <c r="J18" s="101"/>
      <c r="K18" s="79">
        <v>0</v>
      </c>
      <c r="L18" s="101"/>
      <c r="M18" s="82">
        <v>459564</v>
      </c>
      <c r="N18" s="101"/>
      <c r="O18" s="79">
        <v>0</v>
      </c>
      <c r="P18" s="101"/>
      <c r="Q18" s="82">
        <v>-574454</v>
      </c>
      <c r="R18" s="101"/>
      <c r="S18" s="82">
        <v>114890</v>
      </c>
      <c r="T18" s="101"/>
      <c r="U18" s="82">
        <v>-459564</v>
      </c>
      <c r="V18" s="101"/>
      <c r="W18" s="82">
        <v>0</v>
      </c>
    </row>
    <row r="19" spans="1:24" ht="10.5" customHeight="1" x14ac:dyDescent="0.45">
      <c r="C19" s="55"/>
      <c r="D19" s="53">
        <v>131817781</v>
      </c>
      <c r="E19" s="53"/>
      <c r="F19" s="113"/>
      <c r="G19" s="53"/>
      <c r="H19" s="113"/>
      <c r="I19" s="53"/>
      <c r="J19" s="113"/>
      <c r="K19" s="53"/>
      <c r="L19" s="113"/>
      <c r="M19" s="184"/>
      <c r="N19" s="113"/>
      <c r="O19" s="53"/>
      <c r="P19" s="113"/>
      <c r="Q19" s="53"/>
      <c r="R19" s="113"/>
      <c r="S19" s="53"/>
      <c r="T19" s="113"/>
      <c r="U19" s="53"/>
      <c r="V19" s="113"/>
      <c r="W19" s="53"/>
    </row>
    <row r="20" spans="1:24" s="46" customFormat="1" ht="21.95" customHeight="1" thickBot="1" x14ac:dyDescent="0.5">
      <c r="A20" s="168" t="s">
        <v>125</v>
      </c>
      <c r="C20" s="20"/>
      <c r="D20" s="94"/>
      <c r="E20" s="95">
        <v>1081754992</v>
      </c>
      <c r="F20" s="109"/>
      <c r="G20" s="95">
        <v>-169425006</v>
      </c>
      <c r="H20" s="109"/>
      <c r="I20" s="95">
        <v>18811235</v>
      </c>
      <c r="J20" s="109"/>
      <c r="K20" s="95">
        <v>6000000</v>
      </c>
      <c r="L20" s="109"/>
      <c r="M20" s="185">
        <v>-850922743</v>
      </c>
      <c r="N20" s="109"/>
      <c r="O20" s="95">
        <v>33443775</v>
      </c>
      <c r="P20" s="109"/>
      <c r="Q20" s="95">
        <v>102867139</v>
      </c>
      <c r="R20" s="109"/>
      <c r="S20" s="95">
        <v>-27262183</v>
      </c>
      <c r="T20" s="109"/>
      <c r="U20" s="95">
        <v>109048731</v>
      </c>
      <c r="V20" s="109"/>
      <c r="W20" s="95">
        <v>195267209</v>
      </c>
      <c r="X20" s="99"/>
    </row>
    <row r="21" spans="1:24" s="66" customFormat="1" ht="21" customHeight="1" thickTop="1" x14ac:dyDescent="0.45">
      <c r="A21" s="63"/>
      <c r="B21" s="63"/>
      <c r="C21" s="64"/>
      <c r="D21" s="65"/>
      <c r="E21" s="65"/>
      <c r="F21" s="65"/>
      <c r="G21" s="65"/>
      <c r="H21" s="65"/>
      <c r="I21" s="65"/>
      <c r="J21" s="65"/>
      <c r="K21" s="65"/>
      <c r="L21" s="65"/>
      <c r="M21" s="186"/>
      <c r="N21" s="65"/>
      <c r="O21" s="65"/>
      <c r="P21" s="65"/>
      <c r="Q21" s="65"/>
      <c r="R21" s="65"/>
      <c r="S21" s="65"/>
      <c r="T21" s="65"/>
      <c r="U21" s="65"/>
      <c r="V21" s="110"/>
      <c r="W21" s="65"/>
    </row>
    <row r="22" spans="1:24" s="66" customFormat="1" ht="21" customHeight="1" x14ac:dyDescent="0.45">
      <c r="A22" s="63"/>
      <c r="B22" s="63"/>
      <c r="C22" s="64"/>
      <c r="D22" s="65"/>
      <c r="E22" s="65"/>
      <c r="F22" s="65"/>
      <c r="G22" s="65"/>
      <c r="H22" s="65"/>
      <c r="I22" s="65"/>
      <c r="J22" s="65"/>
      <c r="K22" s="65"/>
      <c r="L22" s="65"/>
      <c r="M22" s="187"/>
      <c r="N22" s="65"/>
      <c r="O22" s="65"/>
      <c r="P22" s="65"/>
      <c r="Q22" s="65"/>
      <c r="R22" s="65"/>
      <c r="S22" s="65"/>
      <c r="T22" s="65"/>
      <c r="U22" s="65"/>
      <c r="V22" s="110"/>
      <c r="W22" s="65"/>
    </row>
    <row r="23" spans="1:24" s="66" customFormat="1" ht="21" customHeight="1" x14ac:dyDescent="0.45">
      <c r="A23" s="63"/>
      <c r="B23" s="63"/>
      <c r="C23" s="6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110"/>
      <c r="W23" s="65"/>
    </row>
    <row r="24" spans="1:24" ht="21" customHeight="1" x14ac:dyDescent="0.45">
      <c r="A24" s="46"/>
      <c r="B24" s="46"/>
      <c r="C24" s="20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111"/>
      <c r="W24" s="67"/>
    </row>
    <row r="25" spans="1:24" ht="21" customHeight="1" x14ac:dyDescent="0.45">
      <c r="A25" s="46"/>
      <c r="B25" s="46"/>
      <c r="C25" s="2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111"/>
      <c r="W25" s="67"/>
    </row>
    <row r="26" spans="1:24" ht="19.5" customHeight="1" x14ac:dyDescent="0.45">
      <c r="D26" s="42"/>
      <c r="E26" s="42"/>
      <c r="F26" s="42"/>
      <c r="G26" s="42"/>
      <c r="H26" s="42"/>
      <c r="I26" s="42"/>
      <c r="J26" s="42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111"/>
      <c r="W26" s="67"/>
    </row>
    <row r="27" spans="1:24" ht="21" customHeight="1" x14ac:dyDescent="0.45"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111"/>
      <c r="W27" s="67"/>
    </row>
    <row r="28" spans="1:24" ht="21" customHeight="1" x14ac:dyDescent="0.45"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111"/>
      <c r="W28" s="67"/>
    </row>
    <row r="29" spans="1:24" ht="21" customHeight="1" x14ac:dyDescent="0.45"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111"/>
      <c r="W29" s="67"/>
    </row>
    <row r="30" spans="1:24" ht="21" customHeight="1" x14ac:dyDescent="0.45">
      <c r="Q30" s="68"/>
    </row>
    <row r="31" spans="1:24" ht="21" customHeight="1" x14ac:dyDescent="0.45">
      <c r="Q31" s="68"/>
    </row>
    <row r="33" spans="6:15" ht="21" customHeight="1" x14ac:dyDescent="0.45">
      <c r="O33" s="54" t="s">
        <v>126</v>
      </c>
    </row>
    <row r="37" spans="6:15" ht="22.5" customHeight="1" x14ac:dyDescent="0.45">
      <c r="F37" s="54">
        <v>51945243</v>
      </c>
    </row>
    <row r="54" spans="1:36" s="54" customFormat="1" ht="21" customHeight="1" x14ac:dyDescent="0.45">
      <c r="A54" s="42"/>
      <c r="B54" s="42"/>
      <c r="C54" s="42"/>
      <c r="K54" s="69"/>
      <c r="V54" s="107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</row>
    <row r="56" spans="1:36" s="54" customFormat="1" ht="21" customHeight="1" x14ac:dyDescent="0.45">
      <c r="A56" s="42"/>
      <c r="B56" s="42"/>
      <c r="C56" s="42"/>
      <c r="K56" s="69"/>
      <c r="V56" s="107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9" firstPageNumber="7" fitToHeight="0" orientation="landscape" useFirstPageNumber="1" r:id="rId1"/>
  <headerFooter alignWithMargins="0">
    <oddFooter>&amp;L&amp;14   The accompanying notes are an integral part of this interim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45"/>
  <sheetViews>
    <sheetView view="pageBreakPreview" zoomScaleNormal="100" zoomScaleSheetLayoutView="100" workbookViewId="0">
      <selection activeCell="Y22" sqref="Y22"/>
    </sheetView>
  </sheetViews>
  <sheetFormatPr defaultColWidth="9.140625" defaultRowHeight="22.5" customHeight="1" x14ac:dyDescent="0.45"/>
  <cols>
    <col min="1" max="1" width="2.7109375" style="42" customWidth="1"/>
    <col min="2" max="2" width="29.5703125" style="42" customWidth="1"/>
    <col min="3" max="3" width="5.5703125" style="42" bestFit="1" customWidth="1"/>
    <col min="4" max="4" width="0.85546875" style="54" customWidth="1"/>
    <col min="5" max="5" width="13.28515625" style="54" customWidth="1"/>
    <col min="6" max="6" width="0.85546875" style="54" customWidth="1"/>
    <col min="7" max="7" width="12" style="54" customWidth="1"/>
    <col min="8" max="8" width="0.85546875" style="54" customWidth="1"/>
    <col min="9" max="9" width="10.28515625" style="54" customWidth="1"/>
    <col min="10" max="10" width="0.85546875" style="54" customWidth="1"/>
    <col min="11" max="11" width="9.85546875" style="54" customWidth="1"/>
    <col min="12" max="12" width="0.85546875" style="54" customWidth="1"/>
    <col min="13" max="13" width="9.140625" style="54" customWidth="1"/>
    <col min="14" max="14" width="0.85546875" style="54" customWidth="1"/>
    <col min="15" max="15" width="12.7109375" style="54" customWidth="1"/>
    <col min="16" max="16" width="0.85546875" style="54" customWidth="1"/>
    <col min="17" max="17" width="13.42578125" style="54" customWidth="1"/>
    <col min="18" max="18" width="0.85546875" style="54" customWidth="1"/>
    <col min="19" max="19" width="11" style="54" customWidth="1"/>
    <col min="20" max="20" width="0.85546875" style="54" customWidth="1"/>
    <col min="21" max="21" width="12" style="54" customWidth="1"/>
    <col min="22" max="22" width="0.85546875" style="54" customWidth="1"/>
    <col min="23" max="23" width="11" style="54" customWidth="1"/>
    <col min="24" max="24" width="0.85546875" style="54" customWidth="1"/>
    <col min="25" max="25" width="11.28515625" style="54" customWidth="1"/>
    <col min="26" max="16384" width="9.140625" style="42"/>
  </cols>
  <sheetData>
    <row r="1" spans="1:38" ht="21.95" customHeight="1" x14ac:dyDescent="0.45">
      <c r="A1" s="33" t="s">
        <v>0</v>
      </c>
      <c r="B1" s="33"/>
      <c r="C1" s="33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/>
      <c r="Q1" s="33"/>
      <c r="R1" s="33"/>
      <c r="S1" s="33"/>
      <c r="T1" s="33"/>
      <c r="U1" s="33"/>
      <c r="V1" s="33"/>
      <c r="W1" s="33"/>
      <c r="X1" s="33"/>
      <c r="Y1" s="44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38" s="46" customFormat="1" ht="21.95" customHeight="1" x14ac:dyDescent="0.45">
      <c r="A2" s="296" t="s">
        <v>96</v>
      </c>
      <c r="B2" s="296"/>
      <c r="C2" s="296"/>
      <c r="D2" s="296"/>
      <c r="E2" s="296"/>
      <c r="F2" s="296"/>
      <c r="G2" s="296"/>
      <c r="H2" s="41"/>
      <c r="I2" s="41"/>
      <c r="J2" s="41"/>
      <c r="K2" s="41"/>
      <c r="L2" s="41"/>
      <c r="M2" s="41"/>
      <c r="N2" s="41"/>
      <c r="P2" s="43"/>
      <c r="Q2" s="41"/>
      <c r="R2" s="41"/>
      <c r="S2" s="41"/>
      <c r="T2" s="41"/>
      <c r="U2" s="41"/>
      <c r="V2" s="41"/>
      <c r="W2" s="42"/>
      <c r="X2" s="42"/>
      <c r="Y2" s="42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38" ht="21.95" customHeight="1" x14ac:dyDescent="0.45">
      <c r="A3" s="47" t="s">
        <v>127</v>
      </c>
      <c r="B3" s="48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49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</row>
    <row r="4" spans="1:38" ht="21.95" customHeight="1" x14ac:dyDescent="0.45">
      <c r="B4" s="50"/>
      <c r="C4" s="19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2"/>
      <c r="P4" s="52"/>
      <c r="Q4" s="52"/>
      <c r="R4" s="52"/>
      <c r="S4" s="51"/>
      <c r="T4" s="52"/>
      <c r="U4" s="52"/>
      <c r="V4" s="52"/>
      <c r="W4" s="52"/>
      <c r="X4" s="52"/>
      <c r="Y4" s="52"/>
    </row>
    <row r="5" spans="1:38" ht="21.95" customHeight="1" x14ac:dyDescent="0.45">
      <c r="A5" s="33"/>
      <c r="B5" s="33"/>
      <c r="C5" s="45"/>
      <c r="D5" s="45"/>
      <c r="E5" s="297" t="s">
        <v>4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38" ht="21.95" customHeight="1" x14ac:dyDescent="0.45">
      <c r="A6" s="33"/>
      <c r="B6" s="33"/>
      <c r="C6" s="45"/>
      <c r="D6" s="45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297" t="s">
        <v>98</v>
      </c>
      <c r="R6" s="297"/>
      <c r="S6" s="297"/>
      <c r="T6" s="297"/>
      <c r="U6" s="297"/>
      <c r="V6" s="297"/>
      <c r="W6" s="297"/>
      <c r="X6" s="87"/>
      <c r="Y6" s="87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</row>
    <row r="7" spans="1:38" ht="21.95" customHeight="1" x14ac:dyDescent="0.45">
      <c r="C7" s="55"/>
      <c r="D7" s="55"/>
      <c r="E7" s="86"/>
      <c r="F7" s="86"/>
      <c r="G7" s="86"/>
      <c r="H7" s="86"/>
      <c r="I7" s="86"/>
      <c r="J7" s="86"/>
      <c r="P7" s="86"/>
      <c r="Q7" s="55"/>
      <c r="R7" s="86"/>
      <c r="S7" s="55"/>
      <c r="T7" s="86"/>
      <c r="U7" s="53" t="s">
        <v>99</v>
      </c>
      <c r="V7" s="86"/>
      <c r="W7" s="88"/>
      <c r="X7" s="86"/>
      <c r="Y7" s="86"/>
    </row>
    <row r="8" spans="1:38" ht="21.95" customHeight="1" x14ac:dyDescent="0.45">
      <c r="C8" s="55"/>
      <c r="D8" s="55"/>
      <c r="E8" s="89"/>
      <c r="F8" s="86"/>
      <c r="G8" s="55"/>
      <c r="H8" s="86"/>
      <c r="I8" s="55"/>
      <c r="J8" s="86"/>
      <c r="K8" s="297" t="s">
        <v>55</v>
      </c>
      <c r="L8" s="297"/>
      <c r="M8" s="297"/>
      <c r="N8" s="297"/>
      <c r="O8" s="297"/>
      <c r="P8" s="86"/>
      <c r="Q8" s="53" t="s">
        <v>100</v>
      </c>
      <c r="R8" s="86"/>
      <c r="S8" s="55"/>
      <c r="T8" s="86"/>
      <c r="U8" s="55" t="s">
        <v>101</v>
      </c>
      <c r="V8" s="86"/>
      <c r="W8" s="55"/>
    </row>
    <row r="9" spans="1:38" ht="21.95" customHeight="1" x14ac:dyDescent="0.45">
      <c r="C9" s="55"/>
      <c r="D9" s="55"/>
      <c r="E9" s="55"/>
      <c r="F9" s="86"/>
      <c r="G9" s="17" t="s">
        <v>102</v>
      </c>
      <c r="H9" s="86"/>
      <c r="I9" s="17"/>
      <c r="J9" s="86"/>
      <c r="K9" s="298" t="s">
        <v>103</v>
      </c>
      <c r="L9" s="298"/>
      <c r="M9" s="298"/>
      <c r="N9" s="86"/>
      <c r="O9" s="86"/>
      <c r="P9" s="86"/>
      <c r="Q9" s="53" t="s">
        <v>104</v>
      </c>
      <c r="R9" s="86"/>
      <c r="S9" s="55" t="s">
        <v>105</v>
      </c>
      <c r="T9" s="86"/>
      <c r="U9" s="55" t="s">
        <v>106</v>
      </c>
      <c r="V9" s="86"/>
      <c r="W9" s="90"/>
    </row>
    <row r="10" spans="1:38" ht="21.95" customHeight="1" x14ac:dyDescent="0.45">
      <c r="C10" s="55"/>
      <c r="D10" s="177"/>
      <c r="E10" s="59" t="s">
        <v>107</v>
      </c>
      <c r="F10" s="177"/>
      <c r="G10" s="17" t="s">
        <v>108</v>
      </c>
      <c r="H10" s="177"/>
      <c r="I10" s="17" t="s">
        <v>128</v>
      </c>
      <c r="J10" s="177"/>
      <c r="K10" s="55" t="s">
        <v>109</v>
      </c>
      <c r="L10" s="177"/>
      <c r="M10" s="55" t="s">
        <v>110</v>
      </c>
      <c r="N10" s="177"/>
      <c r="O10" s="86"/>
      <c r="P10" s="86"/>
      <c r="Q10" s="55" t="s">
        <v>111</v>
      </c>
      <c r="R10" s="86"/>
      <c r="S10" s="53" t="s">
        <v>112</v>
      </c>
      <c r="T10" s="86"/>
      <c r="U10" s="55" t="s">
        <v>113</v>
      </c>
      <c r="V10" s="86"/>
      <c r="W10" s="90"/>
      <c r="Y10" s="53"/>
    </row>
    <row r="11" spans="1:38" ht="21.95" customHeight="1" x14ac:dyDescent="0.45">
      <c r="A11" s="46"/>
      <c r="C11" s="91" t="s">
        <v>9</v>
      </c>
      <c r="D11" s="177"/>
      <c r="E11" s="91" t="s">
        <v>114</v>
      </c>
      <c r="F11" s="177"/>
      <c r="G11" s="167" t="s">
        <v>115</v>
      </c>
      <c r="H11" s="177"/>
      <c r="I11" s="167" t="s">
        <v>114</v>
      </c>
      <c r="J11" s="177"/>
      <c r="K11" s="91" t="s">
        <v>116</v>
      </c>
      <c r="L11" s="177"/>
      <c r="M11" s="91" t="s">
        <v>116</v>
      </c>
      <c r="N11" s="177"/>
      <c r="O11" s="171" t="s">
        <v>117</v>
      </c>
      <c r="P11" s="106"/>
      <c r="Q11" s="91" t="s">
        <v>118</v>
      </c>
      <c r="R11" s="106"/>
      <c r="S11" s="91" t="s">
        <v>119</v>
      </c>
      <c r="T11" s="106"/>
      <c r="U11" s="91" t="s">
        <v>120</v>
      </c>
      <c r="V11" s="106"/>
      <c r="W11" s="92" t="s">
        <v>121</v>
      </c>
      <c r="X11" s="106"/>
      <c r="Y11" s="92" t="s">
        <v>63</v>
      </c>
    </row>
    <row r="12" spans="1:38" ht="12" customHeight="1" x14ac:dyDescent="0.45">
      <c r="A12" s="46"/>
      <c r="C12" s="55"/>
      <c r="D12" s="177"/>
      <c r="E12" s="55"/>
      <c r="F12" s="177"/>
      <c r="G12" s="17"/>
      <c r="H12" s="177"/>
      <c r="I12" s="17"/>
      <c r="J12" s="177"/>
      <c r="K12" s="55"/>
      <c r="L12" s="177"/>
      <c r="M12" s="55"/>
      <c r="N12" s="177"/>
      <c r="O12" s="86"/>
      <c r="P12" s="106"/>
      <c r="Q12" s="55"/>
      <c r="R12" s="106"/>
      <c r="S12" s="55"/>
      <c r="T12" s="106"/>
      <c r="U12" s="55"/>
      <c r="V12" s="106"/>
      <c r="W12" s="90"/>
      <c r="X12" s="106"/>
      <c r="Y12" s="90"/>
    </row>
    <row r="13" spans="1:38" s="46" customFormat="1" ht="21.95" customHeight="1" x14ac:dyDescent="0.45">
      <c r="A13" s="168" t="s">
        <v>129</v>
      </c>
      <c r="C13" s="20"/>
      <c r="D13" s="108"/>
      <c r="E13" s="152">
        <v>1052232567</v>
      </c>
      <c r="F13" s="108"/>
      <c r="G13" s="152">
        <v>-157629490.59</v>
      </c>
      <c r="H13" s="108"/>
      <c r="I13" s="79">
        <v>0</v>
      </c>
      <c r="J13" s="108"/>
      <c r="K13" s="152">
        <v>18811235</v>
      </c>
      <c r="L13" s="108"/>
      <c r="M13" s="152">
        <v>6000000</v>
      </c>
      <c r="N13" s="108"/>
      <c r="O13" s="152">
        <v>-823671455</v>
      </c>
      <c r="P13" s="119"/>
      <c r="Q13" s="152">
        <v>23720955</v>
      </c>
      <c r="R13" s="119"/>
      <c r="S13" s="152">
        <v>96225680</v>
      </c>
      <c r="T13" s="119"/>
      <c r="U13" s="152">
        <v>-19245137</v>
      </c>
      <c r="V13" s="119"/>
      <c r="W13" s="152">
        <v>100701498</v>
      </c>
      <c r="X13" s="119"/>
      <c r="Y13" s="152">
        <v>196444354.40999997</v>
      </c>
    </row>
    <row r="14" spans="1:38" ht="10.5" customHeight="1" x14ac:dyDescent="0.45">
      <c r="C14" s="59"/>
      <c r="D14" s="113"/>
      <c r="E14" s="60"/>
      <c r="F14" s="113">
        <v>272686883</v>
      </c>
      <c r="G14" s="60"/>
      <c r="H14" s="113"/>
      <c r="I14" s="60"/>
      <c r="J14" s="113"/>
      <c r="K14" s="60"/>
      <c r="L14" s="113"/>
      <c r="M14" s="60"/>
      <c r="N14" s="113"/>
      <c r="O14" s="60"/>
      <c r="P14" s="93"/>
      <c r="Q14" s="60"/>
      <c r="R14" s="93"/>
      <c r="S14" s="60"/>
      <c r="T14" s="93"/>
      <c r="U14" s="60"/>
      <c r="V14" s="93"/>
      <c r="W14" s="60"/>
      <c r="X14" s="93"/>
      <c r="Y14" s="74"/>
    </row>
    <row r="15" spans="1:38" ht="21.95" customHeight="1" x14ac:dyDescent="0.45">
      <c r="A15" s="42" t="s">
        <v>130</v>
      </c>
      <c r="C15" s="59"/>
      <c r="D15" s="113"/>
      <c r="E15" s="82">
        <v>29500000</v>
      </c>
      <c r="F15" s="113"/>
      <c r="G15" s="82">
        <v>-11800000</v>
      </c>
      <c r="H15" s="113"/>
      <c r="I15" s="82">
        <v>26910</v>
      </c>
      <c r="J15" s="113"/>
      <c r="K15" s="79">
        <v>0</v>
      </c>
      <c r="L15" s="113"/>
      <c r="M15" s="79">
        <v>0</v>
      </c>
      <c r="N15" s="113"/>
      <c r="O15" s="79">
        <v>0</v>
      </c>
      <c r="P15" s="101"/>
      <c r="Q15" s="79">
        <v>0</v>
      </c>
      <c r="R15" s="101"/>
      <c r="S15" s="79">
        <v>0</v>
      </c>
      <c r="T15" s="101"/>
      <c r="U15" s="79">
        <v>0</v>
      </c>
      <c r="V15" s="101"/>
      <c r="W15" s="79">
        <v>0</v>
      </c>
      <c r="X15" s="101"/>
      <c r="Y15" s="82">
        <v>17726910</v>
      </c>
    </row>
    <row r="16" spans="1:38" ht="21.95" customHeight="1" x14ac:dyDescent="0.45">
      <c r="A16" s="42" t="s">
        <v>89</v>
      </c>
      <c r="B16" s="46"/>
      <c r="C16" s="19"/>
      <c r="D16" s="178"/>
      <c r="E16" s="78">
        <v>0</v>
      </c>
      <c r="F16" s="178"/>
      <c r="G16" s="78">
        <v>0</v>
      </c>
      <c r="H16" s="178"/>
      <c r="I16" s="78">
        <v>0</v>
      </c>
      <c r="J16" s="178"/>
      <c r="K16" s="78">
        <v>0</v>
      </c>
      <c r="L16" s="178"/>
      <c r="M16" s="78">
        <v>0</v>
      </c>
      <c r="N16" s="178"/>
      <c r="O16" s="83">
        <v>-23869938</v>
      </c>
      <c r="P16" s="120"/>
      <c r="Q16" s="78">
        <v>0</v>
      </c>
      <c r="R16" s="120"/>
      <c r="S16" s="78">
        <v>0</v>
      </c>
      <c r="T16" s="120"/>
      <c r="U16" s="78">
        <v>0</v>
      </c>
      <c r="V16" s="120"/>
      <c r="W16" s="78">
        <v>0</v>
      </c>
      <c r="X16" s="120"/>
      <c r="Y16" s="76">
        <v>-23869938</v>
      </c>
    </row>
    <row r="17" spans="1:25" ht="21.95" customHeight="1" x14ac:dyDescent="0.45">
      <c r="A17" s="42" t="s">
        <v>131</v>
      </c>
      <c r="B17" s="46"/>
      <c r="C17" s="19"/>
      <c r="D17" s="178"/>
      <c r="E17" s="79">
        <v>0</v>
      </c>
      <c r="F17" s="178"/>
      <c r="G17" s="79">
        <v>0</v>
      </c>
      <c r="H17" s="178"/>
      <c r="I17" s="79">
        <v>0</v>
      </c>
      <c r="J17" s="178"/>
      <c r="K17" s="79">
        <v>0</v>
      </c>
      <c r="L17" s="178"/>
      <c r="M17" s="79">
        <v>0</v>
      </c>
      <c r="N17" s="178"/>
      <c r="O17" s="79">
        <v>0</v>
      </c>
      <c r="P17" s="120"/>
      <c r="Q17" s="84">
        <v>-1727712</v>
      </c>
      <c r="R17" s="120"/>
      <c r="S17" s="79">
        <v>0</v>
      </c>
      <c r="T17" s="120"/>
      <c r="U17" s="79">
        <v>0</v>
      </c>
      <c r="V17" s="120"/>
      <c r="W17" s="75">
        <v>-1727712</v>
      </c>
      <c r="X17" s="120"/>
      <c r="Y17" s="75">
        <v>-1727712</v>
      </c>
    </row>
    <row r="18" spans="1:25" s="46" customFormat="1" ht="21.95" customHeight="1" x14ac:dyDescent="0.45">
      <c r="A18" s="46" t="s">
        <v>95</v>
      </c>
      <c r="D18" s="179"/>
      <c r="E18" s="97">
        <v>0</v>
      </c>
      <c r="F18" s="179"/>
      <c r="G18" s="97">
        <v>0</v>
      </c>
      <c r="H18" s="179"/>
      <c r="I18" s="97">
        <v>0</v>
      </c>
      <c r="J18" s="179"/>
      <c r="K18" s="97">
        <v>0</v>
      </c>
      <c r="L18" s="179"/>
      <c r="M18" s="97">
        <v>0</v>
      </c>
      <c r="N18" s="179"/>
      <c r="O18" s="98">
        <v>-23869938</v>
      </c>
      <c r="P18" s="180"/>
      <c r="Q18" s="98">
        <v>-1727712</v>
      </c>
      <c r="R18" s="180"/>
      <c r="S18" s="97">
        <v>0</v>
      </c>
      <c r="T18" s="180"/>
      <c r="U18" s="97">
        <v>0</v>
      </c>
      <c r="V18" s="180"/>
      <c r="W18" s="98">
        <v>-1727712</v>
      </c>
      <c r="X18" s="180"/>
      <c r="Y18" s="98">
        <v>-25597650</v>
      </c>
    </row>
    <row r="19" spans="1:25" ht="21.95" customHeight="1" x14ac:dyDescent="0.45">
      <c r="A19" s="42" t="s">
        <v>132</v>
      </c>
      <c r="C19" s="19"/>
      <c r="D19" s="178">
        <v>131817781</v>
      </c>
      <c r="E19" s="56"/>
      <c r="F19" s="178"/>
      <c r="G19" s="56"/>
      <c r="H19" s="178"/>
      <c r="I19" s="56"/>
      <c r="J19" s="178"/>
      <c r="K19" s="56"/>
      <c r="L19" s="178"/>
      <c r="M19" s="56"/>
      <c r="N19" s="178"/>
      <c r="O19" s="57"/>
      <c r="P19" s="181"/>
      <c r="Q19" s="57"/>
      <c r="R19" s="181"/>
      <c r="S19" s="56"/>
      <c r="T19" s="181"/>
      <c r="U19" s="57"/>
      <c r="V19" s="181"/>
      <c r="W19" s="57"/>
      <c r="X19" s="181"/>
      <c r="Y19" s="58"/>
    </row>
    <row r="20" spans="1:25" ht="21.95" customHeight="1" x14ac:dyDescent="0.45">
      <c r="A20" s="42" t="s">
        <v>133</v>
      </c>
      <c r="C20" s="77">
        <v>10</v>
      </c>
      <c r="D20" s="178"/>
      <c r="E20" s="79">
        <v>0</v>
      </c>
      <c r="F20" s="178"/>
      <c r="G20" s="79">
        <v>0</v>
      </c>
      <c r="H20" s="178"/>
      <c r="I20" s="79">
        <v>0</v>
      </c>
      <c r="J20" s="178"/>
      <c r="K20" s="79">
        <v>0</v>
      </c>
      <c r="L20" s="178"/>
      <c r="M20" s="79">
        <v>0</v>
      </c>
      <c r="N20" s="178"/>
      <c r="O20" s="85">
        <v>459563</v>
      </c>
      <c r="P20" s="182"/>
      <c r="Q20" s="79">
        <v>0</v>
      </c>
      <c r="R20" s="182"/>
      <c r="S20" s="81">
        <v>-574454</v>
      </c>
      <c r="T20" s="182"/>
      <c r="U20" s="80">
        <v>114891</v>
      </c>
      <c r="V20" s="182"/>
      <c r="W20" s="81">
        <v>-459563</v>
      </c>
      <c r="X20" s="182"/>
      <c r="Y20" s="79">
        <v>0</v>
      </c>
    </row>
    <row r="21" spans="1:25" ht="10.5" customHeight="1" x14ac:dyDescent="0.45">
      <c r="C21" s="59"/>
      <c r="D21" s="113"/>
      <c r="E21" s="60"/>
      <c r="F21" s="113"/>
      <c r="G21" s="60"/>
      <c r="H21" s="113"/>
      <c r="I21" s="60"/>
      <c r="J21" s="113"/>
      <c r="K21" s="60"/>
      <c r="L21" s="113"/>
      <c r="M21" s="60"/>
      <c r="N21" s="113"/>
      <c r="O21" s="60"/>
      <c r="P21" s="93"/>
      <c r="Q21" s="60"/>
      <c r="R21" s="93"/>
      <c r="S21" s="60"/>
      <c r="T21" s="93"/>
      <c r="U21" s="60"/>
      <c r="V21" s="93"/>
      <c r="W21" s="60"/>
      <c r="X21" s="93"/>
      <c r="Y21" s="74"/>
    </row>
    <row r="22" spans="1:25" s="46" customFormat="1" ht="21.95" customHeight="1" thickBot="1" x14ac:dyDescent="0.5">
      <c r="A22" s="168" t="s">
        <v>134</v>
      </c>
      <c r="C22" s="20"/>
      <c r="D22" s="108"/>
      <c r="E22" s="95">
        <v>1081732567</v>
      </c>
      <c r="F22" s="108"/>
      <c r="G22" s="95">
        <v>-169429490.59</v>
      </c>
      <c r="H22" s="108"/>
      <c r="I22" s="95">
        <v>26910</v>
      </c>
      <c r="J22" s="108"/>
      <c r="K22" s="95">
        <v>18811235</v>
      </c>
      <c r="L22" s="108"/>
      <c r="M22" s="95">
        <v>6000000</v>
      </c>
      <c r="N22" s="108"/>
      <c r="O22" s="96">
        <v>-847081830</v>
      </c>
      <c r="P22" s="119"/>
      <c r="Q22" s="95">
        <v>21993243</v>
      </c>
      <c r="R22" s="119"/>
      <c r="S22" s="95">
        <v>95651226</v>
      </c>
      <c r="T22" s="119"/>
      <c r="U22" s="95">
        <v>-19130246</v>
      </c>
      <c r="V22" s="119"/>
      <c r="W22" s="95">
        <v>98514223</v>
      </c>
      <c r="X22" s="119"/>
      <c r="Y22" s="95">
        <v>188573614.40999997</v>
      </c>
    </row>
    <row r="23" spans="1:25" ht="22.5" customHeight="1" thickTop="1" x14ac:dyDescent="0.45"/>
    <row r="37" spans="6:13" ht="22.5" customHeight="1" x14ac:dyDescent="0.45">
      <c r="F37" s="54">
        <v>51945243</v>
      </c>
    </row>
    <row r="43" spans="6:13" ht="21" customHeight="1" x14ac:dyDescent="0.45">
      <c r="M43" s="69"/>
    </row>
    <row r="45" spans="6:13" ht="21" customHeight="1" x14ac:dyDescent="0.45">
      <c r="M45" s="69"/>
    </row>
  </sheetData>
  <mergeCells count="5">
    <mergeCell ref="A2:G2"/>
    <mergeCell ref="E5:Y5"/>
    <mergeCell ref="Q6:W6"/>
    <mergeCell ref="K8:O8"/>
    <mergeCell ref="K9:M9"/>
  </mergeCells>
  <phoneticPr fontId="2" type="noConversion"/>
  <pageMargins left="0.78740157480314998" right="0.41" top="0.47244094488188998" bottom="0.41" header="0.511811023622047" footer="0.47"/>
  <pageSetup paperSize="9" scale="88" firstPageNumber="8" fitToWidth="0" fitToHeight="0" orientation="landscape" useFirstPageNumber="1" r:id="rId1"/>
  <headerFooter alignWithMargins="0">
    <oddFooter>&amp;L&amp;14   The accompanying notes are an integral part of this interim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39"/>
  <sheetViews>
    <sheetView view="pageBreakPreview" zoomScaleNormal="85" zoomScaleSheetLayoutView="100" workbookViewId="0">
      <selection activeCell="A5" sqref="A5"/>
    </sheetView>
  </sheetViews>
  <sheetFormatPr defaultColWidth="9.140625" defaultRowHeight="22.5" customHeight="1" x14ac:dyDescent="0.45"/>
  <cols>
    <col min="1" max="1" width="52.5703125" style="123" customWidth="1"/>
    <col min="2" max="2" width="1.42578125" style="123" customWidth="1"/>
    <col min="3" max="3" width="10.85546875" style="124" customWidth="1"/>
    <col min="4" max="4" width="1.42578125" style="125" customWidth="1"/>
    <col min="5" max="5" width="14.7109375" style="125" customWidth="1"/>
    <col min="6" max="6" width="1.42578125" style="123" customWidth="1"/>
    <col min="7" max="7" width="14.7109375" style="125" customWidth="1"/>
    <col min="8" max="8" width="1.42578125" style="123" customWidth="1"/>
    <col min="9" max="9" width="12.7109375" style="123" customWidth="1"/>
    <col min="10" max="10" width="1.42578125" style="123" customWidth="1"/>
    <col min="11" max="11" width="12.7109375" style="123" customWidth="1"/>
    <col min="12" max="16384" width="9.140625" style="123"/>
  </cols>
  <sheetData>
    <row r="1" spans="1:11" ht="24" customHeight="1" x14ac:dyDescent="0.45">
      <c r="A1" s="121" t="s">
        <v>0</v>
      </c>
      <c r="B1" s="121"/>
      <c r="C1" s="122"/>
      <c r="D1" s="122"/>
      <c r="E1" s="122"/>
      <c r="F1" s="122"/>
      <c r="G1" s="122"/>
    </row>
    <row r="2" spans="1:11" ht="24" customHeight="1" x14ac:dyDescent="0.45">
      <c r="A2" s="122" t="s">
        <v>135</v>
      </c>
      <c r="B2" s="122"/>
    </row>
    <row r="3" spans="1:11" ht="22.5" customHeight="1" x14ac:dyDescent="0.45">
      <c r="A3" s="126" t="s">
        <v>97</v>
      </c>
      <c r="B3" s="126"/>
      <c r="C3" s="127"/>
      <c r="D3" s="128"/>
      <c r="E3" s="128"/>
      <c r="F3" s="128"/>
      <c r="G3" s="128"/>
      <c r="H3" s="124"/>
      <c r="I3" s="128"/>
    </row>
    <row r="4" spans="1:11" ht="17.25" customHeight="1" x14ac:dyDescent="0.45">
      <c r="A4" s="126"/>
      <c r="B4" s="126"/>
      <c r="C4" s="127"/>
      <c r="D4" s="128"/>
      <c r="E4" s="128"/>
      <c r="F4" s="128"/>
      <c r="G4" s="128"/>
      <c r="H4" s="124"/>
      <c r="I4" s="128"/>
    </row>
    <row r="5" spans="1:11" ht="19.5" customHeight="1" x14ac:dyDescent="0.45">
      <c r="C5" s="129"/>
      <c r="D5" s="130"/>
      <c r="E5" s="285" t="s">
        <v>4</v>
      </c>
      <c r="F5" s="285"/>
      <c r="G5" s="285"/>
    </row>
    <row r="6" spans="1:11" ht="23.25" customHeight="1" x14ac:dyDescent="0.45">
      <c r="A6" s="122"/>
      <c r="B6" s="122"/>
      <c r="C6" s="131" t="s">
        <v>9</v>
      </c>
      <c r="D6" s="132"/>
      <c r="E6" s="133">
        <v>2019</v>
      </c>
      <c r="F6" s="124"/>
      <c r="G6" s="134">
        <v>2018</v>
      </c>
    </row>
    <row r="7" spans="1:11" ht="21.75" customHeight="1" x14ac:dyDescent="0.45">
      <c r="A7" s="135" t="s">
        <v>136</v>
      </c>
      <c r="B7" s="135"/>
    </row>
    <row r="8" spans="1:11" ht="21.75" customHeight="1" x14ac:dyDescent="0.45">
      <c r="A8" s="123" t="s">
        <v>137</v>
      </c>
      <c r="E8" s="136">
        <v>140101879</v>
      </c>
      <c r="G8" s="136">
        <v>266379304</v>
      </c>
      <c r="I8" s="137"/>
      <c r="K8" s="138"/>
    </row>
    <row r="9" spans="1:11" ht="21.75" customHeight="1" x14ac:dyDescent="0.45">
      <c r="A9" s="123" t="s">
        <v>182</v>
      </c>
      <c r="E9" s="136">
        <v>-8220538</v>
      </c>
      <c r="G9" s="136">
        <v>8678163</v>
      </c>
      <c r="I9" s="137"/>
      <c r="K9" s="138"/>
    </row>
    <row r="10" spans="1:11" ht="21.75" customHeight="1" x14ac:dyDescent="0.45">
      <c r="A10" s="123" t="s">
        <v>138</v>
      </c>
      <c r="E10" s="136">
        <v>-148346557</v>
      </c>
      <c r="G10" s="136">
        <v>-194853925</v>
      </c>
      <c r="I10" s="137"/>
      <c r="K10" s="138"/>
    </row>
    <row r="11" spans="1:11" ht="21.75" customHeight="1" x14ac:dyDescent="0.45">
      <c r="A11" s="123" t="s">
        <v>139</v>
      </c>
      <c r="E11" s="136">
        <v>-24965749</v>
      </c>
      <c r="G11" s="136">
        <v>-5416280</v>
      </c>
      <c r="I11" s="137"/>
      <c r="K11" s="138"/>
    </row>
    <row r="12" spans="1:11" ht="21.75" customHeight="1" x14ac:dyDescent="0.45">
      <c r="A12" s="123" t="s">
        <v>84</v>
      </c>
      <c r="E12" s="136">
        <v>-12991061</v>
      </c>
      <c r="G12" s="136">
        <v>-30152188</v>
      </c>
      <c r="I12" s="137"/>
      <c r="K12" s="138"/>
    </row>
    <row r="13" spans="1:11" ht="21.75" customHeight="1" x14ac:dyDescent="0.45">
      <c r="A13" s="123" t="s">
        <v>140</v>
      </c>
      <c r="E13" s="136">
        <v>1050364</v>
      </c>
      <c r="G13" s="136">
        <v>1383704</v>
      </c>
      <c r="I13" s="137"/>
      <c r="K13" s="138"/>
    </row>
    <row r="14" spans="1:11" ht="21.75" customHeight="1" x14ac:dyDescent="0.45">
      <c r="A14" s="123" t="s">
        <v>141</v>
      </c>
      <c r="E14" s="136">
        <v>1755871</v>
      </c>
      <c r="F14" s="123">
        <v>272686883</v>
      </c>
      <c r="G14" s="136">
        <v>3388765</v>
      </c>
      <c r="I14" s="137"/>
      <c r="K14" s="138"/>
    </row>
    <row r="15" spans="1:11" ht="21.75" customHeight="1" x14ac:dyDescent="0.45">
      <c r="A15" s="123" t="s">
        <v>77</v>
      </c>
      <c r="E15" s="282">
        <v>0</v>
      </c>
      <c r="G15" s="136">
        <v>4671765</v>
      </c>
      <c r="I15" s="137"/>
      <c r="K15" s="138"/>
    </row>
    <row r="16" spans="1:11" ht="21.75" customHeight="1" x14ac:dyDescent="0.45">
      <c r="A16" s="123" t="s">
        <v>85</v>
      </c>
      <c r="E16" s="282">
        <v>-70858671</v>
      </c>
      <c r="G16" s="136">
        <v>-72041781</v>
      </c>
      <c r="I16" s="137"/>
      <c r="K16" s="138"/>
    </row>
    <row r="17" spans="1:11" ht="21.75" customHeight="1" x14ac:dyDescent="0.45">
      <c r="A17" s="123" t="s">
        <v>184</v>
      </c>
      <c r="E17" s="282">
        <v>-458608</v>
      </c>
      <c r="G17" s="136">
        <v>-1407845</v>
      </c>
      <c r="I17" s="137"/>
      <c r="K17" s="138"/>
    </row>
    <row r="18" spans="1:11" ht="21.75" customHeight="1" x14ac:dyDescent="0.45">
      <c r="A18" s="123" t="s">
        <v>142</v>
      </c>
      <c r="E18" s="136">
        <v>67077764</v>
      </c>
      <c r="G18" s="136">
        <v>-73920849</v>
      </c>
      <c r="I18" s="137"/>
      <c r="K18" s="138"/>
    </row>
    <row r="19" spans="1:11" ht="21.75" customHeight="1" x14ac:dyDescent="0.45">
      <c r="A19" s="123" t="s">
        <v>143</v>
      </c>
      <c r="E19" s="136">
        <v>-37979132</v>
      </c>
      <c r="G19" s="136">
        <v>-491522</v>
      </c>
      <c r="I19" s="137"/>
      <c r="K19" s="138"/>
    </row>
    <row r="20" spans="1:11" ht="21.75" customHeight="1" x14ac:dyDescent="0.45">
      <c r="A20" s="122" t="s">
        <v>144</v>
      </c>
      <c r="B20" s="122"/>
      <c r="E20" s="139">
        <v>-93834438</v>
      </c>
      <c r="F20" s="122"/>
      <c r="G20" s="139">
        <v>-93782689</v>
      </c>
      <c r="I20" s="137"/>
      <c r="K20" s="138"/>
    </row>
    <row r="21" spans="1:11" ht="9" customHeight="1" x14ac:dyDescent="0.45">
      <c r="A21" s="140"/>
      <c r="B21" s="140"/>
      <c r="D21" s="125">
        <v>131817781</v>
      </c>
      <c r="E21" s="136"/>
      <c r="G21" s="136"/>
      <c r="I21" s="137"/>
      <c r="K21" s="138"/>
    </row>
    <row r="22" spans="1:11" ht="21.75" customHeight="1" x14ac:dyDescent="0.45">
      <c r="A22" s="135" t="s">
        <v>145</v>
      </c>
      <c r="B22" s="135"/>
      <c r="E22" s="141"/>
      <c r="G22" s="141"/>
      <c r="I22" s="137"/>
      <c r="K22" s="138"/>
    </row>
    <row r="23" spans="1:11" ht="21.75" customHeight="1" x14ac:dyDescent="0.45">
      <c r="A23" s="123" t="s">
        <v>146</v>
      </c>
      <c r="D23" s="124"/>
      <c r="E23" s="136">
        <v>-3415303</v>
      </c>
      <c r="G23" s="136">
        <v>-20050</v>
      </c>
      <c r="I23" s="137"/>
      <c r="K23" s="138"/>
    </row>
    <row r="24" spans="1:11" ht="21.75" customHeight="1" x14ac:dyDescent="0.45">
      <c r="A24" s="123" t="s">
        <v>185</v>
      </c>
      <c r="D24" s="124"/>
      <c r="E24" s="136">
        <v>-1746334</v>
      </c>
      <c r="G24" s="136">
        <v>-72900</v>
      </c>
      <c r="I24" s="137"/>
      <c r="K24" s="138"/>
    </row>
    <row r="25" spans="1:11" ht="21.75" customHeight="1" x14ac:dyDescent="0.45">
      <c r="A25" s="122" t="s">
        <v>147</v>
      </c>
      <c r="B25" s="122"/>
      <c r="D25" s="124"/>
      <c r="E25" s="139">
        <v>-5161637</v>
      </c>
      <c r="F25" s="122"/>
      <c r="G25" s="157">
        <v>-92950</v>
      </c>
      <c r="I25" s="137"/>
      <c r="K25" s="138"/>
    </row>
    <row r="26" spans="1:11" ht="9" customHeight="1" x14ac:dyDescent="0.45">
      <c r="A26" s="140"/>
      <c r="B26" s="140"/>
      <c r="E26" s="136"/>
      <c r="G26" s="136"/>
      <c r="I26" s="137"/>
      <c r="K26" s="138"/>
    </row>
    <row r="27" spans="1:11" ht="21.75" customHeight="1" x14ac:dyDescent="0.45">
      <c r="A27" s="135" t="s">
        <v>148</v>
      </c>
      <c r="B27" s="135"/>
      <c r="D27" s="124"/>
      <c r="E27" s="142"/>
      <c r="F27" s="143"/>
      <c r="G27" s="142"/>
      <c r="I27" s="137"/>
      <c r="K27" s="138"/>
    </row>
    <row r="28" spans="1:11" ht="21.75" customHeight="1" x14ac:dyDescent="0.45">
      <c r="A28" s="123" t="s">
        <v>34</v>
      </c>
      <c r="B28" s="135"/>
      <c r="D28" s="124"/>
      <c r="E28" s="136">
        <v>70000000</v>
      </c>
      <c r="F28" s="143"/>
      <c r="G28" s="282">
        <v>0</v>
      </c>
      <c r="I28" s="137"/>
      <c r="K28" s="138"/>
    </row>
    <row r="29" spans="1:11" ht="21.75" customHeight="1" x14ac:dyDescent="0.45">
      <c r="A29" s="123" t="s">
        <v>149</v>
      </c>
      <c r="D29" s="124"/>
      <c r="E29" s="282">
        <v>0</v>
      </c>
      <c r="F29" s="143"/>
      <c r="G29" s="136">
        <v>17700000</v>
      </c>
      <c r="I29" s="137"/>
      <c r="K29" s="138"/>
    </row>
    <row r="30" spans="1:11" ht="21.75" customHeight="1" x14ac:dyDescent="0.45">
      <c r="A30" s="123" t="s">
        <v>130</v>
      </c>
      <c r="D30" s="124"/>
      <c r="E30" s="282">
        <v>0</v>
      </c>
      <c r="F30" s="143"/>
      <c r="G30" s="136">
        <v>26910</v>
      </c>
      <c r="I30" s="137"/>
      <c r="K30" s="138"/>
    </row>
    <row r="31" spans="1:11" ht="21.75" customHeight="1" x14ac:dyDescent="0.45">
      <c r="A31" s="122" t="s">
        <v>150</v>
      </c>
      <c r="B31" s="122"/>
      <c r="E31" s="139">
        <v>70000000</v>
      </c>
      <c r="F31" s="122"/>
      <c r="G31" s="139">
        <v>17726910</v>
      </c>
      <c r="I31" s="137"/>
      <c r="K31" s="138"/>
    </row>
    <row r="32" spans="1:11" ht="9" customHeight="1" x14ac:dyDescent="0.45">
      <c r="A32" s="140"/>
      <c r="B32" s="140"/>
      <c r="E32" s="136"/>
      <c r="G32" s="136"/>
      <c r="I32" s="137"/>
      <c r="K32" s="138"/>
    </row>
    <row r="33" spans="1:11" ht="21.75" customHeight="1" x14ac:dyDescent="0.45">
      <c r="A33" s="122" t="s">
        <v>151</v>
      </c>
      <c r="B33" s="122"/>
      <c r="E33" s="144">
        <v>-28996075</v>
      </c>
      <c r="F33" s="122"/>
      <c r="G33" s="144">
        <v>-76148729</v>
      </c>
      <c r="I33" s="137"/>
      <c r="K33" s="138"/>
    </row>
    <row r="34" spans="1:11" ht="21.75" customHeight="1" x14ac:dyDescent="0.45">
      <c r="A34" s="122" t="s">
        <v>152</v>
      </c>
      <c r="B34" s="122"/>
      <c r="C34" s="145">
        <v>5</v>
      </c>
      <c r="E34" s="146">
        <v>59489843</v>
      </c>
      <c r="F34" s="122"/>
      <c r="G34" s="146">
        <v>115117747</v>
      </c>
      <c r="I34" s="137"/>
      <c r="K34" s="138"/>
    </row>
    <row r="35" spans="1:11" ht="21.75" customHeight="1" thickBot="1" x14ac:dyDescent="0.5">
      <c r="A35" s="122" t="s">
        <v>153</v>
      </c>
      <c r="B35" s="122"/>
      <c r="C35" s="145">
        <v>5</v>
      </c>
      <c r="E35" s="147">
        <v>30493768</v>
      </c>
      <c r="F35" s="122"/>
      <c r="G35" s="147">
        <v>38969018</v>
      </c>
      <c r="I35" s="137"/>
      <c r="K35" s="138"/>
    </row>
    <row r="36" spans="1:11" ht="22.5" customHeight="1" thickTop="1" x14ac:dyDescent="0.45">
      <c r="E36" s="161"/>
      <c r="F36" s="148"/>
      <c r="G36" s="149"/>
      <c r="I36" s="137"/>
      <c r="K36" s="138"/>
    </row>
    <row r="37" spans="1:11" ht="22.5" customHeight="1" x14ac:dyDescent="0.45">
      <c r="A37" s="150"/>
      <c r="B37" s="150"/>
      <c r="E37" s="151"/>
      <c r="G37" s="151"/>
    </row>
    <row r="39" spans="1:11" ht="22.5" customHeight="1" x14ac:dyDescent="0.45">
      <c r="E39" s="163"/>
      <c r="F39" s="123">
        <v>51945243</v>
      </c>
    </row>
  </sheetData>
  <mergeCells count="1">
    <mergeCell ref="E5:G5"/>
  </mergeCells>
  <phoneticPr fontId="2" type="noConversion"/>
  <pageMargins left="0.78740157480314998" right="0.41" top="0.47244094488188998" bottom="0.41" header="0.511811023622047" footer="0.47"/>
  <pageSetup paperSize="9" firstPageNumber="9" fitToWidth="0" orientation="portrait" useFirstPageNumber="1" r:id="rId1"/>
  <headerFooter alignWithMargins="0">
    <oddFooter>&amp;L&amp;14   The accompanying notes are an integral part of this interim financial statements.&amp;R&amp;14&amp;P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L7" sqref="L7"/>
    </sheetView>
  </sheetViews>
  <sheetFormatPr defaultColWidth="9.140625" defaultRowHeight="21.75" x14ac:dyDescent="0.45"/>
  <cols>
    <col min="1" max="2" width="9.140625" style="22"/>
    <col min="3" max="3" width="10.28515625" style="22" bestFit="1" customWidth="1"/>
    <col min="4" max="4" width="9.140625" style="22"/>
    <col min="5" max="6" width="14.5703125" style="22" bestFit="1" customWidth="1"/>
    <col min="7" max="7" width="9.140625" style="22"/>
    <col min="8" max="8" width="21.140625" style="30" customWidth="1"/>
    <col min="9" max="16384" width="9.140625" style="22"/>
  </cols>
  <sheetData>
    <row r="2" spans="3:9" x14ac:dyDescent="0.45">
      <c r="E2" s="23" t="s">
        <v>154</v>
      </c>
      <c r="F2" s="23" t="s">
        <v>155</v>
      </c>
      <c r="H2" s="24" t="s">
        <v>156</v>
      </c>
    </row>
    <row r="3" spans="3:9" x14ac:dyDescent="0.45">
      <c r="C3" s="25" t="s">
        <v>157</v>
      </c>
      <c r="D3" s="25"/>
      <c r="E3" s="26">
        <v>466370997.97999048</v>
      </c>
      <c r="F3" s="26">
        <v>443192707.22998857</v>
      </c>
      <c r="G3" s="25"/>
      <c r="H3" s="27">
        <f>E3-F3</f>
        <v>23178290.750001907</v>
      </c>
    </row>
    <row r="4" spans="3:9" x14ac:dyDescent="0.45">
      <c r="C4" s="25" t="s">
        <v>158</v>
      </c>
      <c r="D4" s="25"/>
      <c r="E4" s="26">
        <v>244896992.56999055</v>
      </c>
      <c r="F4" s="26">
        <v>221453317.32998851</v>
      </c>
      <c r="G4" s="25"/>
      <c r="H4" s="27">
        <f>E4-F4</f>
        <v>23443675.240002036</v>
      </c>
    </row>
    <row r="5" spans="3:9" x14ac:dyDescent="0.45">
      <c r="C5" s="25"/>
      <c r="D5" s="25"/>
      <c r="E5" s="25"/>
      <c r="F5" s="25"/>
      <c r="G5" s="25"/>
      <c r="H5" s="27"/>
    </row>
    <row r="6" spans="3:9" ht="22.5" thickBot="1" x14ac:dyDescent="0.5">
      <c r="C6" s="25" t="s">
        <v>159</v>
      </c>
      <c r="D6" s="25"/>
      <c r="E6" s="28">
        <f>E3-E4</f>
        <v>221474005.40999994</v>
      </c>
      <c r="F6" s="28">
        <f>F3-F4</f>
        <v>221739389.90000007</v>
      </c>
      <c r="G6" s="25"/>
      <c r="H6" s="29">
        <f>H3-H4</f>
        <v>-265384.49000012875</v>
      </c>
      <c r="I6" s="31" t="str">
        <f>IF(H6&lt;0,"Profit","loss")</f>
        <v>Profit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6" ma:contentTypeDescription="Create a new document." ma:contentTypeScope="" ma:versionID="363f2ebc255edce14b8438a7a85786f1">
  <xsd:schema xmlns:xsd="http://www.w3.org/2001/XMLSchema" xmlns:xs="http://www.w3.org/2001/XMLSchema" xmlns:p="http://schemas.microsoft.com/office/2006/metadata/properties" xmlns:ns2="623d751c-1841-4b8a-a767-3e121fd19828" targetNamespace="http://schemas.microsoft.com/office/2006/metadata/properties" ma:root="true" ma:fieldsID="f6cedc7f35536fbd3c0142570c8a67cc" ns2:_="">
    <xsd:import namespace="623d751c-1841-4b8a-a767-3e121fd198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700AB-9F21-4BC9-A645-0F8EB1D5C7A5}">
  <ds:schemaRefs>
    <ds:schemaRef ds:uri="623d751c-1841-4b8a-a767-3e121fd19828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376F54D-8FC2-471F-9CBC-78BCB483E3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PL1 </vt:lpstr>
      <vt:lpstr>PL2 </vt:lpstr>
      <vt:lpstr>SE1</vt:lpstr>
      <vt:lpstr>SE2</vt:lpstr>
      <vt:lpstr>CF</vt:lpstr>
      <vt:lpstr>Sheet2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Panawat Wiriyamak</cp:lastModifiedBy>
  <cp:revision/>
  <cp:lastPrinted>2019-08-08T14:07:23Z</cp:lastPrinted>
  <dcterms:created xsi:type="dcterms:W3CDTF">2018-05-09T09:33:32Z</dcterms:created>
  <dcterms:modified xsi:type="dcterms:W3CDTF">2019-08-09T12:21:08Z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