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 Q2 2019\"/>
    </mc:Choice>
  </mc:AlternateContent>
  <bookViews>
    <workbookView xWindow="0" yWindow="0" windowWidth="20460" windowHeight="7680" activeTab="3"/>
  </bookViews>
  <sheets>
    <sheet name="BS" sheetId="11" r:id="rId1"/>
    <sheet name="PL&amp;CF" sheetId="1" r:id="rId2"/>
    <sheet name="CE (Conso)" sheetId="5" r:id="rId3"/>
    <sheet name="CE (Separate)" sheetId="9" r:id="rId4"/>
    <sheet name="CE (Conso) (2)" sheetId="6" state="hidden" r:id="rId5"/>
  </sheets>
  <externalReferences>
    <externalReference r:id="rId6"/>
  </externalReferences>
  <definedNames>
    <definedName name="_xlnm.Print_Area" localSheetId="0">BS!$A$1:$L$97</definedName>
    <definedName name="_xlnm.Print_Area" localSheetId="2">'CE (Conso)'!$A$1:$N$24</definedName>
    <definedName name="_xlnm.Print_Area" localSheetId="3">'CE (Separate)'!$A$1:$L$24</definedName>
    <definedName name="_xlnm.Print_Area" localSheetId="1">'PL&amp;CF'!$A$1:$K$158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5" i="1" l="1"/>
  <c r="I28" i="11"/>
  <c r="I52" i="11"/>
  <c r="E49" i="11"/>
  <c r="I154" i="1" l="1"/>
  <c r="I155" i="1"/>
  <c r="I156" i="1"/>
  <c r="I55" i="1" l="1"/>
  <c r="I19" i="9" l="1"/>
  <c r="K19" i="9" s="1"/>
  <c r="G20" i="9"/>
  <c r="G22" i="9" s="1"/>
  <c r="E20" i="9"/>
  <c r="E22" i="9" s="1"/>
  <c r="C20" i="9"/>
  <c r="C22" i="9" s="1"/>
  <c r="L19" i="5"/>
  <c r="N19" i="5" s="1"/>
  <c r="I12" i="9"/>
  <c r="K12" i="9" s="1"/>
  <c r="E15" i="9"/>
  <c r="G13" i="9"/>
  <c r="G15" i="9" s="1"/>
  <c r="E13" i="9"/>
  <c r="C13" i="9"/>
  <c r="C15" i="9" s="1"/>
  <c r="D20" i="5"/>
  <c r="D22" i="5" s="1"/>
  <c r="F20" i="5"/>
  <c r="F22" i="5" s="1"/>
  <c r="H20" i="5"/>
  <c r="H22" i="5" s="1"/>
  <c r="E85" i="11" s="1"/>
  <c r="J20" i="5"/>
  <c r="J22" i="5" s="1"/>
  <c r="D13" i="5"/>
  <c r="D15" i="5" s="1"/>
  <c r="F13" i="5"/>
  <c r="F15" i="5" s="1"/>
  <c r="H13" i="5"/>
  <c r="H15" i="5" s="1"/>
  <c r="J13" i="5"/>
  <c r="J15" i="5" s="1"/>
  <c r="N12" i="5"/>
  <c r="N17" i="5"/>
  <c r="N10" i="5"/>
  <c r="G65" i="11" l="1"/>
  <c r="K61" i="1" l="1"/>
  <c r="G61" i="1"/>
  <c r="E146" i="1" l="1"/>
  <c r="I146" i="1"/>
  <c r="I56" i="1" l="1"/>
  <c r="I63" i="1"/>
  <c r="E56" i="1"/>
  <c r="E63" i="1"/>
  <c r="I140" i="1"/>
  <c r="I144" i="1"/>
  <c r="E140" i="1"/>
  <c r="E144" i="1"/>
  <c r="K53" i="11"/>
  <c r="K66" i="11"/>
  <c r="K17" i="11"/>
  <c r="K29" i="11"/>
  <c r="K30" i="11" s="1"/>
  <c r="I53" i="11"/>
  <c r="I66" i="11"/>
  <c r="I17" i="11"/>
  <c r="I29" i="11"/>
  <c r="G53" i="11"/>
  <c r="G66" i="11"/>
  <c r="G67" i="11" s="1"/>
  <c r="G17" i="11"/>
  <c r="G29" i="11"/>
  <c r="E53" i="11"/>
  <c r="E66" i="11"/>
  <c r="E17" i="11"/>
  <c r="E29" i="11"/>
  <c r="K56" i="1"/>
  <c r="K63" i="1"/>
  <c r="G56" i="1"/>
  <c r="G63" i="1"/>
  <c r="N21" i="5"/>
  <c r="E87" i="11"/>
  <c r="E84" i="11"/>
  <c r="E83" i="11"/>
  <c r="K17" i="9"/>
  <c r="K21" i="9"/>
  <c r="I87" i="11"/>
  <c r="I84" i="11"/>
  <c r="I83" i="11"/>
  <c r="G140" i="1"/>
  <c r="G144" i="1"/>
  <c r="I16" i="1"/>
  <c r="I23" i="1"/>
  <c r="E16" i="1"/>
  <c r="E23" i="1"/>
  <c r="G16" i="1"/>
  <c r="G23" i="1"/>
  <c r="K144" i="1"/>
  <c r="K140" i="1"/>
  <c r="K23" i="1"/>
  <c r="K16" i="1"/>
  <c r="N14" i="5"/>
  <c r="K14" i="9"/>
  <c r="K10" i="9"/>
  <c r="F33" i="6"/>
  <c r="K32" i="6"/>
  <c r="O32" i="6" s="1"/>
  <c r="M30" i="6"/>
  <c r="K30" i="6"/>
  <c r="O30" i="6" s="1"/>
  <c r="I30" i="6"/>
  <c r="M29" i="6"/>
  <c r="I29" i="6"/>
  <c r="I33" i="6" s="1"/>
  <c r="G29" i="6"/>
  <c r="G33" i="6" s="1"/>
  <c r="E29" i="6"/>
  <c r="E33" i="6"/>
  <c r="C29" i="6"/>
  <c r="C33" i="6" s="1"/>
  <c r="K28" i="6"/>
  <c r="O28" i="6" s="1"/>
  <c r="K26" i="6"/>
  <c r="F24" i="6"/>
  <c r="K23" i="6"/>
  <c r="O23" i="6" s="1"/>
  <c r="M21" i="6"/>
  <c r="K21" i="6"/>
  <c r="I21" i="6"/>
  <c r="M20" i="6"/>
  <c r="I20" i="6"/>
  <c r="G20" i="6"/>
  <c r="G24" i="6" s="1"/>
  <c r="E20" i="6"/>
  <c r="E24" i="6" s="1"/>
  <c r="C20" i="6"/>
  <c r="C24" i="6" s="1"/>
  <c r="K19" i="6"/>
  <c r="O19" i="6" s="1"/>
  <c r="K17" i="6"/>
  <c r="O17" i="6" s="1"/>
  <c r="O20" i="6" s="1"/>
  <c r="G15" i="6"/>
  <c r="E15" i="6"/>
  <c r="C15" i="6"/>
  <c r="K14" i="6"/>
  <c r="O14" i="6"/>
  <c r="K13" i="6"/>
  <c r="O13" i="6" s="1"/>
  <c r="M12" i="6"/>
  <c r="M15" i="6" s="1"/>
  <c r="K12" i="6"/>
  <c r="I12" i="6"/>
  <c r="I15" i="6" s="1"/>
  <c r="K11" i="6"/>
  <c r="O11" i="6" s="1"/>
  <c r="K10" i="6"/>
  <c r="O10" i="6"/>
  <c r="O26" i="6"/>
  <c r="O29" i="6" l="1"/>
  <c r="G30" i="11"/>
  <c r="K29" i="6"/>
  <c r="K33" i="6" s="1"/>
  <c r="K34" i="6" s="1"/>
  <c r="I24" i="6"/>
  <c r="K67" i="11"/>
  <c r="K89" i="11"/>
  <c r="K90" i="11" s="1"/>
  <c r="K91" i="11" s="1"/>
  <c r="K25" i="1"/>
  <c r="K27" i="1" s="1"/>
  <c r="K29" i="1" s="1"/>
  <c r="K31" i="1" s="1"/>
  <c r="K35" i="1" s="1"/>
  <c r="K38" i="1" s="1"/>
  <c r="O33" i="6"/>
  <c r="O34" i="6" s="1"/>
  <c r="M24" i="6"/>
  <c r="M25" i="6" s="1"/>
  <c r="K20" i="6"/>
  <c r="K24" i="6" s="1"/>
  <c r="K25" i="6" s="1"/>
  <c r="K15" i="6"/>
  <c r="O21" i="6"/>
  <c r="O24" i="6" s="1"/>
  <c r="O25" i="6" s="1"/>
  <c r="G89" i="11"/>
  <c r="G90" i="11" s="1"/>
  <c r="G91" i="11" s="1"/>
  <c r="M33" i="6"/>
  <c r="M34" i="6" s="1"/>
  <c r="K65" i="1"/>
  <c r="K67" i="1" s="1"/>
  <c r="K69" i="1" s="1"/>
  <c r="K71" i="1" s="1"/>
  <c r="G25" i="1"/>
  <c r="G27" i="1" s="1"/>
  <c r="G29" i="1" s="1"/>
  <c r="G31" i="1" s="1"/>
  <c r="G35" i="1" s="1"/>
  <c r="G38" i="1" s="1"/>
  <c r="G65" i="1"/>
  <c r="G67" i="1" s="1"/>
  <c r="G69" i="1" s="1"/>
  <c r="G71" i="1" s="1"/>
  <c r="I25" i="1"/>
  <c r="I27" i="1" s="1"/>
  <c r="I29" i="1" s="1"/>
  <c r="I31" i="1" s="1"/>
  <c r="I35" i="1" s="1"/>
  <c r="I38" i="1" s="1"/>
  <c r="E25" i="1"/>
  <c r="E27" i="1" s="1"/>
  <c r="E29" i="1" s="1"/>
  <c r="E31" i="1" s="1"/>
  <c r="E35" i="1" s="1"/>
  <c r="E38" i="1" s="1"/>
  <c r="O12" i="6"/>
  <c r="O15" i="6" s="1"/>
  <c r="E67" i="11"/>
  <c r="E30" i="11"/>
  <c r="E65" i="1"/>
  <c r="E67" i="1" s="1"/>
  <c r="E69" i="1" s="1"/>
  <c r="E71" i="1" s="1"/>
  <c r="I67" i="11"/>
  <c r="I30" i="11"/>
  <c r="I65" i="1"/>
  <c r="I67" i="1" s="1"/>
  <c r="I69" i="1" s="1"/>
  <c r="I89" i="1" s="1"/>
  <c r="I104" i="1" s="1"/>
  <c r="I117" i="1" s="1"/>
  <c r="I120" i="1" s="1"/>
  <c r="I145" i="1" s="1"/>
  <c r="I147" i="1" s="1"/>
  <c r="I148" i="1" s="1"/>
  <c r="E75" i="1" l="1"/>
  <c r="E78" i="1" s="1"/>
  <c r="L18" i="5"/>
  <c r="K75" i="1"/>
  <c r="K78" i="1" s="1"/>
  <c r="I11" i="9"/>
  <c r="G75" i="1"/>
  <c r="L11" i="5"/>
  <c r="K89" i="1"/>
  <c r="K104" i="1" s="1"/>
  <c r="K117" i="1" s="1"/>
  <c r="K120" i="1" s="1"/>
  <c r="K145" i="1" s="1"/>
  <c r="K147" i="1" s="1"/>
  <c r="G89" i="1"/>
  <c r="G104" i="1" s="1"/>
  <c r="G117" i="1" s="1"/>
  <c r="G120" i="1" s="1"/>
  <c r="G145" i="1" s="1"/>
  <c r="G147" i="1" s="1"/>
  <c r="G78" i="1"/>
  <c r="E89" i="1"/>
  <c r="E104" i="1" s="1"/>
  <c r="E117" i="1" s="1"/>
  <c r="E120" i="1" s="1"/>
  <c r="I71" i="1"/>
  <c r="E145" i="1" l="1"/>
  <c r="E147" i="1" s="1"/>
  <c r="E148" i="1" s="1"/>
  <c r="N11" i="5"/>
  <c r="N13" i="5" s="1"/>
  <c r="N15" i="5" s="1"/>
  <c r="L13" i="5"/>
  <c r="L15" i="5" s="1"/>
  <c r="N18" i="5"/>
  <c r="N20" i="5" s="1"/>
  <c r="N22" i="5" s="1"/>
  <c r="L20" i="5"/>
  <c r="L22" i="5" s="1"/>
  <c r="E88" i="11" s="1"/>
  <c r="E89" i="11" s="1"/>
  <c r="E90" i="11" s="1"/>
  <c r="E91" i="11" s="1"/>
  <c r="K11" i="9"/>
  <c r="K13" i="9" s="1"/>
  <c r="K15" i="9" s="1"/>
  <c r="I13" i="9"/>
  <c r="I15" i="9" s="1"/>
  <c r="I75" i="1"/>
  <c r="I78" i="1" s="1"/>
  <c r="I18" i="9"/>
  <c r="K18" i="9" l="1"/>
  <c r="K20" i="9" s="1"/>
  <c r="K22" i="9" s="1"/>
  <c r="I20" i="9"/>
  <c r="I22" i="9" s="1"/>
  <c r="I88" i="11" s="1"/>
  <c r="I89" i="11" s="1"/>
  <c r="I90" i="11" s="1"/>
  <c r="I91" i="11" s="1"/>
  <c r="N23" i="5"/>
  <c r="K23" i="9" l="1"/>
</calcChain>
</file>

<file path=xl/sharedStrings.xml><?xml version="1.0" encoding="utf-8"?>
<sst xmlns="http://schemas.openxmlformats.org/spreadsheetml/2006/main" count="392" uniqueCount="225">
  <si>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</si>
  <si>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</si>
  <si>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</si>
  <si>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</si>
  <si>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</si>
  <si>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</si>
  <si>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</si>
  <si>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</si>
  <si>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</si>
  <si>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</si>
  <si>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</si>
  <si>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</si>
  <si>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</si>
  <si>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</si>
  <si>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</si>
  <si>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</si>
  <si>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</si>
  <si>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</si>
  <si>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</si>
  <si>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</si>
  <si>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</si>
  <si>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</si>
  <si>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ส่วนต่ำกว่ามูลค่าหุ้น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</si>
  <si>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</si>
  <si>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</si>
  <si>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</si>
  <si>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</si>
  <si>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</si>
  <si>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</si>
  <si>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</si>
  <si>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</si>
  <si>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</si>
  <si>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</si>
  <si>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</si>
  <si>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</si>
  <si>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</si>
  <si>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</si>
  <si>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สินทรัพย์จากการดำเนินงาน (เพิ่มขึ้น) ลดลง 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</si>
  <si>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</si>
  <si>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</si>
  <si>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</si>
  <si>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</si>
  <si>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</si>
  <si>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</si>
  <si>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จัดสรรแล้ว -</t>
  </si>
  <si>
    <t>-</t>
  </si>
  <si>
    <t>งบการเงินรวม</t>
  </si>
  <si>
    <t>สินค้าคงเหลือ</t>
  </si>
  <si>
    <t xml:space="preserve">   ดอกเบี้ยรับ</t>
  </si>
  <si>
    <t>ส่วนของผู้ถือหุ้นของบริษัทฯ</t>
  </si>
  <si>
    <t>สินทรัพย์ไม่หมุนเวียนอื่น</t>
  </si>
  <si>
    <t xml:space="preserve">ข้อมูลกระแสเงินสดเปิดเผยเพิ่มเติม </t>
  </si>
  <si>
    <t>รายการที่ไม่ใช่เงินสด</t>
  </si>
  <si>
    <t>รวมส่วนของ</t>
  </si>
  <si>
    <t>ผู้ถือหุ้น</t>
  </si>
  <si>
    <t xml:space="preserve">   จ่ายภาษีเงินได้</t>
  </si>
  <si>
    <t>ยอดคงเหลือ ณ วันที่ 31 ธันวาคม 2554</t>
  </si>
  <si>
    <t>ลูกหนี้การค้าและลูกหนี้อื่น</t>
  </si>
  <si>
    <t>เจ้าหนี้การค้าและเจ้าหนี้อื่น</t>
  </si>
  <si>
    <t>รายได้จากการประกอบกิจการโรงแรม</t>
  </si>
  <si>
    <t>ต้นทุนการประกอบกิจการโรงแรม</t>
  </si>
  <si>
    <t>กำไรขาดทุนเบ็ดเสร็จรวมสำหรับปี</t>
  </si>
  <si>
    <t xml:space="preserve">   ในสินทรัพย์และหนี้สินดำเนินงาน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</si>
  <si>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</si>
  <si>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</si>
  <si>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</si>
  <si>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</si>
  <si>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สำรองผลประโยชน์ระยะยาวของพนักงาน</t>
  </si>
  <si>
    <t>ที่ออกและชำระแล้ว</t>
  </si>
  <si>
    <t>ของบริษัทฯ</t>
  </si>
  <si>
    <t>ของบริษัทย่อย</t>
  </si>
  <si>
    <t>ส่วนของผู้มีส่วนได้เสียที่ไม่มีอำนาจควบคุม</t>
  </si>
  <si>
    <t>ค่าใช้จ่ายในการขาย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</si>
  <si>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</si>
  <si>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</si>
  <si>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</si>
  <si>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กำไรต่อหุ้น</t>
  </si>
  <si>
    <t>ยอดคงเหลือ ณ วันที่ 31 ธันวาคม 2554 - หลังการปรับปรุง</t>
  </si>
  <si>
    <t>ยอดคงเหลือ ณ วันที่ 31 ธันวาคม 2555</t>
  </si>
  <si>
    <t>ยอดคงเหลือ ณ วันที่ 31 ธันวาคม 2553</t>
  </si>
  <si>
    <t>กำไรขาดทุนเบ็ดเสร็จรวมสำหรับปี (ปรับปรุงใหม่)</t>
  </si>
  <si>
    <t>ผลสะสมจากการเปลี่ยนแปลงในมูลค่ายุติธรรมของสินทรัพย์</t>
  </si>
  <si>
    <t>ยอดคงเหลือ ณ วันที่ 31 ธันวาคม 2554 - ตามที่รายงานไว้เดิม</t>
  </si>
  <si>
    <t>ออกหุ้นสามัญเพิ่มทุน (หมายเหตุ 23)</t>
  </si>
  <si>
    <t xml:space="preserve">   และหนี้สินที่ระบุได้ของกิจการที่ถูกซื้อ (หมายเหตุ 12)</t>
  </si>
  <si>
    <t xml:space="preserve">   ของบริษัทย่อยเพิ่มขึ้นจากการเพิ่มทุน (หมายเหตุ 2.2)</t>
  </si>
  <si>
    <t xml:space="preserve">   เป็นเงินสดรับ (จ่าย) จากกิจกรรมดำเนินงาน</t>
  </si>
  <si>
    <t>สำหรับปีสิ้นสุดวันที่ 31 ธันวาคม 2556</t>
  </si>
  <si>
    <t>บริษัท xxxxx จำกัด</t>
  </si>
  <si>
    <t>ยอดคงเหลือ ณ วันที่ 31 ธันวาคม 2555 - ตามที่รายงานไว้เดิม</t>
  </si>
  <si>
    <t>ยอดคงเหลือ ณ วันที่ 31 ธันวาคม 2555 - หลังการปรับปรุง</t>
  </si>
  <si>
    <t>ยอดคงเหลือ ณ วันที่ 31 ธันวาคม 2556</t>
  </si>
  <si>
    <t>สำรองตามกฎหมาย</t>
  </si>
  <si>
    <t>ส่วนของผู้มีส่วนได้เสีย</t>
  </si>
  <si>
    <t>ที่ไม่มีอำนาจควบคุม</t>
  </si>
  <si>
    <t>ยังไม่ได้จัดสรร (ขาดทุน)</t>
  </si>
  <si>
    <t>ส่วนของผู้มีส่วนได้เสียที่ไม่มีอำนาจควบคุมของบริษัทย่อยเพิ่มขึ้นจากการเพิ่มทุน</t>
  </si>
  <si>
    <t>ส่วนของผู้มีส่วนได้เสียที่ไม่มีอำนาจควบคุมของบริษัทย่อยที่ซื้อมา (หมายเหตุ 12)</t>
  </si>
  <si>
    <t>งบแสดงการเปลี่ยนแปลงส่วนของผู้ถือหุ้นรวมประหนึ่งทำใหม่</t>
  </si>
  <si>
    <t>เงินลงทุนชั่วคราว</t>
  </si>
  <si>
    <t>ภาษีเงินได้ค้างจ่าย</t>
  </si>
  <si>
    <t>เงินประกันผลงาน</t>
  </si>
  <si>
    <t>รายได้จากการขายอาหารและเครื่องดื่ม</t>
  </si>
  <si>
    <t>ต้นทุนขายอาหารและเครื่องดื่ม</t>
  </si>
  <si>
    <t>กำไรก่อนค่าใช้จ่ายทางการเงินและค่าใช้จ่ายภาษีเงินได้</t>
  </si>
  <si>
    <t xml:space="preserve">   จ่ายดอกเบี้ย</t>
  </si>
  <si>
    <t>เงินลงทุนในการร่วมค้า</t>
  </si>
  <si>
    <t>กำไรขาดทุน</t>
  </si>
  <si>
    <t>กำไรขาดทุนเบ็ดเสร็จอื่น</t>
  </si>
  <si>
    <t>กำไรก่อนภาษี</t>
  </si>
  <si>
    <t>รายการปรับกระทบยอดกำไรก่อนภาษี</t>
  </si>
  <si>
    <t>กำไรจากการดำเนินงานก่อนการเปลี่ยนแปลง</t>
  </si>
  <si>
    <t>เงินสดสุทธิจากกิจกรรมดำเนินงาน</t>
  </si>
  <si>
    <t>งบแสดงฐานะการเงิน</t>
  </si>
  <si>
    <t>งบแสดงฐานะการเงิน (ต่อ)</t>
  </si>
  <si>
    <t>งบการเงินเฉพาะกิจการ</t>
  </si>
  <si>
    <t>งบกำไรขาดทุนเบ็ดเสร็จ</t>
  </si>
  <si>
    <t>งบแสดงการเปลี่ยนแปลงส่วนของผู้ถือหุ้น</t>
  </si>
  <si>
    <t>เงินลงทุนในบริษัทย่อย</t>
  </si>
  <si>
    <t>กำไรขาดทุนเบ็ดเสร็จรวมสำหรับงวด</t>
  </si>
  <si>
    <t>และชำระแล้ว</t>
  </si>
  <si>
    <t>รวม</t>
  </si>
  <si>
    <t>กำไรสำหรับงวด</t>
  </si>
  <si>
    <t>กำไรก่อนค่าใช้จ่ายภาษีเงินได้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</si>
  <si>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</si>
  <si>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</si>
  <si>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 (ต่อ)</t>
  </si>
  <si>
    <t>เงินจ่ายล่วงหน้าค่าก่อสร้าง</t>
  </si>
  <si>
    <t>ค่าใช้จ่ายภาษีเงินได้</t>
  </si>
  <si>
    <t>การควบคุมเดียวกัน</t>
  </si>
  <si>
    <t xml:space="preserve">   จัดสรรแล้ว - สำรองตามกฎหมาย</t>
  </si>
  <si>
    <t xml:space="preserve">   ยังไม่ได้จัดสรร</t>
  </si>
  <si>
    <t xml:space="preserve">จัดสรรแล้ว  - </t>
  </si>
  <si>
    <t>ยังไม่ได้จัดสรร</t>
  </si>
  <si>
    <t>ส่วนต่ำกว่าทุนจาก</t>
  </si>
  <si>
    <t>การรวมธุรกิจภายใต้</t>
  </si>
  <si>
    <t>เงินสดจากกิจกรรมดำเนินงาน</t>
  </si>
  <si>
    <t xml:space="preserve">   รายได้ค่าเช่ารับล่วงหน้าส่วนที่รับรู้เป็นรายได้ในระหว่างงวด</t>
  </si>
  <si>
    <t>(หน่วย: พันบาท)</t>
  </si>
  <si>
    <t>(หน่วย: พันบาท ยกเว้นกำไรต่อหุ้นขั้นพื้นฐานแสดงเป็นบาท)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</si>
  <si>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</si>
  <si>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</si>
  <si>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</si>
  <si>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</si>
  <si>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กำไรขาดทุนเบ็ดเสร็จรวมสำหรับงวด </t>
  </si>
  <si>
    <t>ส่วนแบ่งกำไรจากเงินลงทุนในการร่วมค้า</t>
  </si>
  <si>
    <t xml:space="preserve">   รายได้ค่าเช่ารับล่วงหน้า</t>
  </si>
  <si>
    <t xml:space="preserve">กำไรก่อนส่วนแบ่งกำไรจากเงินลงทุนในการร่วมค้า </t>
  </si>
  <si>
    <t xml:space="preserve">  ค่าใช้จ่ายทางการเงินและค่าใช้จ่ายภาษีเงินได้</t>
  </si>
  <si>
    <t>กำไรต่อหุ้นขั้นพื้นฐาน</t>
  </si>
  <si>
    <t>งบกระแสเงินสด</t>
  </si>
  <si>
    <t>งบกระแสเงินสด (ต่อ)</t>
  </si>
  <si>
    <t xml:space="preserve">เงินปันผลจ่าย </t>
  </si>
  <si>
    <t>บริษัท เดอะ แพลทินัม กรุ๊ป จำกัด (มหาชน) และบริษัทย่อย</t>
  </si>
  <si>
    <t xml:space="preserve">      หุ้นสามัญ 2,800,000,000 หุ้น มูลค่าหุ้นละ 1 บาท</t>
  </si>
  <si>
    <t>จ่ายชำระหนี้สินตามสัญญาเช่าการเงิน</t>
  </si>
  <si>
    <t>ส่วนเกินมูลค่า</t>
  </si>
  <si>
    <t>หุ้นสามัญ</t>
  </si>
  <si>
    <t>สินทรัพย์ภาษีเงินได้รอการตัดบัญชี</t>
  </si>
  <si>
    <t>เงินมัดจำค่าเช่ารับระยะสั้น</t>
  </si>
  <si>
    <t>เงินมัดจำค่าเช่ารับระยะยาว</t>
  </si>
  <si>
    <t>หนี้สินภาษีเงินได้รอการตัดบัญชี</t>
  </si>
  <si>
    <t>ส่วนเกินมูลค่าหุ้นสามัญ</t>
  </si>
  <si>
    <t xml:space="preserve">  ดอกเบี้ยรับ</t>
  </si>
  <si>
    <t>รายได้จากการให้เช่าและบริการ</t>
  </si>
  <si>
    <t>ต้นทุนในการให้เช่าและบริการ</t>
  </si>
  <si>
    <t xml:space="preserve">   เงินมัดจำค่าเช่ารับ</t>
  </si>
  <si>
    <t>งบกำไรขาดทุนเบ็ดเสร็จ (ต่อ)</t>
  </si>
  <si>
    <t>เงินสดรับจากดอกเบี้ย</t>
  </si>
  <si>
    <t xml:space="preserve">   ค่าใช้จ่ายสำรองผลประโยชน์ระยะยาวของพนักงาน</t>
  </si>
  <si>
    <t xml:space="preserve">   เงินจ่ายล่วงหน้าค่าเช่าที่ดินระยะสั้นแก่กิจการที่เกี่ยวข้องกัน</t>
  </si>
  <si>
    <t>เงินสดและรายการเทียบเท่าเงินสดลดลงสุทธิ</t>
  </si>
  <si>
    <t xml:space="preserve">   ขาดทุนจากการตัดจำหน่ายสินทรัพย์</t>
  </si>
  <si>
    <t>เงินสดจ่ายซื้ออสังหาริมทรัพย์เพื่อการลงทุน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</si>
  <si>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</si>
  <si>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</si>
  <si>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เงินสดสุทธิใช้ไปในกิจกรรมจัดหาเงิน</t>
  </si>
  <si>
    <t xml:space="preserve">   รายการซื้ออาคารและอุปกรณ์ที่ยังไม่ได้จ่ายชำระเพิ่มขึ้น</t>
  </si>
  <si>
    <t xml:space="preserve">   รายการซื้ออสังหาริมทรัพย์เพื่อการลงทุนที่ยังไม่ได้จ่ายชำระเพิ่มขึ้น</t>
  </si>
  <si>
    <t xml:space="preserve">   รายการซื้อสินทรัพย์ไม่มีตัวตนที่ยังไม่ได้จ่ายชำระเพิ่มขึ้น</t>
  </si>
  <si>
    <t xml:space="preserve">   โอนที่ดิน อาคารและอุปกรณ์เป็นอสังหาริมทรัพย์เพื่อการลงทุน</t>
  </si>
  <si>
    <t xml:space="preserve">เงินลงทุนชั่วคราวลดลง </t>
  </si>
  <si>
    <t>ที่ออกจำหน่าย</t>
  </si>
  <si>
    <t>ยอดคงเหลือ ณ วันที่ 1 มกราคม 2561</t>
  </si>
  <si>
    <t>ยอดคงเหลือ ณ วันที่ 30 มิถุนายน 2561</t>
  </si>
  <si>
    <t>เงินจ่ายล่วงหน้าค่าเช่าที่ดินระยะสั้นแก่กิจการที่เกี่ยวข้องกัน</t>
  </si>
  <si>
    <t>เงินให้กู้ยืมแก่กิจการที่เกี่ยวข้องกัน</t>
  </si>
  <si>
    <t>ส่วนต่ำกว่าทุนจากการรวมธุรกิจภายใต้การควบคุมเดียวกัน</t>
  </si>
  <si>
    <t xml:space="preserve">   โอนภาษีซื้อรอขอคืนเป็นอสังหาริมทรัพย์เพื่อการลงทุน</t>
  </si>
  <si>
    <t xml:space="preserve">   ขาดทุน (กำไร) ที่ยังไม่เกิดขึ้นจริงจากการปรับมูลค่ายุติธรรมของเงินลงทุน</t>
  </si>
  <si>
    <t>หนี้สินตามสัญญาเช่าการเงิน - ส่วนที่ถึงกำหนด</t>
  </si>
  <si>
    <t xml:space="preserve">   ชำระภายในหนึ่งปี</t>
  </si>
  <si>
    <t>รายได้ค่าเช่ารับล่วงหน้า - ส่วนที่จะรับรู้เป็นรายได้</t>
  </si>
  <si>
    <t xml:space="preserve">   ภายในหนึ่งปี</t>
  </si>
  <si>
    <t>หนี้สินตามสัญญาเช่าการเงิน - สุทธิจากส่วนที่ถึงกำหนด</t>
  </si>
  <si>
    <t>รายได้ค่าเช่ารับล่วงหน้า - สุทธิจากส่วนที่จะรับรู้</t>
  </si>
  <si>
    <t xml:space="preserve">   เป็นรายได้ภายในหนึ่งปี</t>
  </si>
  <si>
    <t xml:space="preserve">   โอนเงินจ่ายล่วงหน้าค่าก่อสร้างเป็นอสังหาริมทรัพย์เพื่อการลงทุน</t>
  </si>
  <si>
    <t>ยอดคงเหลือ ณ วันที่ 1 มกราคม 2562</t>
  </si>
  <si>
    <t>ยอดคงเหลือ ณ วันที่ 30 มิถุนายน 2562</t>
  </si>
  <si>
    <t>สิทธิการเช่า</t>
  </si>
  <si>
    <t>ค่าเช่าที่ดินระยะยาวค้างจ่าย - ส่วนที่ถึงกำหนด</t>
  </si>
  <si>
    <t>ค่าเช่าที่ดินระยะยาวค้างจ่าย - สุทธิจากส่วนที่ถึงกำหนด</t>
  </si>
  <si>
    <t>หนี้สินไม่หมุนเวียนอื่น</t>
  </si>
  <si>
    <t>ณ วันที่ 30 มิถุนายน 2562</t>
  </si>
  <si>
    <t>30 มิถุนายน 2562</t>
  </si>
  <si>
    <t>31 ธันวาคม 2561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</si>
  <si>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</si>
  <si>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</si>
  <si>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3, 5</t>
  </si>
  <si>
    <t>3, 11</t>
  </si>
  <si>
    <t xml:space="preserve">  อื่นๆ</t>
  </si>
  <si>
    <t>กำไรขาดทุนเบ็ดเสร็จอื่นสำหรับงวด</t>
  </si>
  <si>
    <t xml:space="preserve">กำไรสำหรับงวด </t>
  </si>
  <si>
    <t xml:space="preserve">   ค่าเช่าที่ดิน</t>
  </si>
  <si>
    <t>เงินสดจ่ายซื้อสิทธิการเช่า</t>
  </si>
  <si>
    <t>เงินปันผลจ่าย (หมายเหตุ 16)</t>
  </si>
  <si>
    <t xml:space="preserve">เงินปันผลจ่าย (หมายเหตุ 16) </t>
  </si>
  <si>
    <t xml:space="preserve">   หนี้สงสัยจะสูญ</t>
  </si>
  <si>
    <t>เงินให้กู้ยืมระยะยาวแก่กิจการที่เกี่ยวข้องกันเพิ่มขึ้น</t>
  </si>
  <si>
    <t>เงินสดจ่ายล่วงหน้าค่าก่อสร้าง</t>
  </si>
  <si>
    <t>เงินสดรับจากการจำหน่ายสินทรัพย์</t>
  </si>
  <si>
    <t xml:space="preserve">   ขาดทุนจากการจำหน่ายสินทรัพย์</t>
  </si>
  <si>
    <t>เงินสดสุทธิจาก (ใช้ไปใน) กิจกรรมลงทุน</t>
  </si>
  <si>
    <t xml:space="preserve">   ส่วนแบ่งกำไรจากเงินลงทุนในการร่วมค้า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</si>
</sst>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  <numFmt numFmtId="166" formatCode="_(* #,##0.00_);_(* \(#,##0.00\);_(* &quot;-&quot;_);_(@_)"/>
  </numFmts>
  <fonts count="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name val="ApFont"/>
    </font>
    <font>
      <sz val="10"/>
      <name val="EYInterstate Ligh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</cellStyleXfs>
  <cellXfs count="181">
    <xf numFmtId="0" fontId="0" fillId="0" borderId="0" xfId="0"/>
    <xf numFmtId="0" fontId="2" fillId="0" borderId="0" xfId="0" applyFont="1" applyAlignment="1">
      <alignment vertical="top"/>
    </xf>
    <xf numFmtId="164" fontId="1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0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0" fontId="2" fillId="0" borderId="0" xfId="0" applyFont="1" applyBorder="1" applyAlignment="1">
      <alignment vertical="top"/>
    </xf>
    <xf numFmtId="41" fontId="2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0" fontId="2" fillId="2" borderId="0" xfId="1" applyFont="1" applyFill="1" applyAlignment="1">
      <alignment horizontal="center" vertical="top"/>
    </xf>
    <xf numFmtId="0" fontId="2" fillId="2" borderId="3" xfId="1" applyFont="1" applyFill="1" applyBorder="1" applyAlignment="1">
      <alignment horizontal="center" vertical="top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2" borderId="3" xfId="0" applyFont="1" applyFill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41" fontId="2" fillId="2" borderId="0" xfId="0" applyNumberFormat="1" applyFont="1" applyFill="1" applyBorder="1" applyAlignment="1">
      <alignment horizontal="right" vertical="top"/>
    </xf>
    <xf numFmtId="0" fontId="2" fillId="2" borderId="0" xfId="0" applyFont="1" applyFill="1" applyBorder="1" applyAlignment="1">
      <alignment vertical="top"/>
    </xf>
    <xf numFmtId="41" fontId="2" fillId="0" borderId="5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164" fontId="2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" fillId="0" borderId="0" xfId="0" quotePrefix="1" applyNumberFormat="1" applyFont="1" applyFill="1" applyAlignment="1">
      <alignment horizontal="left"/>
    </xf>
    <xf numFmtId="0" fontId="2" fillId="0" borderId="0" xfId="0" applyFont="1" applyAlignment="1">
      <alignment horizontal="right" vertical="top"/>
    </xf>
    <xf numFmtId="38" fontId="2" fillId="0" borderId="0" xfId="0" applyNumberFormat="1" applyFont="1" applyFill="1" applyAlignment="1">
      <alignment horizontal="center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"/>
    </xf>
    <xf numFmtId="38" fontId="2" fillId="0" borderId="6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/>
    <xf numFmtId="164" fontId="2" fillId="0" borderId="3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1" fillId="0" borderId="0" xfId="0" applyFont="1" applyAlignment="1">
      <alignment vertical="center"/>
    </xf>
    <xf numFmtId="41" fontId="2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41" fontId="2" fillId="0" borderId="5" xfId="0" applyNumberFormat="1" applyFont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/>
    </xf>
    <xf numFmtId="0" fontId="2" fillId="0" borderId="3" xfId="2" applyNumberFormat="1" applyFont="1" applyFill="1" applyBorder="1" applyAlignment="1">
      <alignment horizontal="center"/>
    </xf>
    <xf numFmtId="43" fontId="2" fillId="0" borderId="0" xfId="2" applyFont="1" applyAlignment="1">
      <alignment vertical="top"/>
    </xf>
    <xf numFmtId="37" fontId="2" fillId="0" borderId="0" xfId="0" applyNumberFormat="1" applyFont="1" applyFill="1" applyAlignment="1">
      <alignment vertical="top"/>
    </xf>
    <xf numFmtId="41" fontId="2" fillId="0" borderId="0" xfId="2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43" fontId="2" fillId="0" borderId="0" xfId="2" applyFont="1" applyFill="1" applyAlignment="1">
      <alignment vertical="top"/>
    </xf>
    <xf numFmtId="164" fontId="2" fillId="0" borderId="6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0" fontId="3" fillId="0" borderId="0" xfId="0" quotePrefix="1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41" fontId="2" fillId="0" borderId="0" xfId="0" applyNumberFormat="1" applyFont="1" applyAlignment="1">
      <alignment vertical="top"/>
    </xf>
    <xf numFmtId="0" fontId="1" fillId="0" borderId="0" xfId="0" applyFont="1" applyFill="1" applyAlignment="1">
      <alignment vertical="top"/>
    </xf>
    <xf numFmtId="41" fontId="2" fillId="0" borderId="0" xfId="0" applyNumberFormat="1" applyFont="1" applyFill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41" fontId="2" fillId="0" borderId="0" xfId="0" applyNumberFormat="1" applyFont="1" applyBorder="1" applyAlignment="1">
      <alignment horizontal="center" vertical="top"/>
    </xf>
    <xf numFmtId="41" fontId="2" fillId="0" borderId="5" xfId="0" applyNumberFormat="1" applyFont="1" applyBorder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quotePrefix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66" fontId="2" fillId="0" borderId="2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horizontal="center" vertical="top"/>
    </xf>
    <xf numFmtId="41" fontId="2" fillId="0" borderId="3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41" fontId="2" fillId="0" borderId="1" xfId="0" applyNumberFormat="1" applyFont="1" applyFill="1" applyBorder="1" applyAlignment="1">
      <alignment horizontal="right" vertical="top"/>
    </xf>
    <xf numFmtId="37" fontId="2" fillId="0" borderId="0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37" fontId="2" fillId="0" borderId="0" xfId="0" applyNumberFormat="1" applyFont="1" applyFill="1" applyAlignment="1">
      <alignment horizontal="right" vertical="top"/>
    </xf>
    <xf numFmtId="0" fontId="1" fillId="0" borderId="0" xfId="0" quotePrefix="1" applyFont="1" applyFill="1" applyBorder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Border="1" applyAlignment="1">
      <alignment horizontal="left" vertical="top"/>
    </xf>
    <xf numFmtId="0" fontId="1" fillId="0" borderId="0" xfId="0" quotePrefix="1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3" applyFont="1" applyFill="1" applyAlignment="1">
      <alignment horizontal="center" vertical="top"/>
    </xf>
    <xf numFmtId="37" fontId="2" fillId="0" borderId="0" xfId="3" applyNumberFormat="1" applyFont="1" applyFill="1" applyAlignment="1">
      <alignment horizontal="center" vertical="top"/>
    </xf>
    <xf numFmtId="37" fontId="2" fillId="0" borderId="0" xfId="3" applyNumberFormat="1" applyFont="1" applyFill="1" applyBorder="1" applyAlignment="1">
      <alignment horizontal="center" vertical="top"/>
    </xf>
    <xf numFmtId="0" fontId="2" fillId="0" borderId="0" xfId="3" applyFont="1" applyFill="1" applyAlignment="1">
      <alignment horizontal="right" vertical="top"/>
    </xf>
    <xf numFmtId="0" fontId="2" fillId="0" borderId="0" xfId="0" applyFont="1" applyFill="1" applyAlignment="1">
      <alignment horizontal="centerContinuous" vertical="top"/>
    </xf>
    <xf numFmtId="0" fontId="3" fillId="0" borderId="0" xfId="3" applyNumberFormat="1" applyFont="1" applyFill="1" applyAlignment="1">
      <alignment horizontal="center" vertical="top"/>
    </xf>
    <xf numFmtId="0" fontId="2" fillId="0" borderId="0" xfId="3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41" fontId="2" fillId="0" borderId="6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/>
    </xf>
    <xf numFmtId="0" fontId="2" fillId="0" borderId="0" xfId="3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3" applyFont="1" applyFill="1" applyBorder="1" applyAlignment="1">
      <alignment horizontal="center" vertical="top"/>
    </xf>
    <xf numFmtId="0" fontId="3" fillId="0" borderId="0" xfId="3" applyNumberFormat="1" applyFont="1" applyFill="1" applyBorder="1" applyAlignment="1">
      <alignment horizontal="center" vertical="top"/>
    </xf>
    <xf numFmtId="0" fontId="2" fillId="0" borderId="0" xfId="3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0" fontId="2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Alignment="1">
      <alignment horizontal="left" vertical="top"/>
    </xf>
    <xf numFmtId="0" fontId="1" fillId="0" borderId="0" xfId="0" quotePrefix="1" applyNumberFormat="1" applyFont="1" applyFill="1" applyBorder="1" applyAlignment="1">
      <alignment horizontal="left" vertical="top"/>
    </xf>
    <xf numFmtId="0" fontId="1" fillId="0" borderId="0" xfId="0" quotePrefix="1" applyNumberFormat="1" applyFont="1" applyFill="1" applyAlignment="1">
      <alignment horizontal="left" vertical="top"/>
    </xf>
    <xf numFmtId="0" fontId="1" fillId="0" borderId="0" xfId="0" applyNumberFormat="1" applyFont="1" applyFill="1" applyAlignment="1">
      <alignment vertical="top"/>
    </xf>
    <xf numFmtId="0" fontId="2" fillId="0" borderId="0" xfId="5" applyNumberFormat="1" applyFont="1" applyFill="1" applyAlignment="1">
      <alignment horizontal="left" vertical="top"/>
    </xf>
    <xf numFmtId="0" fontId="2" fillId="0" borderId="0" xfId="0" applyFont="1" applyFill="1" applyAlignment="1"/>
    <xf numFmtId="37" fontId="1" fillId="0" borderId="0" xfId="0" applyNumberFormat="1" applyFont="1" applyFill="1" applyAlignment="1">
      <alignment horizontal="left"/>
    </xf>
    <xf numFmtId="0" fontId="1" fillId="0" borderId="0" xfId="0" quotePrefix="1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Continuous"/>
    </xf>
    <xf numFmtId="37" fontId="2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37" fontId="8" fillId="0" borderId="0" xfId="2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/>
    <xf numFmtId="0" fontId="1" fillId="0" borderId="0" xfId="0" quotePrefix="1" applyFont="1" applyFill="1" applyAlignment="1">
      <alignment horizontal="left"/>
    </xf>
    <xf numFmtId="164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/>
    <xf numFmtId="41" fontId="2" fillId="0" borderId="0" xfId="2" applyNumberFormat="1" applyFont="1" applyFill="1" applyAlignment="1">
      <alignment horizontal="right"/>
    </xf>
    <xf numFmtId="0" fontId="2" fillId="0" borderId="4" xfId="0" applyFont="1" applyFill="1" applyBorder="1" applyAlignment="1"/>
    <xf numFmtId="41" fontId="2" fillId="0" borderId="0" xfId="0" applyNumberFormat="1" applyFont="1" applyFill="1" applyBorder="1" applyAlignment="1">
      <alignment vertical="top"/>
    </xf>
    <xf numFmtId="164" fontId="2" fillId="0" borderId="0" xfId="3" applyNumberFormat="1" applyFont="1" applyFill="1" applyBorder="1" applyAlignment="1">
      <alignment horizontal="center" vertical="top"/>
    </xf>
    <xf numFmtId="37" fontId="2" fillId="0" borderId="0" xfId="3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horizontal="center" vertical="top"/>
    </xf>
    <xf numFmtId="3" fontId="2" fillId="0" borderId="0" xfId="0" applyNumberFormat="1" applyFont="1" applyFill="1" applyAlignment="1">
      <alignment horizontal="center" vertical="top"/>
    </xf>
    <xf numFmtId="39" fontId="2" fillId="0" borderId="0" xfId="0" applyNumberFormat="1" applyFont="1" applyFill="1" applyAlignment="1">
      <alignment vertical="top"/>
    </xf>
    <xf numFmtId="39" fontId="2" fillId="0" borderId="0" xfId="0" applyNumberFormat="1" applyFont="1" applyFill="1" applyBorder="1" applyAlignment="1">
      <alignment vertical="top"/>
    </xf>
    <xf numFmtId="37" fontId="2" fillId="0" borderId="3" xfId="0" applyNumberFormat="1" applyFont="1" applyFill="1" applyBorder="1" applyAlignment="1">
      <alignment vertical="top"/>
    </xf>
    <xf numFmtId="43" fontId="2" fillId="0" borderId="0" xfId="2" applyFont="1" applyFill="1" applyBorder="1" applyAlignment="1">
      <alignment vertical="top"/>
    </xf>
    <xf numFmtId="41" fontId="2" fillId="0" borderId="2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center" vertical="top"/>
    </xf>
    <xf numFmtId="43" fontId="2" fillId="0" borderId="0" xfId="2" applyFont="1" applyFill="1" applyBorder="1" applyAlignment="1">
      <alignment horizontal="center" vertical="top"/>
    </xf>
    <xf numFmtId="41" fontId="2" fillId="0" borderId="0" xfId="2" applyNumberFormat="1" applyFont="1" applyFill="1" applyAlignment="1">
      <alignment horizontal="right" vertical="top"/>
    </xf>
    <xf numFmtId="41" fontId="2" fillId="0" borderId="0" xfId="2" applyNumberFormat="1" applyFont="1" applyFill="1" applyBorder="1" applyAlignment="1">
      <alignment horizontal="right" vertical="top"/>
    </xf>
    <xf numFmtId="43" fontId="2" fillId="0" borderId="0" xfId="2" applyFont="1" applyFill="1" applyAlignment="1">
      <alignment horizontal="center" vertical="top"/>
    </xf>
    <xf numFmtId="43" fontId="2" fillId="0" borderId="0" xfId="2" applyFont="1" applyFill="1" applyAlignment="1">
      <alignment horizontal="right" vertical="top"/>
    </xf>
    <xf numFmtId="0" fontId="1" fillId="0" borderId="0" xfId="0" applyFont="1" applyAlignment="1">
      <alignment horizontal="left" vertical="top"/>
    </xf>
    <xf numFmtId="41" fontId="2" fillId="0" borderId="3" xfId="0" applyNumberFormat="1" applyFont="1" applyFill="1" applyBorder="1" applyAlignment="1">
      <alignment horizontal="center" vertical="top"/>
    </xf>
    <xf numFmtId="41" fontId="2" fillId="0" borderId="3" xfId="0" applyNumberFormat="1" applyFont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37" fontId="2" fillId="0" borderId="3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164" fontId="2" fillId="0" borderId="0" xfId="3" applyNumberFormat="1" applyFont="1" applyFill="1" applyBorder="1" applyAlignment="1">
      <alignment horizontal="center" vertical="top"/>
    </xf>
    <xf numFmtId="164" fontId="2" fillId="0" borderId="3" xfId="3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164" fontId="2" fillId="0" borderId="3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164" fontId="1" fillId="0" borderId="3" xfId="0" applyNumberFormat="1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</cellXfs>
  <cellStyles count="6">
    <cellStyle name="0,0_x000d__x000a_NA_x000d__x000a_" xfId="3"/>
    <cellStyle name="Comma" xfId="2" builtinId="3"/>
    <cellStyle name="Normal" xfId="0" builtinId="0"/>
    <cellStyle name="Normal 2" xfId="1"/>
    <cellStyle name="Normal 27" xfId="5"/>
    <cellStyle name="Normal 3" xfId="4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uchsara.chongluekng\Desktop\FS%20SPT\T_SPT_Ye'12'13_FS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CE (Conso)"/>
    </sheetNames>
    <sheetDataSet>
      <sheetData sheetId="0">
        <row r="69">
          <cell r="H69">
            <v>0</v>
          </cell>
        </row>
        <row r="71">
          <cell r="H71">
            <v>0</v>
          </cell>
        </row>
        <row r="106">
          <cell r="H106">
            <v>0</v>
          </cell>
        </row>
        <row r="115">
          <cell r="H115">
            <v>0</v>
          </cell>
          <cell r="J115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"/>
  <sheetViews>
    <sheetView showGridLines="0" view="pageBreakPreview" topLeftCell="A97" zoomScale="90" zoomScaleNormal="100" zoomScaleSheetLayoutView="90" workbookViewId="0">
      <selection activeCell="C62" sqref="C62"/>
    </sheetView>
  </sheetViews>
  <sheetFormatPr defaultColWidth="10.7109375" defaultRowHeight="24" customHeight="1"/>
  <cols>
    <col min="1" max="1" width="44.140625" style="115" customWidth="1"/>
    <col min="2" max="2" width="2.140625" style="115" customWidth="1"/>
    <col min="3" max="3" width="7.85546875" style="123" customWidth="1"/>
    <col min="4" max="4" width="0.85546875" style="145" customWidth="1"/>
    <col min="5" max="5" width="14.7109375" style="145" customWidth="1"/>
    <col min="6" max="6" width="1.28515625" style="145" customWidth="1"/>
    <col min="7" max="7" width="14.7109375" style="145" customWidth="1"/>
    <col min="8" max="8" width="1.42578125" style="145" customWidth="1"/>
    <col min="9" max="9" width="14.7109375" style="145" customWidth="1"/>
    <col min="10" max="10" width="1.28515625" style="115" customWidth="1"/>
    <col min="11" max="11" width="14.7109375" style="145" customWidth="1"/>
    <col min="12" max="12" width="1.140625" style="115" customWidth="1"/>
    <col min="13" max="13" width="10.7109375" style="115"/>
    <col min="14" max="14" width="16" style="115" bestFit="1" customWidth="1"/>
    <col min="15" max="15" width="14.28515625" style="115" bestFit="1" customWidth="1"/>
    <col min="16" max="16" width="11.5703125" style="115" bestFit="1" customWidth="1"/>
    <col min="17" max="16384" width="10.7109375" style="115"/>
  </cols>
  <sheetData>
    <row r="1" spans="1:12" ht="24" customHeight="1">
      <c r="A1" s="169" t="s">
        <v>153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2" ht="24" customHeight="1">
      <c r="A2" s="116" t="s">
        <v>113</v>
      </c>
      <c r="B2" s="117"/>
      <c r="C2" s="117"/>
      <c r="D2" s="116"/>
      <c r="E2" s="116"/>
      <c r="F2" s="116"/>
      <c r="G2" s="116"/>
      <c r="H2" s="116"/>
      <c r="I2" s="116"/>
      <c r="K2" s="116"/>
    </row>
    <row r="3" spans="1:12" ht="24" customHeight="1">
      <c r="A3" s="118" t="s">
        <v>204</v>
      </c>
      <c r="B3" s="119"/>
      <c r="C3" s="117"/>
      <c r="D3" s="116"/>
      <c r="E3" s="116"/>
      <c r="F3" s="116"/>
      <c r="G3" s="116"/>
      <c r="H3" s="116"/>
      <c r="I3" s="116"/>
      <c r="K3" s="116"/>
    </row>
    <row r="4" spans="1:12" ht="24" customHeight="1">
      <c r="B4" s="120"/>
      <c r="C4" s="120"/>
      <c r="D4" s="121"/>
      <c r="E4" s="121"/>
      <c r="F4" s="121"/>
      <c r="G4" s="121"/>
      <c r="H4" s="121"/>
      <c r="I4" s="122"/>
      <c r="K4" s="122" t="s">
        <v>138</v>
      </c>
    </row>
    <row r="5" spans="1:12" ht="24" customHeight="1">
      <c r="B5" s="120"/>
      <c r="D5" s="121"/>
      <c r="E5" s="170" t="s">
        <v>46</v>
      </c>
      <c r="F5" s="170"/>
      <c r="G5" s="170"/>
      <c r="H5" s="121"/>
      <c r="I5" s="171" t="s">
        <v>115</v>
      </c>
      <c r="J5" s="171"/>
      <c r="K5" s="171"/>
    </row>
    <row r="6" spans="1:12" ht="24" customHeight="1">
      <c r="B6" s="120"/>
      <c r="C6" s="124" t="s">
        <v>1</v>
      </c>
      <c r="D6" s="121"/>
      <c r="E6" s="54" t="s">
        <v>205</v>
      </c>
      <c r="F6" s="55"/>
      <c r="G6" s="54" t="s">
        <v>206</v>
      </c>
      <c r="H6" s="121"/>
      <c r="I6" s="54" t="s">
        <v>205</v>
      </c>
      <c r="J6" s="55"/>
      <c r="K6" s="54" t="s">
        <v>206</v>
      </c>
    </row>
    <row r="7" spans="1:12" ht="24" customHeight="1">
      <c r="B7" s="120"/>
      <c r="C7" s="124"/>
      <c r="D7" s="121"/>
      <c r="E7" s="56" t="s">
        <v>140</v>
      </c>
      <c r="F7" s="55"/>
      <c r="G7" s="56" t="s">
        <v>141</v>
      </c>
      <c r="H7" s="121"/>
      <c r="I7" s="56" t="s">
        <v>140</v>
      </c>
      <c r="J7" s="55"/>
      <c r="K7" s="56" t="s">
        <v>141</v>
      </c>
    </row>
    <row r="8" spans="1:12" ht="24" customHeight="1">
      <c r="B8" s="120"/>
      <c r="C8" s="124"/>
      <c r="D8" s="121"/>
      <c r="E8" s="56" t="s">
        <v>142</v>
      </c>
      <c r="F8" s="55"/>
      <c r="G8" s="54"/>
      <c r="H8" s="121"/>
      <c r="I8" s="56" t="s">
        <v>142</v>
      </c>
      <c r="J8" s="55"/>
      <c r="K8" s="54"/>
    </row>
    <row r="9" spans="1:12" ht="24" customHeight="1">
      <c r="A9" s="118" t="s">
        <v>2</v>
      </c>
      <c r="C9" s="125"/>
      <c r="D9" s="37"/>
      <c r="E9" s="37"/>
      <c r="F9" s="37"/>
      <c r="G9" s="37"/>
      <c r="H9" s="37"/>
      <c r="I9" s="37"/>
      <c r="K9" s="37"/>
    </row>
    <row r="10" spans="1:12" ht="24" customHeight="1">
      <c r="A10" s="118" t="s">
        <v>3</v>
      </c>
      <c r="C10" s="125"/>
      <c r="D10" s="37"/>
      <c r="E10" s="37"/>
      <c r="F10" s="37"/>
      <c r="G10" s="37"/>
      <c r="H10" s="37"/>
      <c r="I10" s="37"/>
      <c r="K10" s="37"/>
    </row>
    <row r="11" spans="1:12" ht="24" customHeight="1">
      <c r="A11" s="115" t="s">
        <v>4</v>
      </c>
      <c r="C11" s="125"/>
      <c r="D11" s="37"/>
      <c r="E11" s="126">
        <v>153590</v>
      </c>
      <c r="F11" s="126"/>
      <c r="G11" s="126">
        <v>625723</v>
      </c>
      <c r="H11" s="126"/>
      <c r="I11" s="126">
        <v>62265</v>
      </c>
      <c r="K11" s="126">
        <v>570513</v>
      </c>
    </row>
    <row r="12" spans="1:12" ht="24" customHeight="1">
      <c r="A12" s="115" t="s">
        <v>99</v>
      </c>
      <c r="C12" s="125">
        <v>4</v>
      </c>
      <c r="D12" s="37"/>
      <c r="E12" s="126">
        <v>3866355</v>
      </c>
      <c r="F12" s="126"/>
      <c r="G12" s="126">
        <v>4021920</v>
      </c>
      <c r="H12" s="126"/>
      <c r="I12" s="126">
        <v>3866355</v>
      </c>
      <c r="K12" s="126">
        <v>4021920</v>
      </c>
    </row>
    <row r="13" spans="1:12" ht="24" customHeight="1">
      <c r="A13" s="115" t="s">
        <v>57</v>
      </c>
      <c r="C13" s="125" t="s">
        <v>209</v>
      </c>
      <c r="D13" s="37"/>
      <c r="E13" s="126">
        <v>199118</v>
      </c>
      <c r="F13" s="126"/>
      <c r="G13" s="126">
        <v>47408</v>
      </c>
      <c r="H13" s="126"/>
      <c r="I13" s="126">
        <v>214011</v>
      </c>
      <c r="J13" s="42"/>
      <c r="K13" s="126">
        <v>172524</v>
      </c>
      <c r="L13" s="42"/>
    </row>
    <row r="14" spans="1:12" ht="24" customHeight="1">
      <c r="A14" s="127" t="s">
        <v>47</v>
      </c>
      <c r="B14" s="127"/>
      <c r="C14" s="125"/>
      <c r="D14" s="37"/>
      <c r="E14" s="126">
        <v>12903</v>
      </c>
      <c r="F14" s="126"/>
      <c r="G14" s="126">
        <v>13997</v>
      </c>
      <c r="H14" s="126"/>
      <c r="I14" s="126">
        <v>12903</v>
      </c>
      <c r="K14" s="126">
        <v>13997</v>
      </c>
    </row>
    <row r="15" spans="1:12" ht="24" customHeight="1">
      <c r="A15" s="115" t="s">
        <v>185</v>
      </c>
      <c r="B15" s="127"/>
      <c r="C15" s="125">
        <v>3</v>
      </c>
      <c r="D15" s="37"/>
      <c r="E15" s="128">
        <v>27772</v>
      </c>
      <c r="F15" s="128"/>
      <c r="G15" s="126">
        <v>0</v>
      </c>
      <c r="H15" s="128"/>
      <c r="I15" s="128">
        <v>27772</v>
      </c>
      <c r="K15" s="126">
        <v>0</v>
      </c>
    </row>
    <row r="16" spans="1:12" ht="24" customHeight="1">
      <c r="A16" s="127" t="s">
        <v>5</v>
      </c>
      <c r="B16" s="127"/>
      <c r="C16" s="125"/>
      <c r="D16" s="37"/>
      <c r="E16" s="129">
        <v>201579</v>
      </c>
      <c r="F16" s="126"/>
      <c r="G16" s="129">
        <v>157397</v>
      </c>
      <c r="H16" s="126"/>
      <c r="I16" s="129">
        <v>21902</v>
      </c>
      <c r="K16" s="129">
        <v>5730</v>
      </c>
    </row>
    <row r="17" spans="1:16" ht="24" customHeight="1">
      <c r="A17" s="168" t="s">
        <v>6</v>
      </c>
      <c r="B17" s="127"/>
      <c r="C17" s="125"/>
      <c r="D17" s="37"/>
      <c r="E17" s="130">
        <f>SUM(E11:E16)</f>
        <v>4461317</v>
      </c>
      <c r="F17" s="128"/>
      <c r="G17" s="130">
        <f>SUM(G11:G16)</f>
        <v>4866445</v>
      </c>
      <c r="H17" s="128"/>
      <c r="I17" s="130">
        <f>SUM(I11:I16)</f>
        <v>4205208</v>
      </c>
      <c r="K17" s="130">
        <f>SUM(K11:K16)</f>
        <v>4784684</v>
      </c>
    </row>
    <row r="18" spans="1:16" ht="24" customHeight="1">
      <c r="A18" s="168" t="s">
        <v>7</v>
      </c>
      <c r="B18" s="127"/>
      <c r="C18" s="125"/>
      <c r="D18" s="37"/>
      <c r="E18" s="126"/>
      <c r="F18" s="126"/>
      <c r="G18" s="126"/>
      <c r="H18" s="126"/>
      <c r="I18" s="126"/>
      <c r="K18" s="126"/>
    </row>
    <row r="19" spans="1:16" ht="24" customHeight="1">
      <c r="A19" s="127" t="s">
        <v>186</v>
      </c>
      <c r="B19" s="127"/>
      <c r="C19" s="125">
        <v>3</v>
      </c>
      <c r="D19" s="37"/>
      <c r="E19" s="126">
        <v>0</v>
      </c>
      <c r="F19" s="126"/>
      <c r="G19" s="126">
        <v>0</v>
      </c>
      <c r="H19" s="126"/>
      <c r="I19" s="126">
        <v>3107942</v>
      </c>
      <c r="K19" s="126">
        <v>2709742</v>
      </c>
    </row>
    <row r="20" spans="1:16" ht="24" customHeight="1">
      <c r="A20" s="127" t="s">
        <v>118</v>
      </c>
      <c r="B20" s="127"/>
      <c r="C20" s="125">
        <v>6</v>
      </c>
      <c r="D20" s="37"/>
      <c r="E20" s="126">
        <v>0</v>
      </c>
      <c r="F20" s="126"/>
      <c r="G20" s="126">
        <v>0</v>
      </c>
      <c r="H20" s="126"/>
      <c r="I20" s="126">
        <v>702699</v>
      </c>
      <c r="K20" s="126">
        <v>702699</v>
      </c>
    </row>
    <row r="21" spans="1:16" ht="24" customHeight="1">
      <c r="A21" s="127" t="s">
        <v>106</v>
      </c>
      <c r="B21" s="127"/>
      <c r="C21" s="125">
        <v>7</v>
      </c>
      <c r="D21" s="37"/>
      <c r="E21" s="126">
        <v>725</v>
      </c>
      <c r="F21" s="126"/>
      <c r="G21" s="126">
        <v>623</v>
      </c>
      <c r="H21" s="126"/>
      <c r="I21" s="126">
        <v>50</v>
      </c>
      <c r="K21" s="126">
        <v>50</v>
      </c>
    </row>
    <row r="22" spans="1:16" ht="24" customHeight="1">
      <c r="A22" s="127" t="s">
        <v>127</v>
      </c>
      <c r="B22" s="127"/>
      <c r="C22" s="125"/>
      <c r="D22" s="37"/>
      <c r="E22" s="126">
        <v>10862</v>
      </c>
      <c r="F22" s="126"/>
      <c r="G22" s="126">
        <v>10034</v>
      </c>
      <c r="H22" s="126"/>
      <c r="I22" s="126">
        <v>0</v>
      </c>
      <c r="K22" s="126">
        <v>0</v>
      </c>
    </row>
    <row r="23" spans="1:16" ht="24" customHeight="1">
      <c r="A23" s="127" t="s">
        <v>73</v>
      </c>
      <c r="B23" s="127"/>
      <c r="C23" s="125">
        <v>8</v>
      </c>
      <c r="D23" s="37"/>
      <c r="E23" s="126">
        <v>5276843</v>
      </c>
      <c r="F23" s="126"/>
      <c r="G23" s="126">
        <v>4957473</v>
      </c>
      <c r="H23" s="126"/>
      <c r="I23" s="126">
        <v>1180246</v>
      </c>
      <c r="K23" s="126">
        <v>1211694</v>
      </c>
    </row>
    <row r="24" spans="1:16" ht="24" customHeight="1">
      <c r="A24" s="127" t="s">
        <v>74</v>
      </c>
      <c r="B24" s="127"/>
      <c r="C24" s="125">
        <v>9</v>
      </c>
      <c r="D24" s="37"/>
      <c r="E24" s="126">
        <v>1203396</v>
      </c>
      <c r="F24" s="126"/>
      <c r="G24" s="126">
        <v>1170217</v>
      </c>
      <c r="H24" s="126"/>
      <c r="I24" s="126">
        <v>655887</v>
      </c>
      <c r="K24" s="126">
        <v>690017</v>
      </c>
    </row>
    <row r="25" spans="1:16" ht="24" customHeight="1">
      <c r="A25" s="127" t="s">
        <v>75</v>
      </c>
      <c r="B25" s="127"/>
      <c r="C25" s="125">
        <v>10</v>
      </c>
      <c r="D25" s="37"/>
      <c r="E25" s="126">
        <v>223574</v>
      </c>
      <c r="F25" s="126"/>
      <c r="G25" s="126">
        <v>231171</v>
      </c>
      <c r="H25" s="126"/>
      <c r="I25" s="126">
        <v>86577</v>
      </c>
      <c r="K25" s="126">
        <v>87849</v>
      </c>
    </row>
    <row r="26" spans="1:16" ht="24" customHeight="1">
      <c r="A26" s="127" t="s">
        <v>200</v>
      </c>
      <c r="B26" s="127"/>
      <c r="C26" s="125"/>
      <c r="D26" s="37"/>
      <c r="E26" s="126">
        <v>31060</v>
      </c>
      <c r="F26" s="126"/>
      <c r="G26" s="126">
        <v>32105</v>
      </c>
      <c r="H26" s="126"/>
      <c r="I26" s="126">
        <v>31060</v>
      </c>
      <c r="K26" s="126">
        <v>32105</v>
      </c>
    </row>
    <row r="27" spans="1:16" ht="24" customHeight="1">
      <c r="A27" s="127" t="s">
        <v>158</v>
      </c>
      <c r="B27" s="127"/>
      <c r="C27" s="125"/>
      <c r="D27" s="37"/>
      <c r="E27" s="126">
        <v>126040</v>
      </c>
      <c r="F27" s="126"/>
      <c r="G27" s="126">
        <v>58805</v>
      </c>
      <c r="H27" s="126"/>
      <c r="I27" s="126">
        <v>23327</v>
      </c>
      <c r="K27" s="126">
        <v>21403</v>
      </c>
      <c r="M27" s="140"/>
      <c r="O27" s="131"/>
    </row>
    <row r="28" spans="1:16" ht="24" customHeight="1">
      <c r="A28" s="127" t="s">
        <v>50</v>
      </c>
      <c r="B28" s="127"/>
      <c r="C28" s="125"/>
      <c r="D28" s="37"/>
      <c r="E28" s="126">
        <v>13625</v>
      </c>
      <c r="F28" s="126"/>
      <c r="G28" s="126">
        <v>11677</v>
      </c>
      <c r="H28" s="126"/>
      <c r="I28" s="126">
        <f>12361</f>
        <v>12361</v>
      </c>
      <c r="K28" s="126">
        <v>10382</v>
      </c>
      <c r="M28" s="131"/>
      <c r="P28" s="131"/>
    </row>
    <row r="29" spans="1:16" ht="24" customHeight="1">
      <c r="A29" s="118" t="s">
        <v>8</v>
      </c>
      <c r="C29" s="125"/>
      <c r="D29" s="37"/>
      <c r="E29" s="130">
        <f>SUM(E19:E28)</f>
        <v>6886125</v>
      </c>
      <c r="F29" s="128"/>
      <c r="G29" s="130">
        <f>SUM(G19:G28)</f>
        <v>6472105</v>
      </c>
      <c r="H29" s="128"/>
      <c r="I29" s="130">
        <f>SUM(I19:I28)</f>
        <v>5800149</v>
      </c>
      <c r="K29" s="130">
        <f>SUM(K19:K28)</f>
        <v>5465941</v>
      </c>
    </row>
    <row r="30" spans="1:16" ht="24" customHeight="1" thickBot="1">
      <c r="A30" s="118" t="s">
        <v>9</v>
      </c>
      <c r="C30" s="125"/>
      <c r="D30" s="37"/>
      <c r="E30" s="132">
        <f>SUM(E17,E29)</f>
        <v>11347442</v>
      </c>
      <c r="F30" s="128"/>
      <c r="G30" s="132">
        <f>SUM(G17,G29)</f>
        <v>11338550</v>
      </c>
      <c r="H30" s="128"/>
      <c r="I30" s="132">
        <f>SUM(I17,I29)</f>
        <v>10005357</v>
      </c>
      <c r="K30" s="132">
        <f>SUM(K17,K29)</f>
        <v>10250625</v>
      </c>
    </row>
    <row r="31" spans="1:16" ht="24" customHeight="1" thickTop="1">
      <c r="D31" s="133"/>
      <c r="E31" s="133"/>
      <c r="F31" s="133"/>
      <c r="G31" s="133"/>
      <c r="H31" s="133"/>
      <c r="I31" s="133"/>
      <c r="K31" s="133"/>
    </row>
    <row r="32" spans="1:16" ht="24" customHeight="1">
      <c r="A32" s="115" t="s">
        <v>10</v>
      </c>
      <c r="D32" s="133"/>
      <c r="E32" s="133"/>
      <c r="F32" s="133"/>
      <c r="G32" s="133"/>
      <c r="H32" s="133"/>
      <c r="I32" s="133"/>
      <c r="K32" s="133"/>
    </row>
    <row r="33" spans="1:14" ht="24" customHeight="1">
      <c r="A33" s="169" t="s">
        <v>153</v>
      </c>
      <c r="B33" s="169"/>
      <c r="C33" s="169"/>
      <c r="D33" s="169"/>
      <c r="E33" s="169"/>
      <c r="F33" s="169"/>
      <c r="G33" s="169"/>
      <c r="H33" s="169"/>
      <c r="I33" s="169"/>
      <c r="J33" s="169"/>
      <c r="K33" s="169"/>
    </row>
    <row r="34" spans="1:14" ht="24" customHeight="1">
      <c r="A34" s="116" t="s">
        <v>114</v>
      </c>
      <c r="B34" s="117"/>
      <c r="C34" s="117"/>
      <c r="D34" s="116"/>
      <c r="E34" s="116"/>
      <c r="F34" s="116"/>
      <c r="G34" s="116"/>
      <c r="H34" s="116"/>
      <c r="I34" s="116"/>
      <c r="K34" s="116"/>
    </row>
    <row r="35" spans="1:14" ht="24" customHeight="1">
      <c r="A35" s="118" t="s">
        <v>204</v>
      </c>
      <c r="B35" s="119"/>
      <c r="C35" s="117"/>
      <c r="D35" s="116"/>
      <c r="E35" s="116"/>
      <c r="F35" s="116"/>
      <c r="G35" s="116"/>
      <c r="H35" s="116"/>
      <c r="I35" s="116"/>
      <c r="K35" s="116"/>
    </row>
    <row r="36" spans="1:14" ht="24" customHeight="1">
      <c r="B36" s="120"/>
      <c r="C36" s="120"/>
      <c r="D36" s="121"/>
      <c r="E36" s="121"/>
      <c r="F36" s="121"/>
      <c r="G36" s="121"/>
      <c r="H36" s="121"/>
      <c r="I36" s="122"/>
      <c r="K36" s="122" t="s">
        <v>138</v>
      </c>
    </row>
    <row r="37" spans="1:14" ht="24" customHeight="1">
      <c r="B37" s="120"/>
      <c r="D37" s="121"/>
      <c r="E37" s="170" t="s">
        <v>46</v>
      </c>
      <c r="F37" s="170"/>
      <c r="G37" s="170"/>
      <c r="H37" s="121"/>
      <c r="I37" s="171" t="s">
        <v>115</v>
      </c>
      <c r="J37" s="171"/>
      <c r="K37" s="171"/>
    </row>
    <row r="38" spans="1:14" ht="24" customHeight="1">
      <c r="B38" s="120"/>
      <c r="C38" s="124" t="s">
        <v>1</v>
      </c>
      <c r="D38" s="121"/>
      <c r="E38" s="54" t="s">
        <v>205</v>
      </c>
      <c r="F38" s="55"/>
      <c r="G38" s="54" t="s">
        <v>206</v>
      </c>
      <c r="H38" s="121"/>
      <c r="I38" s="54" t="s">
        <v>205</v>
      </c>
      <c r="J38" s="55"/>
      <c r="K38" s="54" t="s">
        <v>206</v>
      </c>
    </row>
    <row r="39" spans="1:14" ht="24" customHeight="1">
      <c r="B39" s="120"/>
      <c r="C39" s="124"/>
      <c r="D39" s="121"/>
      <c r="E39" s="56" t="s">
        <v>140</v>
      </c>
      <c r="F39" s="55"/>
      <c r="G39" s="56" t="s">
        <v>141</v>
      </c>
      <c r="H39" s="121"/>
      <c r="I39" s="56" t="s">
        <v>140</v>
      </c>
      <c r="J39" s="55"/>
      <c r="K39" s="56" t="s">
        <v>141</v>
      </c>
    </row>
    <row r="40" spans="1:14" ht="24" customHeight="1">
      <c r="B40" s="120"/>
      <c r="C40" s="124"/>
      <c r="D40" s="121"/>
      <c r="E40" s="56" t="s">
        <v>142</v>
      </c>
      <c r="F40" s="55"/>
      <c r="G40" s="54"/>
      <c r="H40" s="121"/>
      <c r="I40" s="56" t="s">
        <v>142</v>
      </c>
      <c r="J40" s="55"/>
      <c r="K40" s="54"/>
    </row>
    <row r="41" spans="1:14" ht="24" customHeight="1">
      <c r="A41" s="168" t="s">
        <v>11</v>
      </c>
      <c r="B41" s="134"/>
      <c r="D41" s="37"/>
      <c r="E41" s="37"/>
      <c r="F41" s="37"/>
      <c r="G41" s="37"/>
      <c r="H41" s="37"/>
      <c r="I41" s="37"/>
      <c r="K41" s="37"/>
    </row>
    <row r="42" spans="1:14" ht="24" customHeight="1">
      <c r="A42" s="118" t="s">
        <v>12</v>
      </c>
      <c r="C42" s="135"/>
      <c r="D42" s="42"/>
      <c r="E42" s="42"/>
      <c r="F42" s="42"/>
      <c r="G42" s="42"/>
      <c r="H42" s="42"/>
      <c r="I42" s="42"/>
      <c r="K42" s="42"/>
    </row>
    <row r="43" spans="1:14" ht="24" customHeight="1">
      <c r="A43" s="115" t="s">
        <v>58</v>
      </c>
      <c r="C43" s="135" t="s">
        <v>210</v>
      </c>
      <c r="D43" s="42"/>
      <c r="E43" s="128">
        <v>812230</v>
      </c>
      <c r="F43" s="128"/>
      <c r="G43" s="128">
        <v>732119</v>
      </c>
      <c r="H43" s="128"/>
      <c r="I43" s="128">
        <v>99828</v>
      </c>
      <c r="K43" s="128">
        <v>109459</v>
      </c>
      <c r="N43" s="131"/>
    </row>
    <row r="44" spans="1:14" ht="24" customHeight="1">
      <c r="A44" s="115" t="s">
        <v>190</v>
      </c>
      <c r="C44" s="135"/>
      <c r="D44" s="42"/>
      <c r="E44" s="128"/>
      <c r="F44" s="128"/>
      <c r="G44" s="128"/>
      <c r="H44" s="128"/>
      <c r="I44" s="128"/>
      <c r="K44" s="128"/>
    </row>
    <row r="45" spans="1:14" ht="24" customHeight="1">
      <c r="A45" s="115" t="s">
        <v>191</v>
      </c>
      <c r="C45" s="135"/>
      <c r="D45" s="42"/>
      <c r="E45" s="128">
        <v>3048</v>
      </c>
      <c r="F45" s="128"/>
      <c r="G45" s="128">
        <v>3740</v>
      </c>
      <c r="H45" s="128"/>
      <c r="I45" s="128">
        <v>3048</v>
      </c>
      <c r="K45" s="128">
        <v>3740</v>
      </c>
    </row>
    <row r="46" spans="1:14" ht="24" customHeight="1">
      <c r="A46" s="115" t="s">
        <v>100</v>
      </c>
      <c r="C46" s="135"/>
      <c r="D46" s="42"/>
      <c r="E46" s="128">
        <v>107229</v>
      </c>
      <c r="F46" s="128"/>
      <c r="G46" s="128">
        <v>124785</v>
      </c>
      <c r="H46" s="128"/>
      <c r="I46" s="128">
        <v>107229</v>
      </c>
      <c r="K46" s="128">
        <v>124785</v>
      </c>
      <c r="M46" s="131"/>
    </row>
    <row r="47" spans="1:14" ht="24" customHeight="1">
      <c r="A47" s="115" t="s">
        <v>192</v>
      </c>
      <c r="C47" s="135"/>
      <c r="D47" s="42"/>
      <c r="E47" s="128"/>
      <c r="F47" s="128"/>
      <c r="G47" s="128"/>
      <c r="H47" s="128"/>
      <c r="I47" s="128"/>
      <c r="K47" s="128"/>
    </row>
    <row r="48" spans="1:14" ht="24" customHeight="1">
      <c r="A48" s="115" t="s">
        <v>193</v>
      </c>
      <c r="C48" s="135">
        <v>12</v>
      </c>
      <c r="D48" s="42"/>
      <c r="E48" s="128">
        <v>164150</v>
      </c>
      <c r="F48" s="128"/>
      <c r="G48" s="128">
        <v>168087</v>
      </c>
      <c r="H48" s="128"/>
      <c r="I48" s="128">
        <v>162835</v>
      </c>
      <c r="K48" s="128">
        <v>167844</v>
      </c>
    </row>
    <row r="49" spans="1:15" ht="24" customHeight="1">
      <c r="A49" s="115" t="s">
        <v>159</v>
      </c>
      <c r="C49" s="135"/>
      <c r="D49" s="42"/>
      <c r="E49" s="128">
        <f>239934+1</f>
        <v>239935</v>
      </c>
      <c r="F49" s="128"/>
      <c r="G49" s="128">
        <v>224259</v>
      </c>
      <c r="H49" s="128"/>
      <c r="I49" s="128">
        <v>203315</v>
      </c>
      <c r="K49" s="128">
        <v>203772</v>
      </c>
    </row>
    <row r="50" spans="1:15" ht="24" customHeight="1">
      <c r="A50" s="115" t="s">
        <v>201</v>
      </c>
      <c r="C50" s="135"/>
      <c r="D50" s="42"/>
      <c r="E50" s="128"/>
      <c r="F50" s="128"/>
      <c r="G50" s="115"/>
      <c r="H50" s="128"/>
      <c r="I50" s="128"/>
      <c r="J50" s="131"/>
      <c r="K50" s="115"/>
    </row>
    <row r="51" spans="1:15" ht="24" customHeight="1">
      <c r="A51" s="115" t="s">
        <v>191</v>
      </c>
      <c r="C51" s="135">
        <v>13</v>
      </c>
      <c r="D51" s="42"/>
      <c r="E51" s="128">
        <v>58275</v>
      </c>
      <c r="F51" s="128"/>
      <c r="G51" s="128">
        <v>8325</v>
      </c>
      <c r="H51" s="128"/>
      <c r="I51" s="128">
        <v>0</v>
      </c>
      <c r="K51" s="128">
        <v>0</v>
      </c>
    </row>
    <row r="52" spans="1:15" ht="24" customHeight="1">
      <c r="A52" s="115" t="s">
        <v>13</v>
      </c>
      <c r="C52" s="135"/>
      <c r="D52" s="42"/>
      <c r="E52" s="129">
        <v>39100</v>
      </c>
      <c r="F52" s="128"/>
      <c r="G52" s="129">
        <v>48097</v>
      </c>
      <c r="H52" s="128"/>
      <c r="I52" s="129">
        <f>25771+1</f>
        <v>25772</v>
      </c>
      <c r="J52" s="131"/>
      <c r="K52" s="129">
        <v>41927</v>
      </c>
    </row>
    <row r="53" spans="1:15" s="137" customFormat="1" ht="24" customHeight="1">
      <c r="A53" s="136" t="s">
        <v>14</v>
      </c>
      <c r="C53" s="138"/>
      <c r="D53" s="42"/>
      <c r="E53" s="130">
        <f>SUM(E43:E52)</f>
        <v>1423967</v>
      </c>
      <c r="F53" s="128"/>
      <c r="G53" s="130">
        <f>SUM(G43:G52)</f>
        <v>1309412</v>
      </c>
      <c r="H53" s="128"/>
      <c r="I53" s="130">
        <f>SUM(I43:I52)</f>
        <v>602027</v>
      </c>
      <c r="K53" s="130">
        <f>SUM(K43:K52)</f>
        <v>651527</v>
      </c>
    </row>
    <row r="54" spans="1:15" s="137" customFormat="1" ht="24" customHeight="1">
      <c r="A54" s="136" t="s">
        <v>15</v>
      </c>
      <c r="C54" s="138"/>
      <c r="D54" s="42"/>
      <c r="E54" s="128"/>
      <c r="F54" s="128"/>
      <c r="G54" s="128"/>
      <c r="H54" s="128"/>
      <c r="I54" s="128"/>
      <c r="K54" s="128"/>
    </row>
    <row r="55" spans="1:15" s="137" customFormat="1" ht="24" customHeight="1">
      <c r="A55" s="115" t="s">
        <v>194</v>
      </c>
      <c r="C55" s="138"/>
      <c r="D55" s="42"/>
      <c r="E55" s="128"/>
      <c r="F55" s="128"/>
      <c r="G55" s="128"/>
      <c r="H55" s="128"/>
      <c r="I55" s="128"/>
      <c r="K55" s="128"/>
      <c r="N55" s="139"/>
    </row>
    <row r="56" spans="1:15" s="137" customFormat="1" ht="24" customHeight="1">
      <c r="A56" s="115" t="s">
        <v>191</v>
      </c>
      <c r="C56" s="138"/>
      <c r="D56" s="42"/>
      <c r="E56" s="128">
        <v>2847</v>
      </c>
      <c r="F56" s="128"/>
      <c r="G56" s="128">
        <v>3665</v>
      </c>
      <c r="H56" s="128"/>
      <c r="I56" s="128">
        <v>2847</v>
      </c>
      <c r="J56" s="140"/>
      <c r="K56" s="128">
        <v>3665</v>
      </c>
      <c r="N56" s="139"/>
    </row>
    <row r="57" spans="1:15" s="137" customFormat="1" ht="24" customHeight="1">
      <c r="A57" s="137" t="s">
        <v>195</v>
      </c>
      <c r="C57" s="138"/>
      <c r="D57" s="42"/>
      <c r="E57" s="128"/>
      <c r="F57" s="128"/>
      <c r="G57" s="128"/>
      <c r="H57" s="128"/>
      <c r="I57" s="128"/>
      <c r="J57" s="140"/>
      <c r="K57" s="128"/>
      <c r="N57" s="139"/>
    </row>
    <row r="58" spans="1:15" s="137" customFormat="1" ht="24" customHeight="1">
      <c r="A58" s="137" t="s">
        <v>196</v>
      </c>
      <c r="C58" s="138">
        <v>12</v>
      </c>
      <c r="D58" s="42"/>
      <c r="E58" s="128">
        <v>155681</v>
      </c>
      <c r="F58" s="128"/>
      <c r="G58" s="128">
        <v>234058</v>
      </c>
      <c r="H58" s="128"/>
      <c r="I58" s="128">
        <v>155681</v>
      </c>
      <c r="J58" s="140"/>
      <c r="K58" s="128">
        <v>234058</v>
      </c>
      <c r="N58" s="139"/>
    </row>
    <row r="59" spans="1:15" s="137" customFormat="1" ht="24" customHeight="1">
      <c r="A59" s="115" t="s">
        <v>160</v>
      </c>
      <c r="C59" s="138"/>
      <c r="D59" s="42"/>
      <c r="E59" s="128">
        <v>223903</v>
      </c>
      <c r="F59" s="128"/>
      <c r="G59" s="128">
        <v>194969</v>
      </c>
      <c r="H59" s="128"/>
      <c r="I59" s="128">
        <v>60171</v>
      </c>
      <c r="K59" s="128">
        <v>60288</v>
      </c>
      <c r="N59" s="139"/>
    </row>
    <row r="60" spans="1:15" s="137" customFormat="1" ht="24" customHeight="1">
      <c r="A60" s="115" t="s">
        <v>202</v>
      </c>
      <c r="D60" s="42"/>
      <c r="E60" s="128"/>
      <c r="F60" s="128"/>
      <c r="G60" s="128"/>
      <c r="H60" s="128"/>
      <c r="I60" s="128"/>
      <c r="K60" s="128"/>
      <c r="N60" s="139"/>
      <c r="O60" s="140"/>
    </row>
    <row r="61" spans="1:15" s="137" customFormat="1" ht="24" customHeight="1">
      <c r="A61" s="115" t="s">
        <v>191</v>
      </c>
      <c r="C61" s="138">
        <v>13</v>
      </c>
      <c r="D61" s="42"/>
      <c r="E61" s="128">
        <v>533447</v>
      </c>
      <c r="F61" s="128"/>
      <c r="G61" s="128">
        <v>476085</v>
      </c>
      <c r="H61" s="128"/>
      <c r="I61" s="128">
        <v>0</v>
      </c>
      <c r="K61" s="128">
        <v>0</v>
      </c>
      <c r="N61" s="139"/>
      <c r="O61" s="140"/>
    </row>
    <row r="62" spans="1:15" s="137" customFormat="1" ht="24" customHeight="1">
      <c r="A62" s="137" t="s">
        <v>101</v>
      </c>
      <c r="C62" s="138"/>
      <c r="D62" s="42"/>
      <c r="E62" s="128">
        <v>123842</v>
      </c>
      <c r="F62" s="128"/>
      <c r="G62" s="128">
        <v>117543</v>
      </c>
      <c r="H62" s="128"/>
      <c r="I62" s="128">
        <v>6069</v>
      </c>
      <c r="K62" s="128">
        <v>6126</v>
      </c>
      <c r="N62" s="139"/>
      <c r="O62" s="140"/>
    </row>
    <row r="63" spans="1:15" s="137" customFormat="1" ht="24" customHeight="1">
      <c r="A63" s="137" t="s">
        <v>67</v>
      </c>
      <c r="C63" s="138">
        <v>17</v>
      </c>
      <c r="D63" s="42"/>
      <c r="E63" s="128">
        <v>19417</v>
      </c>
      <c r="F63" s="128"/>
      <c r="G63" s="128">
        <v>16186</v>
      </c>
      <c r="H63" s="128"/>
      <c r="I63" s="128">
        <v>18856</v>
      </c>
      <c r="K63" s="128">
        <v>15853</v>
      </c>
      <c r="N63" s="139"/>
      <c r="O63" s="140"/>
    </row>
    <row r="64" spans="1:15" s="137" customFormat="1" ht="24" customHeight="1">
      <c r="A64" s="137" t="s">
        <v>161</v>
      </c>
      <c r="C64" s="138"/>
      <c r="D64" s="42"/>
      <c r="E64" s="128">
        <v>79449</v>
      </c>
      <c r="F64" s="128"/>
      <c r="G64" s="128">
        <v>20028</v>
      </c>
      <c r="H64" s="128"/>
      <c r="I64" s="128">
        <v>2477</v>
      </c>
      <c r="K64" s="128">
        <v>2157</v>
      </c>
      <c r="M64" s="140"/>
      <c r="N64" s="139"/>
      <c r="O64" s="140"/>
    </row>
    <row r="65" spans="1:15" s="137" customFormat="1" ht="24" customHeight="1">
      <c r="A65" s="137" t="s">
        <v>203</v>
      </c>
      <c r="C65" s="125"/>
      <c r="D65" s="42"/>
      <c r="E65" s="129">
        <v>4572</v>
      </c>
      <c r="F65" s="128"/>
      <c r="G65" s="129">
        <f>5457-1</f>
        <v>5456</v>
      </c>
      <c r="H65" s="128"/>
      <c r="I65" s="129">
        <v>0</v>
      </c>
      <c r="K65" s="129">
        <v>0</v>
      </c>
      <c r="M65" s="131"/>
      <c r="N65" s="139"/>
      <c r="O65" s="140"/>
    </row>
    <row r="66" spans="1:15" ht="24" customHeight="1">
      <c r="A66" s="118" t="s">
        <v>16</v>
      </c>
      <c r="C66" s="135"/>
      <c r="D66" s="37"/>
      <c r="E66" s="130">
        <f>SUM(E55:E65)</f>
        <v>1143158</v>
      </c>
      <c r="F66" s="128"/>
      <c r="G66" s="130">
        <f>SUM(G55:G65)</f>
        <v>1067990</v>
      </c>
      <c r="H66" s="128"/>
      <c r="I66" s="130">
        <f>SUM(I55:I65)</f>
        <v>246101</v>
      </c>
      <c r="K66" s="130">
        <f>SUM(K55:K65)</f>
        <v>322147</v>
      </c>
      <c r="N66" s="137"/>
      <c r="O66" s="137"/>
    </row>
    <row r="67" spans="1:15" ht="24" customHeight="1">
      <c r="A67" s="118" t="s">
        <v>17</v>
      </c>
      <c r="D67" s="37"/>
      <c r="E67" s="130">
        <f>SUM(E53,E66)</f>
        <v>2567125</v>
      </c>
      <c r="F67" s="128"/>
      <c r="G67" s="130">
        <f>SUM(G53,G66)</f>
        <v>2377402</v>
      </c>
      <c r="H67" s="128"/>
      <c r="I67" s="130">
        <f>SUM(I53,I66)</f>
        <v>848128</v>
      </c>
      <c r="K67" s="130">
        <f>SUM(K53,K66)</f>
        <v>973674</v>
      </c>
    </row>
    <row r="68" spans="1:15" ht="24" customHeight="1">
      <c r="D68" s="133"/>
      <c r="E68" s="133"/>
      <c r="F68" s="133"/>
      <c r="G68" s="133"/>
      <c r="H68" s="133"/>
      <c r="I68" s="133"/>
      <c r="K68" s="133"/>
    </row>
    <row r="69" spans="1:15" ht="24" customHeight="1">
      <c r="A69" s="115" t="s">
        <v>10</v>
      </c>
      <c r="D69" s="133"/>
      <c r="E69" s="133"/>
      <c r="F69" s="133"/>
      <c r="G69" s="133"/>
      <c r="H69" s="133"/>
      <c r="I69" s="133"/>
      <c r="K69" s="133"/>
    </row>
    <row r="70" spans="1:15" ht="24" customHeight="1">
      <c r="A70" s="169" t="s">
        <v>153</v>
      </c>
      <c r="B70" s="169"/>
      <c r="C70" s="169"/>
      <c r="D70" s="169"/>
      <c r="E70" s="169"/>
      <c r="F70" s="169"/>
      <c r="G70" s="169"/>
      <c r="H70" s="169"/>
      <c r="I70" s="169"/>
      <c r="J70" s="169"/>
      <c r="K70" s="169"/>
    </row>
    <row r="71" spans="1:15" ht="24" customHeight="1">
      <c r="A71" s="116" t="s">
        <v>114</v>
      </c>
      <c r="B71" s="117"/>
      <c r="C71" s="117"/>
      <c r="D71" s="116"/>
      <c r="E71" s="116"/>
      <c r="F71" s="116"/>
      <c r="G71" s="116"/>
      <c r="H71" s="116"/>
      <c r="I71" s="116"/>
      <c r="K71" s="116"/>
    </row>
    <row r="72" spans="1:15" ht="24" customHeight="1">
      <c r="A72" s="118" t="s">
        <v>204</v>
      </c>
      <c r="B72" s="119"/>
      <c r="C72" s="117"/>
      <c r="D72" s="116"/>
      <c r="E72" s="116"/>
      <c r="F72" s="116"/>
      <c r="G72" s="116"/>
      <c r="H72" s="116"/>
      <c r="I72" s="116"/>
      <c r="K72" s="116"/>
    </row>
    <row r="73" spans="1:15" ht="24" customHeight="1">
      <c r="B73" s="120"/>
      <c r="C73" s="120"/>
      <c r="D73" s="121"/>
      <c r="E73" s="121"/>
      <c r="F73" s="121"/>
      <c r="G73" s="121"/>
      <c r="H73" s="121"/>
      <c r="I73" s="122"/>
      <c r="K73" s="122" t="s">
        <v>138</v>
      </c>
    </row>
    <row r="74" spans="1:15" ht="24" customHeight="1">
      <c r="B74" s="120"/>
      <c r="D74" s="121"/>
      <c r="E74" s="170" t="s">
        <v>46</v>
      </c>
      <c r="F74" s="170"/>
      <c r="G74" s="170"/>
      <c r="H74" s="121"/>
      <c r="I74" s="171" t="s">
        <v>115</v>
      </c>
      <c r="J74" s="171"/>
      <c r="K74" s="171"/>
    </row>
    <row r="75" spans="1:15" ht="24" customHeight="1">
      <c r="B75" s="120"/>
      <c r="C75" s="124"/>
      <c r="D75" s="121"/>
      <c r="E75" s="54" t="s">
        <v>205</v>
      </c>
      <c r="F75" s="55"/>
      <c r="G75" s="54" t="s">
        <v>206</v>
      </c>
      <c r="H75" s="121"/>
      <c r="I75" s="54" t="s">
        <v>205</v>
      </c>
      <c r="J75" s="55"/>
      <c r="K75" s="54" t="s">
        <v>206</v>
      </c>
    </row>
    <row r="76" spans="1:15" ht="24" customHeight="1">
      <c r="B76" s="120"/>
      <c r="C76" s="124"/>
      <c r="D76" s="121"/>
      <c r="E76" s="56" t="s">
        <v>140</v>
      </c>
      <c r="F76" s="55"/>
      <c r="G76" s="56" t="s">
        <v>141</v>
      </c>
      <c r="H76" s="121"/>
      <c r="I76" s="56" t="s">
        <v>140</v>
      </c>
      <c r="J76" s="55"/>
      <c r="K76" s="56" t="s">
        <v>141</v>
      </c>
    </row>
    <row r="77" spans="1:15" ht="24" customHeight="1">
      <c r="B77" s="120"/>
      <c r="C77" s="124"/>
      <c r="D77" s="121"/>
      <c r="E77" s="56" t="s">
        <v>142</v>
      </c>
      <c r="F77" s="55"/>
      <c r="G77" s="54"/>
      <c r="H77" s="121"/>
      <c r="I77" s="56" t="s">
        <v>142</v>
      </c>
      <c r="J77" s="55"/>
      <c r="K77" s="54"/>
    </row>
    <row r="78" spans="1:15" ht="24" customHeight="1">
      <c r="A78" s="141" t="s">
        <v>18</v>
      </c>
      <c r="B78" s="134"/>
      <c r="D78" s="37"/>
      <c r="E78" s="37"/>
      <c r="F78" s="37"/>
      <c r="G78" s="37"/>
      <c r="H78" s="37"/>
      <c r="I78" s="37"/>
      <c r="K78" s="37"/>
    </row>
    <row r="79" spans="1:15" ht="24" customHeight="1">
      <c r="A79" s="115" t="s">
        <v>19</v>
      </c>
      <c r="C79" s="135"/>
      <c r="D79" s="37"/>
      <c r="E79" s="37"/>
      <c r="F79" s="37"/>
      <c r="G79" s="37"/>
      <c r="H79" s="37"/>
      <c r="I79" s="37"/>
      <c r="K79" s="37"/>
    </row>
    <row r="80" spans="1:15" ht="24" customHeight="1">
      <c r="A80" s="127" t="s">
        <v>20</v>
      </c>
      <c r="B80" s="127"/>
      <c r="D80" s="37"/>
      <c r="E80" s="37"/>
      <c r="F80" s="37"/>
      <c r="G80" s="37"/>
      <c r="H80" s="37"/>
      <c r="I80" s="37"/>
      <c r="K80" s="37"/>
    </row>
    <row r="81" spans="1:20" ht="24" customHeight="1" thickBot="1">
      <c r="A81" s="127" t="s">
        <v>154</v>
      </c>
      <c r="B81" s="127"/>
      <c r="C81" s="135"/>
      <c r="D81" s="37"/>
      <c r="E81" s="142">
        <v>2800000</v>
      </c>
      <c r="F81" s="143"/>
      <c r="G81" s="142">
        <v>2800000</v>
      </c>
      <c r="H81" s="143"/>
      <c r="I81" s="142">
        <v>2800000</v>
      </c>
      <c r="K81" s="142">
        <v>2800000</v>
      </c>
    </row>
    <row r="82" spans="1:20" ht="24" customHeight="1" thickTop="1">
      <c r="A82" s="127" t="s">
        <v>21</v>
      </c>
      <c r="B82" s="127"/>
      <c r="C82" s="135"/>
      <c r="D82" s="37"/>
      <c r="E82" s="144"/>
      <c r="F82" s="144"/>
      <c r="G82" s="144"/>
      <c r="H82" s="144"/>
      <c r="I82" s="144"/>
      <c r="K82" s="144"/>
    </row>
    <row r="83" spans="1:20" ht="24" customHeight="1">
      <c r="A83" s="127" t="s">
        <v>154</v>
      </c>
      <c r="B83" s="127"/>
      <c r="C83" s="135"/>
      <c r="D83" s="37"/>
      <c r="E83" s="126">
        <f>SUM('CE (Conso)'!D22)</f>
        <v>2800000</v>
      </c>
      <c r="F83" s="144"/>
      <c r="G83" s="126">
        <v>2800000</v>
      </c>
      <c r="H83" s="126"/>
      <c r="I83" s="126">
        <f>SUM('CE (Separate)'!C22)</f>
        <v>2800000</v>
      </c>
      <c r="K83" s="126">
        <v>2800000</v>
      </c>
    </row>
    <row r="84" spans="1:20" ht="24" customHeight="1">
      <c r="A84" s="127" t="s">
        <v>162</v>
      </c>
      <c r="B84" s="127"/>
      <c r="C84" s="135"/>
      <c r="D84" s="37"/>
      <c r="E84" s="126">
        <f>SUM('CE (Conso)'!F22)</f>
        <v>4409618</v>
      </c>
      <c r="F84" s="126"/>
      <c r="G84" s="126">
        <v>4409618</v>
      </c>
      <c r="H84" s="126"/>
      <c r="I84" s="126">
        <f>SUM('CE (Separate)'!E22)</f>
        <v>4409618</v>
      </c>
      <c r="K84" s="126">
        <v>4409618</v>
      </c>
    </row>
    <row r="85" spans="1:20" ht="24" customHeight="1">
      <c r="A85" s="127" t="s">
        <v>187</v>
      </c>
      <c r="B85" s="127"/>
      <c r="C85" s="135"/>
      <c r="D85" s="37"/>
      <c r="E85" s="126">
        <f>SUM('CE (Conso)'!H22)</f>
        <v>-5121</v>
      </c>
      <c r="F85" s="126"/>
      <c r="G85" s="126">
        <v>-5121</v>
      </c>
      <c r="H85" s="126"/>
      <c r="I85" s="126">
        <v>0</v>
      </c>
      <c r="K85" s="126">
        <v>0</v>
      </c>
    </row>
    <row r="86" spans="1:20" s="49" customFormat="1" ht="24" customHeight="1">
      <c r="A86" s="45" t="s">
        <v>23</v>
      </c>
      <c r="B86" s="45"/>
      <c r="C86" s="84"/>
      <c r="D86" s="45"/>
      <c r="E86" s="46"/>
      <c r="F86" s="47"/>
      <c r="G86" s="46"/>
      <c r="H86" s="47"/>
      <c r="I86" s="47"/>
      <c r="J86" s="48"/>
      <c r="K86" s="47"/>
      <c r="L86" s="48"/>
      <c r="M86" s="115"/>
      <c r="O86" s="50"/>
      <c r="P86" s="50"/>
      <c r="Q86" s="50"/>
      <c r="R86" s="50"/>
      <c r="S86" s="50"/>
      <c r="T86" s="50"/>
    </row>
    <row r="87" spans="1:20" s="49" customFormat="1" ht="24" customHeight="1">
      <c r="A87" s="45" t="s">
        <v>130</v>
      </c>
      <c r="B87" s="45"/>
      <c r="C87" s="65"/>
      <c r="D87" s="45"/>
      <c r="E87" s="46">
        <f>SUM('CE (Conso)'!J22)</f>
        <v>201869</v>
      </c>
      <c r="F87" s="47"/>
      <c r="G87" s="46">
        <v>201869</v>
      </c>
      <c r="H87" s="47"/>
      <c r="I87" s="46">
        <f>SUM('CE (Separate)'!G22)</f>
        <v>201869</v>
      </c>
      <c r="J87" s="48"/>
      <c r="K87" s="46">
        <v>201869</v>
      </c>
      <c r="L87" s="48"/>
      <c r="M87" s="115"/>
      <c r="O87" s="50"/>
      <c r="P87" s="50"/>
      <c r="Q87" s="50"/>
      <c r="R87" s="50"/>
      <c r="S87" s="50"/>
      <c r="T87" s="50"/>
    </row>
    <row r="88" spans="1:20" ht="24" customHeight="1">
      <c r="A88" s="45" t="s">
        <v>131</v>
      </c>
      <c r="D88" s="37"/>
      <c r="E88" s="128">
        <f>SUM('CE (Conso)'!L22)</f>
        <v>1373951</v>
      </c>
      <c r="F88" s="126"/>
      <c r="G88" s="128">
        <v>1554782</v>
      </c>
      <c r="H88" s="126"/>
      <c r="I88" s="128">
        <f>SUM('CE (Separate)'!I22)</f>
        <v>1745742</v>
      </c>
      <c r="K88" s="128">
        <v>1865464</v>
      </c>
    </row>
    <row r="89" spans="1:20" ht="24" customHeight="1">
      <c r="A89" s="118" t="s">
        <v>24</v>
      </c>
      <c r="D89" s="37"/>
      <c r="E89" s="130">
        <f>SUM(E83:E88)</f>
        <v>8780317</v>
      </c>
      <c r="F89" s="126"/>
      <c r="G89" s="130">
        <f>SUM(G83:G88)</f>
        <v>8961148</v>
      </c>
      <c r="H89" s="126"/>
      <c r="I89" s="130">
        <f>SUM(I83:I88)</f>
        <v>9157229</v>
      </c>
      <c r="K89" s="130">
        <f>SUM(K83:K88)</f>
        <v>9276951</v>
      </c>
    </row>
    <row r="90" spans="1:20" ht="24" customHeight="1" thickBot="1">
      <c r="A90" s="118" t="s">
        <v>25</v>
      </c>
      <c r="D90" s="37"/>
      <c r="E90" s="132">
        <f>SUM(E67,E89)</f>
        <v>11347442</v>
      </c>
      <c r="F90" s="128"/>
      <c r="G90" s="132">
        <f>SUM(G67,G89)</f>
        <v>11338550</v>
      </c>
      <c r="H90" s="128"/>
      <c r="I90" s="132">
        <f>SUM(I67,I89)</f>
        <v>10005357</v>
      </c>
      <c r="K90" s="132">
        <f>SUM(K67,K89)</f>
        <v>10250625</v>
      </c>
    </row>
    <row r="91" spans="1:20" ht="24" customHeight="1" thickTop="1">
      <c r="E91" s="126">
        <f>SUM(E90-E30)</f>
        <v>0</v>
      </c>
      <c r="F91" s="126"/>
      <c r="G91" s="126">
        <f>SUM(G90-G30)</f>
        <v>0</v>
      </c>
      <c r="H91" s="126"/>
      <c r="I91" s="146">
        <f>SUM(I90-I30)</f>
        <v>0</v>
      </c>
      <c r="J91" s="131"/>
      <c r="K91" s="146">
        <f>SUM(K90-K30)</f>
        <v>0</v>
      </c>
    </row>
    <row r="92" spans="1:20" ht="24" customHeight="1">
      <c r="A92" s="115" t="s">
        <v>10</v>
      </c>
    </row>
    <row r="94" spans="1:20" ht="24" customHeight="1">
      <c r="A94" s="147"/>
      <c r="B94" s="137"/>
    </row>
    <row r="96" spans="1:20" ht="24" customHeight="1">
      <c r="B96" s="115" t="s">
        <v>26</v>
      </c>
    </row>
    <row r="97" spans="1:2" ht="24" customHeight="1">
      <c r="A97" s="147"/>
      <c r="B97" s="137"/>
    </row>
  </sheetData>
  <mergeCells count="9">
    <mergeCell ref="A70:K70"/>
    <mergeCell ref="E74:G74"/>
    <mergeCell ref="I74:K74"/>
    <mergeCell ref="A1:K1"/>
    <mergeCell ref="E5:G5"/>
    <mergeCell ref="I5:K5"/>
    <mergeCell ref="A33:K33"/>
    <mergeCell ref="E37:G37"/>
    <mergeCell ref="I37:K37"/>
  </mergeCells>
  <printOptions horizontalCentered="1"/>
  <pageMargins left="0.66929133858267698" right="0.196850393700787" top="0.78740157480314998" bottom="0.196850393700787" header="0.31496062992126" footer="0.31496062992126"/>
  <pageSetup paperSize="9" scale="80" fitToHeight="6" orientation="portrait" r:id="rId1"/>
  <rowBreaks count="2" manualBreakCount="2">
    <brk id="32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8"/>
  <sheetViews>
    <sheetView showGridLines="0" view="pageBreakPreview" topLeftCell="A154" zoomScale="80" zoomScaleNormal="100" zoomScaleSheetLayoutView="80" workbookViewId="0">
      <selection activeCell="A149" sqref="A149"/>
    </sheetView>
  </sheetViews>
  <sheetFormatPr defaultColWidth="10.7109375" defaultRowHeight="23.45" customHeight="1"/>
  <cols>
    <col min="1" max="1" width="44.140625" style="3" customWidth="1"/>
    <col min="2" max="2" width="1.5703125" style="49" hidden="1" customWidth="1"/>
    <col min="3" max="3" width="13.140625" style="84" customWidth="1"/>
    <col min="4" max="4" width="0.85546875" style="45" customWidth="1"/>
    <col min="5" max="5" width="14.7109375" style="45" customWidth="1"/>
    <col min="6" max="6" width="0.5703125" style="83" customWidth="1"/>
    <col min="7" max="7" width="14.7109375" style="45" customWidth="1"/>
    <col min="8" max="8" width="0.5703125" style="45" customWidth="1"/>
    <col min="9" max="9" width="14.7109375" style="45" customWidth="1"/>
    <col min="10" max="10" width="0.5703125" style="45" customWidth="1"/>
    <col min="11" max="11" width="14.7109375" style="45" customWidth="1"/>
    <col min="12" max="12" width="0.28515625" style="49" customWidth="1"/>
    <col min="13" max="13" width="10.7109375" style="49"/>
    <col min="14" max="14" width="15" style="80" bestFit="1" customWidth="1"/>
    <col min="15" max="15" width="11" style="80" bestFit="1" customWidth="1"/>
    <col min="16" max="32" width="10.7109375" style="80"/>
    <col min="33" max="16384" width="10.7109375" style="49"/>
  </cols>
  <sheetData>
    <row r="1" spans="1:32" ht="23.45" customHeight="1">
      <c r="G1" s="85"/>
      <c r="H1" s="85"/>
      <c r="I1" s="85"/>
      <c r="K1" s="85" t="s">
        <v>143</v>
      </c>
    </row>
    <row r="2" spans="1:32" ht="23.45" customHeight="1">
      <c r="A2" s="174" t="s">
        <v>153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32" ht="23.45" customHeight="1">
      <c r="A3" s="111" t="s">
        <v>116</v>
      </c>
      <c r="B3" s="86"/>
      <c r="C3" s="86"/>
      <c r="D3" s="87"/>
      <c r="E3" s="87"/>
      <c r="F3" s="88"/>
      <c r="G3" s="87"/>
      <c r="H3" s="87"/>
      <c r="I3" s="87"/>
      <c r="J3" s="87"/>
      <c r="K3" s="87"/>
    </row>
    <row r="4" spans="1:32" ht="23.45" customHeight="1">
      <c r="A4" s="111" t="s">
        <v>207</v>
      </c>
      <c r="B4" s="90"/>
      <c r="C4" s="86"/>
      <c r="D4" s="87"/>
      <c r="E4" s="87"/>
      <c r="F4" s="88"/>
      <c r="G4" s="87"/>
      <c r="H4" s="87"/>
      <c r="I4" s="87"/>
      <c r="J4" s="87"/>
      <c r="K4" s="87"/>
    </row>
    <row r="5" spans="1:32" ht="23.45" customHeight="1">
      <c r="A5" s="112"/>
      <c r="B5" s="90"/>
      <c r="C5" s="91"/>
      <c r="D5" s="91"/>
      <c r="E5" s="92"/>
      <c r="F5" s="93"/>
      <c r="G5" s="94"/>
      <c r="H5" s="94"/>
      <c r="I5" s="94"/>
      <c r="J5" s="91"/>
      <c r="K5" s="150" t="s">
        <v>139</v>
      </c>
    </row>
    <row r="6" spans="1:32" ht="23.45" customHeight="1">
      <c r="B6" s="95"/>
      <c r="C6" s="91"/>
      <c r="D6" s="91"/>
      <c r="E6" s="173" t="s">
        <v>46</v>
      </c>
      <c r="F6" s="173"/>
      <c r="G6" s="173"/>
      <c r="H6" s="149"/>
      <c r="I6" s="173" t="s">
        <v>115</v>
      </c>
      <c r="J6" s="173"/>
      <c r="K6" s="173"/>
      <c r="O6" s="172"/>
      <c r="P6" s="172"/>
      <c r="Q6" s="172"/>
      <c r="R6" s="104"/>
      <c r="S6" s="172"/>
      <c r="T6" s="172"/>
      <c r="U6" s="172"/>
    </row>
    <row r="7" spans="1:32" ht="23.45" customHeight="1">
      <c r="B7" s="95"/>
      <c r="C7" s="96" t="s">
        <v>1</v>
      </c>
      <c r="D7" s="97"/>
      <c r="E7" s="96">
        <v>2562</v>
      </c>
      <c r="F7" s="102"/>
      <c r="G7" s="96">
        <v>2561</v>
      </c>
      <c r="H7" s="96"/>
      <c r="I7" s="96">
        <v>2562</v>
      </c>
      <c r="J7" s="97"/>
      <c r="K7" s="96">
        <v>2561</v>
      </c>
      <c r="O7" s="105"/>
      <c r="P7" s="102"/>
      <c r="Q7" s="105"/>
      <c r="R7" s="106"/>
      <c r="S7" s="105"/>
      <c r="T7" s="106"/>
      <c r="U7" s="105"/>
    </row>
    <row r="8" spans="1:32" s="3" customFormat="1" ht="23.45" customHeight="1">
      <c r="A8" s="113" t="s">
        <v>107</v>
      </c>
      <c r="C8" s="103"/>
      <c r="E8" s="151"/>
      <c r="F8" s="103"/>
      <c r="G8" s="151"/>
      <c r="H8" s="151"/>
      <c r="I8" s="151"/>
      <c r="K8" s="151"/>
      <c r="N8" s="107"/>
      <c r="O8" s="103"/>
      <c r="P8" s="103"/>
      <c r="Q8" s="103"/>
      <c r="R8" s="107"/>
      <c r="S8" s="107"/>
      <c r="T8" s="107"/>
      <c r="U8" s="103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</row>
    <row r="9" spans="1:32" ht="23.45" customHeight="1">
      <c r="A9" s="113" t="s">
        <v>27</v>
      </c>
      <c r="C9" s="152"/>
      <c r="O9" s="83"/>
      <c r="P9" s="83"/>
      <c r="Q9" s="83"/>
      <c r="R9" s="83"/>
      <c r="S9" s="83"/>
      <c r="T9" s="83"/>
      <c r="U9" s="83"/>
    </row>
    <row r="10" spans="1:32" ht="23.45" customHeight="1">
      <c r="A10" s="3" t="s">
        <v>164</v>
      </c>
      <c r="B10" s="83"/>
      <c r="C10" s="78"/>
      <c r="E10" s="45">
        <v>454966</v>
      </c>
      <c r="F10" s="61"/>
      <c r="G10" s="45">
        <v>333572</v>
      </c>
      <c r="H10" s="75"/>
      <c r="I10" s="75">
        <v>332179</v>
      </c>
      <c r="K10" s="75">
        <v>333572</v>
      </c>
      <c r="N10" s="148"/>
      <c r="O10" s="61"/>
      <c r="P10" s="61"/>
      <c r="Q10" s="61"/>
      <c r="R10" s="83"/>
      <c r="S10" s="83"/>
      <c r="T10" s="83"/>
      <c r="U10" s="83"/>
    </row>
    <row r="11" spans="1:32" ht="23.45" customHeight="1">
      <c r="A11" s="3" t="s">
        <v>59</v>
      </c>
      <c r="C11" s="152"/>
      <c r="E11" s="45">
        <v>105234</v>
      </c>
      <c r="G11" s="45">
        <v>97150</v>
      </c>
      <c r="H11" s="75"/>
      <c r="I11" s="75">
        <v>105234</v>
      </c>
      <c r="K11" s="75">
        <v>97150</v>
      </c>
      <c r="O11" s="83"/>
      <c r="P11" s="83"/>
      <c r="Q11" s="83"/>
      <c r="R11" s="83"/>
      <c r="S11" s="83"/>
      <c r="T11" s="83"/>
      <c r="U11" s="83"/>
    </row>
    <row r="12" spans="1:32" ht="23.45" customHeight="1">
      <c r="A12" s="3" t="s">
        <v>102</v>
      </c>
      <c r="B12" s="83"/>
      <c r="C12" s="78"/>
      <c r="E12" s="45">
        <v>64217</v>
      </c>
      <c r="F12" s="61"/>
      <c r="G12" s="45">
        <v>66374</v>
      </c>
      <c r="I12" s="75">
        <v>64235</v>
      </c>
      <c r="K12" s="75">
        <v>66391</v>
      </c>
      <c r="O12" s="83"/>
      <c r="P12" s="61"/>
      <c r="Q12" s="83"/>
      <c r="R12" s="83"/>
      <c r="S12" s="83"/>
      <c r="T12" s="83"/>
      <c r="U12" s="83"/>
    </row>
    <row r="13" spans="1:32" ht="23.45" customHeight="1">
      <c r="A13" s="76" t="s">
        <v>28</v>
      </c>
      <c r="B13" s="70"/>
      <c r="C13" s="98"/>
      <c r="D13" s="74"/>
      <c r="E13" s="61"/>
      <c r="F13" s="61"/>
      <c r="G13" s="61"/>
      <c r="H13" s="61"/>
      <c r="I13" s="75"/>
      <c r="J13" s="74"/>
      <c r="K13" s="75"/>
      <c r="O13" s="61"/>
      <c r="P13" s="61"/>
      <c r="Q13" s="61"/>
      <c r="R13" s="58"/>
      <c r="S13" s="61"/>
      <c r="T13" s="58"/>
      <c r="U13" s="61"/>
    </row>
    <row r="14" spans="1:32" ht="23.45" customHeight="1">
      <c r="A14" s="76" t="s">
        <v>163</v>
      </c>
      <c r="B14" s="70"/>
      <c r="C14" s="98"/>
      <c r="D14" s="74"/>
      <c r="E14" s="61">
        <v>14332</v>
      </c>
      <c r="F14" s="61"/>
      <c r="G14" s="61">
        <v>9827</v>
      </c>
      <c r="H14" s="61"/>
      <c r="I14" s="75">
        <v>39155</v>
      </c>
      <c r="J14" s="58"/>
      <c r="K14" s="75">
        <v>27132</v>
      </c>
      <c r="O14" s="61"/>
      <c r="P14" s="61"/>
      <c r="Q14" s="61"/>
      <c r="R14" s="58"/>
      <c r="S14" s="61"/>
      <c r="T14" s="58"/>
      <c r="U14" s="61"/>
    </row>
    <row r="15" spans="1:32" ht="23.45" customHeight="1">
      <c r="A15" s="76" t="s">
        <v>211</v>
      </c>
      <c r="B15" s="70"/>
      <c r="C15" s="98"/>
      <c r="D15" s="74"/>
      <c r="E15" s="79">
        <v>11572</v>
      </c>
      <c r="F15" s="61"/>
      <c r="G15" s="79">
        <v>9737</v>
      </c>
      <c r="H15" s="61"/>
      <c r="I15" s="79">
        <v>11962</v>
      </c>
      <c r="J15" s="74"/>
      <c r="K15" s="79">
        <v>1062</v>
      </c>
      <c r="O15" s="61"/>
      <c r="P15" s="61"/>
      <c r="Q15" s="61"/>
      <c r="R15" s="58"/>
      <c r="S15" s="61"/>
      <c r="T15" s="58"/>
      <c r="U15" s="61"/>
    </row>
    <row r="16" spans="1:32" ht="23.45" customHeight="1">
      <c r="A16" s="113" t="s">
        <v>29</v>
      </c>
      <c r="C16" s="98"/>
      <c r="D16" s="74"/>
      <c r="E16" s="79">
        <f>SUM(E10:F15)</f>
        <v>650321</v>
      </c>
      <c r="F16" s="61"/>
      <c r="G16" s="79">
        <f>SUM(G10:H15)</f>
        <v>516660</v>
      </c>
      <c r="H16" s="61"/>
      <c r="I16" s="79">
        <f>SUM(I10:J15)</f>
        <v>552765</v>
      </c>
      <c r="J16" s="74"/>
      <c r="K16" s="79">
        <f>SUM(K10:L15)</f>
        <v>525307</v>
      </c>
      <c r="O16" s="61"/>
      <c r="P16" s="61"/>
      <c r="Q16" s="61"/>
      <c r="R16" s="58"/>
      <c r="S16" s="61"/>
      <c r="T16" s="58"/>
      <c r="U16" s="61"/>
    </row>
    <row r="17" spans="1:32" ht="23.45" customHeight="1">
      <c r="A17" s="113" t="s">
        <v>30</v>
      </c>
      <c r="C17" s="98"/>
      <c r="D17" s="74"/>
      <c r="E17" s="61"/>
      <c r="F17" s="61"/>
      <c r="G17" s="61"/>
      <c r="H17" s="61"/>
      <c r="I17" s="61"/>
      <c r="J17" s="74"/>
      <c r="K17" s="61"/>
      <c r="O17" s="61"/>
      <c r="P17" s="61"/>
      <c r="Q17" s="61"/>
      <c r="R17" s="58"/>
      <c r="S17" s="58"/>
      <c r="T17" s="58"/>
      <c r="U17" s="58"/>
    </row>
    <row r="18" spans="1:32" ht="23.45" customHeight="1">
      <c r="A18" s="3" t="s">
        <v>165</v>
      </c>
      <c r="C18" s="98"/>
      <c r="D18" s="74"/>
      <c r="E18" s="45">
        <v>202259</v>
      </c>
      <c r="F18" s="61"/>
      <c r="G18" s="45">
        <v>80799</v>
      </c>
      <c r="H18" s="75"/>
      <c r="I18" s="75">
        <v>85992</v>
      </c>
      <c r="J18" s="74"/>
      <c r="K18" s="75">
        <v>80799</v>
      </c>
      <c r="O18" s="58"/>
      <c r="P18" s="61"/>
      <c r="Q18" s="61"/>
      <c r="R18" s="58"/>
      <c r="S18" s="58"/>
      <c r="T18" s="58"/>
      <c r="U18" s="58"/>
    </row>
    <row r="19" spans="1:32" ht="23.45" customHeight="1">
      <c r="A19" s="3" t="s">
        <v>60</v>
      </c>
      <c r="C19" s="98"/>
      <c r="D19" s="74"/>
      <c r="E19" s="45">
        <v>52379</v>
      </c>
      <c r="F19" s="61"/>
      <c r="G19" s="45">
        <v>46095</v>
      </c>
      <c r="H19" s="61"/>
      <c r="I19" s="75">
        <v>52379</v>
      </c>
      <c r="J19" s="74"/>
      <c r="K19" s="75">
        <v>46095</v>
      </c>
      <c r="O19" s="61"/>
      <c r="P19" s="61"/>
      <c r="Q19" s="61"/>
      <c r="R19" s="58"/>
      <c r="S19" s="61"/>
      <c r="T19" s="58"/>
      <c r="U19" s="58"/>
    </row>
    <row r="20" spans="1:32" ht="23.45" customHeight="1">
      <c r="A20" s="3" t="s">
        <v>103</v>
      </c>
      <c r="C20" s="98"/>
      <c r="D20" s="74"/>
      <c r="E20" s="45">
        <v>47885</v>
      </c>
      <c r="F20" s="61"/>
      <c r="G20" s="45">
        <v>50721</v>
      </c>
      <c r="H20" s="75"/>
      <c r="I20" s="75">
        <v>47951</v>
      </c>
      <c r="J20" s="74"/>
      <c r="K20" s="75">
        <v>50721</v>
      </c>
      <c r="O20" s="61"/>
      <c r="P20" s="61"/>
      <c r="Q20" s="61"/>
      <c r="R20" s="58"/>
      <c r="S20" s="61"/>
      <c r="T20" s="58"/>
      <c r="U20" s="61"/>
    </row>
    <row r="21" spans="1:32" ht="23.45" customHeight="1">
      <c r="A21" s="3" t="s">
        <v>72</v>
      </c>
      <c r="C21" s="98"/>
      <c r="D21" s="74"/>
      <c r="E21" s="45">
        <v>38475</v>
      </c>
      <c r="F21" s="61"/>
      <c r="G21" s="45">
        <v>16971</v>
      </c>
      <c r="H21" s="75"/>
      <c r="I21" s="75">
        <v>18945</v>
      </c>
      <c r="J21" s="74"/>
      <c r="K21" s="75">
        <v>16971</v>
      </c>
      <c r="N21" s="148"/>
      <c r="O21" s="61"/>
      <c r="P21" s="61"/>
      <c r="Q21" s="61"/>
      <c r="R21" s="58"/>
      <c r="S21" s="61"/>
      <c r="T21" s="58"/>
      <c r="U21" s="61"/>
    </row>
    <row r="22" spans="1:32" ht="23.45" customHeight="1">
      <c r="A22" s="3" t="s">
        <v>31</v>
      </c>
      <c r="C22" s="98"/>
      <c r="D22" s="74"/>
      <c r="E22" s="45">
        <v>78689</v>
      </c>
      <c r="F22" s="61"/>
      <c r="G22" s="45">
        <v>69205</v>
      </c>
      <c r="H22" s="75"/>
      <c r="I22" s="75">
        <v>75785</v>
      </c>
      <c r="J22" s="74"/>
      <c r="K22" s="75">
        <v>64029</v>
      </c>
      <c r="N22" s="148"/>
      <c r="O22" s="61"/>
      <c r="P22" s="61"/>
      <c r="Q22" s="61"/>
      <c r="R22" s="58"/>
      <c r="S22" s="61"/>
      <c r="T22" s="58"/>
      <c r="U22" s="61"/>
    </row>
    <row r="23" spans="1:32" s="153" customFormat="1" ht="23.45" customHeight="1">
      <c r="A23" s="113" t="s">
        <v>32</v>
      </c>
      <c r="B23" s="49"/>
      <c r="C23" s="98"/>
      <c r="D23" s="74"/>
      <c r="E23" s="82">
        <f>SUM(E18:E22)</f>
        <v>419687</v>
      </c>
      <c r="F23" s="61"/>
      <c r="G23" s="82">
        <f>SUM(G18:G22)</f>
        <v>263791</v>
      </c>
      <c r="H23" s="61"/>
      <c r="I23" s="82">
        <f>SUM(I18:I22)</f>
        <v>281052</v>
      </c>
      <c r="J23" s="74"/>
      <c r="K23" s="82">
        <f>SUM(K18:K22)</f>
        <v>258615</v>
      </c>
      <c r="N23" s="154"/>
      <c r="O23" s="61"/>
      <c r="P23" s="61"/>
      <c r="Q23" s="61"/>
      <c r="R23" s="58"/>
      <c r="S23" s="61"/>
      <c r="T23" s="58"/>
      <c r="U23" s="61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</row>
    <row r="24" spans="1:32" ht="23.45" customHeight="1">
      <c r="A24" s="113" t="s">
        <v>147</v>
      </c>
      <c r="B24" s="70"/>
      <c r="C24" s="98"/>
      <c r="D24" s="74"/>
      <c r="E24" s="61"/>
      <c r="F24" s="61"/>
      <c r="G24" s="61"/>
      <c r="H24" s="61"/>
      <c r="I24" s="61"/>
      <c r="J24" s="74"/>
      <c r="K24" s="61"/>
      <c r="O24" s="61"/>
      <c r="P24" s="61"/>
      <c r="Q24" s="61"/>
      <c r="R24" s="58"/>
      <c r="S24" s="58"/>
      <c r="T24" s="58"/>
      <c r="U24" s="58"/>
    </row>
    <row r="25" spans="1:32" ht="23.45" customHeight="1">
      <c r="A25" s="113" t="s">
        <v>148</v>
      </c>
      <c r="B25" s="70"/>
      <c r="C25" s="98"/>
      <c r="D25" s="74"/>
      <c r="E25" s="61">
        <f>E16-E23</f>
        <v>230634</v>
      </c>
      <c r="F25" s="61"/>
      <c r="G25" s="61">
        <f>G16-G23</f>
        <v>252869</v>
      </c>
      <c r="H25" s="61"/>
      <c r="I25" s="61">
        <f>I16-I23</f>
        <v>271713</v>
      </c>
      <c r="J25" s="74"/>
      <c r="K25" s="61">
        <f>K16-K23</f>
        <v>266692</v>
      </c>
      <c r="O25" s="61"/>
      <c r="P25" s="61"/>
      <c r="Q25" s="61"/>
      <c r="R25" s="58"/>
      <c r="S25" s="61"/>
      <c r="T25" s="58"/>
      <c r="U25" s="61"/>
    </row>
    <row r="26" spans="1:32" ht="23.45" customHeight="1">
      <c r="A26" s="3" t="s">
        <v>145</v>
      </c>
      <c r="B26" s="70"/>
      <c r="C26" s="98"/>
      <c r="D26" s="74"/>
      <c r="E26" s="45">
        <v>55</v>
      </c>
      <c r="F26" s="61"/>
      <c r="G26" s="45">
        <v>174</v>
      </c>
      <c r="H26" s="61"/>
      <c r="I26" s="75">
        <v>0</v>
      </c>
      <c r="J26" s="74"/>
      <c r="K26" s="75">
        <v>0</v>
      </c>
      <c r="O26" s="61"/>
      <c r="P26" s="61"/>
      <c r="Q26" s="61"/>
      <c r="R26" s="58"/>
      <c r="S26" s="61"/>
      <c r="T26" s="58"/>
      <c r="U26" s="61"/>
    </row>
    <row r="27" spans="1:32" ht="23.45" customHeight="1">
      <c r="A27" s="113" t="s">
        <v>104</v>
      </c>
      <c r="B27" s="70"/>
      <c r="C27" s="98"/>
      <c r="D27" s="74"/>
      <c r="E27" s="99">
        <f>SUM(E25:E26)</f>
        <v>230689</v>
      </c>
      <c r="F27" s="61"/>
      <c r="G27" s="99">
        <f>SUM(G25:G26)</f>
        <v>253043</v>
      </c>
      <c r="H27" s="61"/>
      <c r="I27" s="99">
        <f>SUM(I25:I26)</f>
        <v>271713</v>
      </c>
      <c r="J27" s="74"/>
      <c r="K27" s="99">
        <f>SUM(K25:K26)</f>
        <v>266692</v>
      </c>
      <c r="O27" s="61"/>
      <c r="P27" s="61"/>
      <c r="Q27" s="61"/>
      <c r="R27" s="58"/>
      <c r="S27" s="61"/>
      <c r="T27" s="58"/>
      <c r="U27" s="61"/>
    </row>
    <row r="28" spans="1:32" ht="23.45" customHeight="1">
      <c r="A28" s="76" t="s">
        <v>33</v>
      </c>
      <c r="B28" s="70"/>
      <c r="C28" s="98"/>
      <c r="D28" s="58"/>
      <c r="E28" s="155">
        <v>-90</v>
      </c>
      <c r="F28" s="61"/>
      <c r="G28" s="155">
        <v>-158</v>
      </c>
      <c r="H28" s="61"/>
      <c r="I28" s="79">
        <v>-90</v>
      </c>
      <c r="J28" s="58"/>
      <c r="K28" s="79">
        <v>-158</v>
      </c>
      <c r="O28" s="61"/>
      <c r="P28" s="61"/>
      <c r="Q28" s="61"/>
      <c r="R28" s="58"/>
      <c r="S28" s="61"/>
      <c r="T28" s="58"/>
      <c r="U28" s="61"/>
    </row>
    <row r="29" spans="1:32" ht="23.45" customHeight="1">
      <c r="A29" s="113" t="s">
        <v>123</v>
      </c>
      <c r="B29" s="70"/>
      <c r="C29" s="98"/>
      <c r="D29" s="74"/>
      <c r="E29" s="61">
        <f>SUM(E27:E28)</f>
        <v>230599</v>
      </c>
      <c r="F29" s="61"/>
      <c r="G29" s="61">
        <f>SUM(G27:G28)</f>
        <v>252885</v>
      </c>
      <c r="H29" s="61"/>
      <c r="I29" s="61">
        <f>SUM(I27:I28)</f>
        <v>271623</v>
      </c>
      <c r="J29" s="74"/>
      <c r="K29" s="61">
        <f>SUM(K27:K28)</f>
        <v>266534</v>
      </c>
      <c r="O29" s="61"/>
      <c r="P29" s="61"/>
      <c r="Q29" s="61"/>
      <c r="R29" s="58"/>
      <c r="S29" s="61"/>
      <c r="T29" s="58"/>
      <c r="U29" s="61"/>
    </row>
    <row r="30" spans="1:32" ht="23.45" customHeight="1">
      <c r="A30" s="76" t="s">
        <v>128</v>
      </c>
      <c r="B30" s="70"/>
      <c r="C30" s="98">
        <v>14</v>
      </c>
      <c r="D30" s="58"/>
      <c r="E30" s="45">
        <v>-52615</v>
      </c>
      <c r="F30" s="61"/>
      <c r="G30" s="45">
        <v>-54331</v>
      </c>
      <c r="H30" s="61"/>
      <c r="I30" s="75">
        <v>-54840</v>
      </c>
      <c r="J30" s="58"/>
      <c r="K30" s="75">
        <v>-55648</v>
      </c>
      <c r="O30" s="61"/>
      <c r="P30" s="61"/>
      <c r="Q30" s="61"/>
      <c r="R30" s="58"/>
      <c r="S30" s="61"/>
      <c r="T30" s="58"/>
      <c r="U30" s="61"/>
    </row>
    <row r="31" spans="1:32" ht="23.45" customHeight="1">
      <c r="A31" s="113" t="s">
        <v>122</v>
      </c>
      <c r="C31" s="98"/>
      <c r="E31" s="82">
        <f>SUM(E29:E30)</f>
        <v>177984</v>
      </c>
      <c r="F31" s="61"/>
      <c r="G31" s="82">
        <f>SUM(G29:G30)</f>
        <v>198554</v>
      </c>
      <c r="H31" s="61"/>
      <c r="I31" s="82">
        <f>SUM(I29:I30)</f>
        <v>216783</v>
      </c>
      <c r="K31" s="82">
        <f>SUM(K29:K30)</f>
        <v>210886</v>
      </c>
      <c r="O31" s="61"/>
      <c r="P31" s="61"/>
      <c r="Q31" s="61"/>
      <c r="R31" s="83"/>
      <c r="S31" s="61"/>
      <c r="T31" s="83"/>
      <c r="U31" s="61"/>
    </row>
    <row r="32" spans="1:32" ht="23.45" customHeight="1">
      <c r="A32" s="113"/>
      <c r="C32" s="98"/>
      <c r="E32" s="61"/>
      <c r="F32" s="61"/>
      <c r="G32" s="61"/>
      <c r="H32" s="61"/>
      <c r="I32" s="61"/>
      <c r="K32" s="61"/>
      <c r="O32" s="61"/>
      <c r="P32" s="61"/>
      <c r="Q32" s="61"/>
      <c r="R32" s="83"/>
      <c r="S32" s="83"/>
      <c r="T32" s="83"/>
      <c r="U32" s="83"/>
    </row>
    <row r="33" spans="1:32" ht="23.45" customHeight="1">
      <c r="A33" s="110" t="s">
        <v>108</v>
      </c>
      <c r="B33" s="70"/>
      <c r="C33" s="98"/>
      <c r="D33" s="58"/>
      <c r="E33" s="79">
        <v>0</v>
      </c>
      <c r="F33" s="61"/>
      <c r="G33" s="79">
        <v>0</v>
      </c>
      <c r="H33" s="61"/>
      <c r="I33" s="79">
        <v>0</v>
      </c>
      <c r="J33" s="58"/>
      <c r="K33" s="79">
        <v>0</v>
      </c>
      <c r="M33" s="50"/>
      <c r="N33" s="156"/>
      <c r="O33" s="61"/>
      <c r="P33" s="61"/>
      <c r="Q33" s="61"/>
      <c r="R33" s="58"/>
      <c r="S33" s="61"/>
      <c r="T33" s="58"/>
      <c r="U33" s="61"/>
    </row>
    <row r="34" spans="1:32" ht="23.45" customHeight="1">
      <c r="A34" s="110"/>
      <c r="B34" s="70"/>
      <c r="C34" s="98"/>
      <c r="D34" s="58"/>
      <c r="E34" s="61"/>
      <c r="F34" s="61"/>
      <c r="G34" s="61"/>
      <c r="H34" s="61"/>
      <c r="I34" s="61"/>
      <c r="J34" s="58"/>
      <c r="K34" s="61"/>
      <c r="M34" s="50"/>
      <c r="N34" s="156"/>
      <c r="O34" s="61"/>
      <c r="P34" s="61"/>
      <c r="Q34" s="61"/>
      <c r="R34" s="58"/>
      <c r="S34" s="58"/>
      <c r="T34" s="58"/>
      <c r="U34" s="58"/>
    </row>
    <row r="35" spans="1:32" ht="23.45" customHeight="1" thickBot="1">
      <c r="A35" s="110" t="s">
        <v>144</v>
      </c>
      <c r="B35" s="70"/>
      <c r="C35" s="98"/>
      <c r="D35" s="58"/>
      <c r="E35" s="157">
        <f>SUM(E31:E33)</f>
        <v>177984</v>
      </c>
      <c r="F35" s="61"/>
      <c r="G35" s="157">
        <f>SUM(G31:G33)</f>
        <v>198554</v>
      </c>
      <c r="H35" s="61"/>
      <c r="I35" s="157">
        <f>SUM(I31:I33)</f>
        <v>216783</v>
      </c>
      <c r="J35" s="58"/>
      <c r="K35" s="157">
        <f>SUM(K31:K33)</f>
        <v>210886</v>
      </c>
      <c r="M35" s="50"/>
      <c r="N35" s="156"/>
      <c r="O35" s="61"/>
      <c r="P35" s="61"/>
      <c r="Q35" s="61"/>
      <c r="R35" s="58"/>
      <c r="S35" s="61"/>
      <c r="T35" s="58"/>
      <c r="U35" s="61"/>
    </row>
    <row r="36" spans="1:32" ht="23.45" customHeight="1" thickTop="1">
      <c r="A36" s="110"/>
      <c r="B36" s="70"/>
      <c r="C36" s="98"/>
      <c r="D36" s="58"/>
      <c r="E36" s="61"/>
      <c r="F36" s="61"/>
      <c r="G36" s="61"/>
      <c r="H36" s="61"/>
      <c r="I36" s="61"/>
      <c r="J36" s="58"/>
      <c r="K36" s="61"/>
      <c r="M36" s="50"/>
      <c r="N36" s="156"/>
      <c r="O36" s="61"/>
      <c r="P36" s="61"/>
      <c r="Q36" s="61"/>
      <c r="R36" s="58"/>
      <c r="S36" s="58"/>
      <c r="T36" s="58"/>
      <c r="U36" s="58"/>
    </row>
    <row r="37" spans="1:32" s="52" customFormat="1" ht="23.45" customHeight="1">
      <c r="A37" s="113" t="s">
        <v>76</v>
      </c>
      <c r="C37" s="98">
        <v>15</v>
      </c>
      <c r="E37" s="58"/>
      <c r="F37" s="58"/>
      <c r="G37" s="58"/>
      <c r="H37" s="58"/>
      <c r="I37" s="58"/>
      <c r="K37" s="58"/>
      <c r="N37" s="53"/>
      <c r="O37" s="58"/>
      <c r="P37" s="58"/>
      <c r="Q37" s="58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</row>
    <row r="38" spans="1:32" ht="23.45" customHeight="1" thickBot="1">
      <c r="A38" s="3" t="s">
        <v>149</v>
      </c>
      <c r="E38" s="71">
        <f>E35/2800000</f>
        <v>6.3565714285714281E-2</v>
      </c>
      <c r="F38" s="72"/>
      <c r="G38" s="71">
        <f>G35/2800000</f>
        <v>7.0912142857142854E-2</v>
      </c>
      <c r="H38" s="73"/>
      <c r="I38" s="71">
        <f>I35/2800000</f>
        <v>7.7422500000000005E-2</v>
      </c>
      <c r="K38" s="71">
        <f>K35/2800000</f>
        <v>7.5316428571428576E-2</v>
      </c>
      <c r="O38" s="73"/>
      <c r="P38" s="72"/>
      <c r="Q38" s="73"/>
      <c r="R38" s="83"/>
      <c r="S38" s="73"/>
      <c r="T38" s="83"/>
      <c r="U38" s="73"/>
    </row>
    <row r="39" spans="1:32" ht="23.45" customHeight="1" thickTop="1">
      <c r="C39" s="158"/>
      <c r="E39" s="61"/>
      <c r="F39" s="61"/>
      <c r="G39" s="61"/>
      <c r="H39" s="61"/>
      <c r="I39" s="61"/>
      <c r="K39" s="61"/>
    </row>
    <row r="40" spans="1:32" ht="23.45" customHeight="1">
      <c r="A40" s="3" t="s">
        <v>10</v>
      </c>
      <c r="C40" s="158"/>
    </row>
    <row r="41" spans="1:32" ht="23.45" customHeight="1">
      <c r="G41" s="85"/>
      <c r="H41" s="85"/>
      <c r="I41" s="85"/>
      <c r="K41" s="85" t="s">
        <v>143</v>
      </c>
    </row>
    <row r="42" spans="1:32" ht="23.45" customHeight="1">
      <c r="A42" s="174" t="s">
        <v>153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</row>
    <row r="43" spans="1:32" ht="23.45" customHeight="1">
      <c r="A43" s="111" t="s">
        <v>167</v>
      </c>
      <c r="B43" s="86"/>
      <c r="C43" s="86"/>
      <c r="D43" s="87"/>
      <c r="E43" s="87"/>
      <c r="F43" s="88"/>
      <c r="G43" s="87"/>
      <c r="H43" s="87"/>
      <c r="I43" s="87"/>
      <c r="J43" s="87"/>
      <c r="K43" s="87"/>
    </row>
    <row r="44" spans="1:32" ht="23.45" customHeight="1">
      <c r="A44" s="111" t="s">
        <v>208</v>
      </c>
      <c r="B44" s="90"/>
      <c r="C44" s="86"/>
      <c r="D44" s="87"/>
      <c r="E44" s="87"/>
      <c r="F44" s="88"/>
      <c r="G44" s="87"/>
      <c r="H44" s="87"/>
      <c r="I44" s="87"/>
      <c r="J44" s="87"/>
      <c r="K44" s="87"/>
    </row>
    <row r="45" spans="1:32" ht="23.45" customHeight="1">
      <c r="A45" s="112"/>
      <c r="B45" s="90"/>
      <c r="C45" s="91"/>
      <c r="D45" s="91"/>
      <c r="E45" s="92"/>
      <c r="F45" s="93"/>
      <c r="G45" s="94"/>
      <c r="H45" s="94"/>
      <c r="I45" s="94"/>
      <c r="J45" s="91"/>
      <c r="K45" s="150" t="s">
        <v>139</v>
      </c>
    </row>
    <row r="46" spans="1:32" ht="23.45" customHeight="1">
      <c r="B46" s="95"/>
      <c r="C46" s="91"/>
      <c r="D46" s="91"/>
      <c r="E46" s="173" t="s">
        <v>46</v>
      </c>
      <c r="F46" s="173"/>
      <c r="G46" s="173"/>
      <c r="H46" s="149"/>
      <c r="I46" s="173" t="s">
        <v>115</v>
      </c>
      <c r="J46" s="173"/>
      <c r="K46" s="173"/>
    </row>
    <row r="47" spans="1:32" ht="23.45" customHeight="1">
      <c r="B47" s="95"/>
      <c r="C47" s="96" t="s">
        <v>1</v>
      </c>
      <c r="D47" s="97"/>
      <c r="E47" s="96">
        <v>2562</v>
      </c>
      <c r="F47" s="102"/>
      <c r="G47" s="96">
        <v>2561</v>
      </c>
      <c r="H47" s="96"/>
      <c r="I47" s="96">
        <v>2562</v>
      </c>
      <c r="J47" s="97"/>
      <c r="K47" s="96">
        <v>2561</v>
      </c>
    </row>
    <row r="48" spans="1:32" ht="23.45" customHeight="1">
      <c r="A48" s="113" t="s">
        <v>107</v>
      </c>
      <c r="B48" s="3"/>
      <c r="C48" s="103"/>
      <c r="D48" s="3"/>
      <c r="E48" s="151"/>
      <c r="F48" s="103"/>
      <c r="G48" s="151"/>
      <c r="H48" s="151"/>
      <c r="I48" s="151"/>
      <c r="J48" s="3"/>
      <c r="K48" s="151"/>
    </row>
    <row r="49" spans="1:20" ht="23.45" customHeight="1">
      <c r="A49" s="113" t="s">
        <v>27</v>
      </c>
      <c r="C49" s="152"/>
    </row>
    <row r="50" spans="1:20" ht="23.45" customHeight="1">
      <c r="A50" s="3" t="s">
        <v>164</v>
      </c>
      <c r="B50" s="83"/>
      <c r="C50" s="78"/>
      <c r="E50" s="75">
        <v>861890</v>
      </c>
      <c r="F50" s="61"/>
      <c r="G50" s="75">
        <v>662083</v>
      </c>
      <c r="I50" s="75">
        <v>665710</v>
      </c>
      <c r="K50" s="75">
        <v>662083</v>
      </c>
      <c r="N50" s="148"/>
      <c r="O50" s="148"/>
    </row>
    <row r="51" spans="1:20" ht="23.45" customHeight="1">
      <c r="A51" s="3" t="s">
        <v>59</v>
      </c>
      <c r="C51" s="152"/>
      <c r="E51" s="45">
        <v>216643</v>
      </c>
      <c r="G51" s="45">
        <v>207462</v>
      </c>
      <c r="I51" s="45">
        <v>216643</v>
      </c>
      <c r="K51" s="45">
        <v>207462</v>
      </c>
      <c r="N51" s="148"/>
      <c r="O51" s="148"/>
    </row>
    <row r="52" spans="1:20" ht="23.45" customHeight="1">
      <c r="A52" s="3" t="s">
        <v>102</v>
      </c>
      <c r="B52" s="83"/>
      <c r="C52" s="78"/>
      <c r="E52" s="45">
        <v>125700</v>
      </c>
      <c r="F52" s="61"/>
      <c r="G52" s="45">
        <v>130564</v>
      </c>
      <c r="I52" s="45">
        <v>125786</v>
      </c>
      <c r="K52" s="45">
        <v>130602</v>
      </c>
      <c r="N52" s="148"/>
      <c r="O52" s="148"/>
    </row>
    <row r="53" spans="1:20" ht="23.45" customHeight="1">
      <c r="A53" s="76" t="s">
        <v>28</v>
      </c>
      <c r="B53" s="70"/>
      <c r="C53" s="98"/>
      <c r="D53" s="74"/>
      <c r="E53" s="61"/>
      <c r="F53" s="61"/>
      <c r="G53" s="61"/>
      <c r="H53" s="61"/>
      <c r="I53" s="61"/>
      <c r="J53" s="74"/>
      <c r="K53" s="61"/>
      <c r="N53" s="148"/>
      <c r="O53" s="148"/>
    </row>
    <row r="54" spans="1:20" ht="23.45" customHeight="1">
      <c r="A54" s="76" t="s">
        <v>163</v>
      </c>
      <c r="B54" s="70"/>
      <c r="C54" s="98"/>
      <c r="D54" s="74"/>
      <c r="E54" s="61">
        <v>27810</v>
      </c>
      <c r="F54" s="61"/>
      <c r="G54" s="61">
        <v>19262</v>
      </c>
      <c r="H54" s="61"/>
      <c r="I54" s="61">
        <v>76442</v>
      </c>
      <c r="J54" s="58"/>
      <c r="K54" s="61">
        <v>51728</v>
      </c>
      <c r="N54" s="148"/>
      <c r="O54" s="148"/>
    </row>
    <row r="55" spans="1:20" ht="23.45" customHeight="1">
      <c r="A55" s="76" t="s">
        <v>211</v>
      </c>
      <c r="B55" s="70"/>
      <c r="C55" s="98"/>
      <c r="D55" s="74"/>
      <c r="E55" s="79">
        <f>22186</f>
        <v>22186</v>
      </c>
      <c r="F55" s="61"/>
      <c r="G55" s="79">
        <v>28117</v>
      </c>
      <c r="H55" s="61"/>
      <c r="I55" s="79">
        <f>20608+1</f>
        <v>20609</v>
      </c>
      <c r="J55" s="74"/>
      <c r="K55" s="79">
        <v>20170</v>
      </c>
      <c r="N55" s="148"/>
      <c r="O55" s="148"/>
    </row>
    <row r="56" spans="1:20" ht="23.45" customHeight="1">
      <c r="A56" s="113" t="s">
        <v>29</v>
      </c>
      <c r="C56" s="98"/>
      <c r="D56" s="74"/>
      <c r="E56" s="79">
        <f>SUM(E50:E55)</f>
        <v>1254229</v>
      </c>
      <c r="F56" s="61"/>
      <c r="G56" s="79">
        <f>SUM(G50:G55)</f>
        <v>1047488</v>
      </c>
      <c r="H56" s="61"/>
      <c r="I56" s="79">
        <f>SUM(I50:I55)</f>
        <v>1105190</v>
      </c>
      <c r="J56" s="74"/>
      <c r="K56" s="79">
        <f>SUM(K50:K55)</f>
        <v>1072045</v>
      </c>
      <c r="N56" s="148"/>
      <c r="O56" s="148"/>
      <c r="P56" s="61"/>
      <c r="Q56" s="61"/>
      <c r="R56" s="61"/>
      <c r="S56" s="58"/>
      <c r="T56" s="61"/>
    </row>
    <row r="57" spans="1:20" ht="23.45" customHeight="1">
      <c r="A57" s="113" t="s">
        <v>30</v>
      </c>
      <c r="C57" s="98"/>
      <c r="D57" s="74"/>
      <c r="E57" s="61"/>
      <c r="F57" s="61"/>
      <c r="G57" s="61"/>
      <c r="H57" s="61"/>
      <c r="I57" s="61"/>
      <c r="J57" s="74"/>
      <c r="K57" s="61"/>
      <c r="N57" s="148"/>
      <c r="O57" s="148"/>
    </row>
    <row r="58" spans="1:20" ht="23.45" customHeight="1">
      <c r="A58" s="3" t="s">
        <v>165</v>
      </c>
      <c r="C58" s="98"/>
      <c r="D58" s="74"/>
      <c r="E58" s="75">
        <v>353692</v>
      </c>
      <c r="F58" s="61"/>
      <c r="G58" s="75">
        <v>162310</v>
      </c>
      <c r="H58" s="75"/>
      <c r="I58" s="75">
        <v>170089</v>
      </c>
      <c r="J58" s="74"/>
      <c r="K58" s="75">
        <v>162310</v>
      </c>
      <c r="N58" s="148"/>
      <c r="O58" s="148"/>
    </row>
    <row r="59" spans="1:20" ht="23.45" customHeight="1">
      <c r="A59" s="3" t="s">
        <v>60</v>
      </c>
      <c r="C59" s="98"/>
      <c r="D59" s="74"/>
      <c r="E59" s="61">
        <v>104116</v>
      </c>
      <c r="F59" s="61"/>
      <c r="G59" s="61">
        <v>93679</v>
      </c>
      <c r="H59" s="61"/>
      <c r="I59" s="61">
        <v>104116</v>
      </c>
      <c r="J59" s="74"/>
      <c r="K59" s="61">
        <v>93679</v>
      </c>
      <c r="N59" s="148"/>
      <c r="O59" s="148"/>
    </row>
    <row r="60" spans="1:20" ht="23.45" customHeight="1">
      <c r="A60" s="3" t="s">
        <v>103</v>
      </c>
      <c r="C60" s="98"/>
      <c r="D60" s="74"/>
      <c r="E60" s="75">
        <v>94549</v>
      </c>
      <c r="F60" s="61"/>
      <c r="G60" s="75">
        <v>100419</v>
      </c>
      <c r="H60" s="75"/>
      <c r="I60" s="75">
        <v>94629</v>
      </c>
      <c r="J60" s="74"/>
      <c r="K60" s="75">
        <v>100419</v>
      </c>
      <c r="N60" s="148"/>
      <c r="O60" s="148"/>
    </row>
    <row r="61" spans="1:20" ht="23.45" customHeight="1">
      <c r="A61" s="3" t="s">
        <v>72</v>
      </c>
      <c r="C61" s="98"/>
      <c r="D61" s="74"/>
      <c r="E61" s="75">
        <v>64354</v>
      </c>
      <c r="F61" s="61"/>
      <c r="G61" s="75">
        <f>35141+1</f>
        <v>35142</v>
      </c>
      <c r="H61" s="75"/>
      <c r="I61" s="75">
        <v>38532</v>
      </c>
      <c r="J61" s="74"/>
      <c r="K61" s="75">
        <f>35141+1</f>
        <v>35142</v>
      </c>
      <c r="N61" s="148"/>
      <c r="O61" s="148"/>
    </row>
    <row r="62" spans="1:20" ht="23.45" customHeight="1">
      <c r="A62" s="3" t="s">
        <v>31</v>
      </c>
      <c r="C62" s="98"/>
      <c r="D62" s="74"/>
      <c r="E62" s="75">
        <v>153540</v>
      </c>
      <c r="F62" s="61"/>
      <c r="G62" s="75">
        <v>144541</v>
      </c>
      <c r="H62" s="75"/>
      <c r="I62" s="75">
        <v>146425</v>
      </c>
      <c r="J62" s="74"/>
      <c r="K62" s="75">
        <v>133824</v>
      </c>
      <c r="N62" s="148"/>
      <c r="O62" s="148"/>
    </row>
    <row r="63" spans="1:20" ht="23.45" customHeight="1">
      <c r="A63" s="113" t="s">
        <v>32</v>
      </c>
      <c r="C63" s="98"/>
      <c r="D63" s="74"/>
      <c r="E63" s="82">
        <f>SUM(E58:E62)</f>
        <v>770251</v>
      </c>
      <c r="F63" s="61"/>
      <c r="G63" s="82">
        <f>SUM(G58:G62)</f>
        <v>536091</v>
      </c>
      <c r="H63" s="61"/>
      <c r="I63" s="82">
        <f>SUM(I58:I62)</f>
        <v>553791</v>
      </c>
      <c r="J63" s="74"/>
      <c r="K63" s="82">
        <f>SUM(K58:K62)</f>
        <v>525374</v>
      </c>
      <c r="N63" s="148"/>
      <c r="O63" s="148"/>
    </row>
    <row r="64" spans="1:20" ht="23.45" customHeight="1">
      <c r="A64" s="113" t="s">
        <v>147</v>
      </c>
      <c r="B64" s="70"/>
      <c r="C64" s="98"/>
      <c r="D64" s="74"/>
      <c r="E64" s="61"/>
      <c r="F64" s="61"/>
      <c r="G64" s="61"/>
      <c r="H64" s="61"/>
      <c r="I64" s="61"/>
      <c r="J64" s="74"/>
      <c r="K64" s="61"/>
      <c r="N64" s="148"/>
      <c r="O64" s="148"/>
    </row>
    <row r="65" spans="1:17" ht="23.45" customHeight="1">
      <c r="A65" s="113" t="s">
        <v>148</v>
      </c>
      <c r="B65" s="70"/>
      <c r="C65" s="98"/>
      <c r="D65" s="74"/>
      <c r="E65" s="61">
        <f>E56-E63</f>
        <v>483978</v>
      </c>
      <c r="F65" s="61"/>
      <c r="G65" s="61">
        <f>G56-G63</f>
        <v>511397</v>
      </c>
      <c r="H65" s="61"/>
      <c r="I65" s="61">
        <f>I56-I63</f>
        <v>551399</v>
      </c>
      <c r="J65" s="74"/>
      <c r="K65" s="61">
        <f>K56-K63</f>
        <v>546671</v>
      </c>
      <c r="N65" s="148"/>
      <c r="O65" s="148"/>
    </row>
    <row r="66" spans="1:17" ht="23.45" customHeight="1">
      <c r="A66" s="3" t="s">
        <v>145</v>
      </c>
      <c r="B66" s="70"/>
      <c r="C66" s="98"/>
      <c r="D66" s="74"/>
      <c r="E66" s="61">
        <v>102</v>
      </c>
      <c r="F66" s="61"/>
      <c r="G66" s="61">
        <v>231</v>
      </c>
      <c r="H66" s="61"/>
      <c r="I66" s="61">
        <v>0</v>
      </c>
      <c r="J66" s="74"/>
      <c r="K66" s="61">
        <v>0</v>
      </c>
      <c r="N66" s="148"/>
      <c r="O66" s="148"/>
    </row>
    <row r="67" spans="1:17" ht="23.45" customHeight="1">
      <c r="A67" s="113" t="s">
        <v>104</v>
      </c>
      <c r="B67" s="70"/>
      <c r="C67" s="98"/>
      <c r="D67" s="74"/>
      <c r="E67" s="99">
        <f>SUM(E65:E66)</f>
        <v>484080</v>
      </c>
      <c r="F67" s="61"/>
      <c r="G67" s="99">
        <f>SUM(G65:G66)</f>
        <v>511628</v>
      </c>
      <c r="H67" s="61"/>
      <c r="I67" s="99">
        <f>SUM(I65:I66)</f>
        <v>551399</v>
      </c>
      <c r="J67" s="74"/>
      <c r="K67" s="99">
        <f>SUM(K65:K66)</f>
        <v>546671</v>
      </c>
      <c r="N67" s="148"/>
      <c r="O67" s="148"/>
    </row>
    <row r="68" spans="1:17" ht="23.45" customHeight="1">
      <c r="A68" s="76" t="s">
        <v>33</v>
      </c>
      <c r="B68" s="70"/>
      <c r="C68" s="98"/>
      <c r="D68" s="58"/>
      <c r="E68" s="79">
        <v>-191</v>
      </c>
      <c r="F68" s="61"/>
      <c r="G68" s="79">
        <v>-334</v>
      </c>
      <c r="H68" s="61"/>
      <c r="I68" s="79">
        <v>-191</v>
      </c>
      <c r="J68" s="58"/>
      <c r="K68" s="79">
        <v>-334</v>
      </c>
      <c r="N68" s="148"/>
      <c r="O68" s="148"/>
    </row>
    <row r="69" spans="1:17" ht="23.45" customHeight="1">
      <c r="A69" s="113" t="s">
        <v>123</v>
      </c>
      <c r="B69" s="70"/>
      <c r="C69" s="98"/>
      <c r="D69" s="74"/>
      <c r="E69" s="61">
        <f>SUM(E67:E68)</f>
        <v>483889</v>
      </c>
      <c r="F69" s="61"/>
      <c r="G69" s="61">
        <f>SUM(G67:G68)</f>
        <v>511294</v>
      </c>
      <c r="H69" s="61"/>
      <c r="I69" s="61">
        <f>SUM(I67:I68)</f>
        <v>551208</v>
      </c>
      <c r="J69" s="74"/>
      <c r="K69" s="61">
        <f>SUM(K67:K68)</f>
        <v>546337</v>
      </c>
      <c r="N69" s="148"/>
      <c r="O69" s="148"/>
    </row>
    <row r="70" spans="1:17" ht="23.45" customHeight="1">
      <c r="A70" s="76" t="s">
        <v>128</v>
      </c>
      <c r="B70" s="70"/>
      <c r="C70" s="98">
        <v>14</v>
      </c>
      <c r="D70" s="58"/>
      <c r="E70" s="79">
        <v>-104721</v>
      </c>
      <c r="F70" s="61"/>
      <c r="G70" s="79">
        <v>-109658</v>
      </c>
      <c r="H70" s="61"/>
      <c r="I70" s="79">
        <v>-110931</v>
      </c>
      <c r="J70" s="58"/>
      <c r="K70" s="79">
        <v>-111949</v>
      </c>
      <c r="N70" s="148"/>
      <c r="O70" s="148"/>
      <c r="P70" s="148"/>
      <c r="Q70" s="148"/>
    </row>
    <row r="71" spans="1:17" ht="23.45" customHeight="1">
      <c r="A71" s="113" t="s">
        <v>122</v>
      </c>
      <c r="C71" s="98"/>
      <c r="E71" s="82">
        <f>SUM(E69:E70)</f>
        <v>379168</v>
      </c>
      <c r="F71" s="61"/>
      <c r="G71" s="82">
        <f>SUM(G69:G70)</f>
        <v>401636</v>
      </c>
      <c r="H71" s="61"/>
      <c r="I71" s="82">
        <f>SUM(I69:I70)</f>
        <v>440277</v>
      </c>
      <c r="K71" s="82">
        <f>SUM(K69:K70)</f>
        <v>434388</v>
      </c>
      <c r="N71" s="148"/>
      <c r="O71" s="148"/>
      <c r="P71" s="148"/>
      <c r="Q71" s="148"/>
    </row>
    <row r="72" spans="1:17" ht="23.45" customHeight="1">
      <c r="A72" s="113"/>
      <c r="C72" s="98"/>
      <c r="E72" s="61"/>
      <c r="F72" s="61"/>
      <c r="G72" s="61"/>
      <c r="H72" s="61"/>
      <c r="I72" s="61"/>
      <c r="K72" s="61"/>
      <c r="N72" s="148"/>
      <c r="O72" s="148"/>
      <c r="P72" s="148"/>
      <c r="Q72" s="148"/>
    </row>
    <row r="73" spans="1:17" ht="23.45" customHeight="1">
      <c r="A73" s="110" t="s">
        <v>108</v>
      </c>
      <c r="B73" s="70"/>
      <c r="C73" s="98"/>
      <c r="D73" s="58"/>
      <c r="E73" s="79">
        <v>0</v>
      </c>
      <c r="F73" s="61"/>
      <c r="G73" s="79">
        <v>0</v>
      </c>
      <c r="H73" s="61"/>
      <c r="I73" s="79">
        <v>0</v>
      </c>
      <c r="J73" s="58"/>
      <c r="K73" s="79">
        <v>0</v>
      </c>
      <c r="N73" s="148"/>
      <c r="O73" s="148"/>
      <c r="P73" s="148"/>
      <c r="Q73" s="148"/>
    </row>
    <row r="74" spans="1:17" ht="23.45" customHeight="1">
      <c r="A74" s="110"/>
      <c r="B74" s="70"/>
      <c r="C74" s="98"/>
      <c r="D74" s="58"/>
      <c r="E74" s="61"/>
      <c r="F74" s="61"/>
      <c r="G74" s="61"/>
      <c r="H74" s="61"/>
      <c r="I74" s="61"/>
      <c r="J74" s="58"/>
      <c r="K74" s="61"/>
      <c r="N74" s="148"/>
      <c r="O74" s="148"/>
      <c r="P74" s="148"/>
      <c r="Q74" s="148"/>
    </row>
    <row r="75" spans="1:17" ht="23.45" customHeight="1" thickBot="1">
      <c r="A75" s="110" t="s">
        <v>144</v>
      </c>
      <c r="B75" s="70"/>
      <c r="C75" s="98"/>
      <c r="D75" s="58"/>
      <c r="E75" s="157">
        <f>SUM(E71:E73)</f>
        <v>379168</v>
      </c>
      <c r="F75" s="61"/>
      <c r="G75" s="157">
        <f>SUM(G71:G73)</f>
        <v>401636</v>
      </c>
      <c r="H75" s="61"/>
      <c r="I75" s="157">
        <f>SUM(I71:I73)</f>
        <v>440277</v>
      </c>
      <c r="J75" s="58"/>
      <c r="K75" s="157">
        <f>SUM(K71:K73)</f>
        <v>434388</v>
      </c>
      <c r="N75" s="148"/>
      <c r="O75" s="148"/>
      <c r="P75" s="148"/>
      <c r="Q75" s="148"/>
    </row>
    <row r="76" spans="1:17" ht="23.45" customHeight="1" thickTop="1">
      <c r="A76" s="110"/>
      <c r="B76" s="70"/>
      <c r="C76" s="98"/>
      <c r="D76" s="58"/>
      <c r="E76" s="61"/>
      <c r="F76" s="61"/>
      <c r="G76" s="61"/>
      <c r="H76" s="61"/>
      <c r="I76" s="61"/>
      <c r="J76" s="58"/>
      <c r="K76" s="61"/>
      <c r="N76" s="148"/>
      <c r="O76" s="148"/>
      <c r="P76" s="148"/>
      <c r="Q76" s="148"/>
    </row>
    <row r="77" spans="1:17" ht="23.45" customHeight="1">
      <c r="A77" s="113" t="s">
        <v>76</v>
      </c>
      <c r="B77" s="52"/>
      <c r="C77" s="98">
        <v>15</v>
      </c>
      <c r="D77" s="52"/>
      <c r="E77" s="58"/>
      <c r="F77" s="58"/>
      <c r="G77" s="159"/>
      <c r="H77" s="58"/>
      <c r="I77" s="58"/>
      <c r="J77" s="52"/>
      <c r="K77" s="58"/>
      <c r="N77" s="148"/>
      <c r="O77" s="148"/>
      <c r="P77" s="148"/>
      <c r="Q77" s="148"/>
    </row>
    <row r="78" spans="1:17" ht="23.45" customHeight="1" thickBot="1">
      <c r="A78" s="3" t="s">
        <v>149</v>
      </c>
      <c r="E78" s="71">
        <f>+E75/2800000</f>
        <v>0.13541714285714285</v>
      </c>
      <c r="F78" s="72"/>
      <c r="G78" s="71">
        <f>+G75/2800000</f>
        <v>0.14344142857142858</v>
      </c>
      <c r="H78" s="73"/>
      <c r="I78" s="71">
        <f>+I75/2800000</f>
        <v>0.15724178571428571</v>
      </c>
      <c r="K78" s="71">
        <f>+K75/2800000</f>
        <v>0.15513857142857143</v>
      </c>
      <c r="N78" s="148"/>
      <c r="O78" s="148"/>
      <c r="P78" s="148"/>
      <c r="Q78" s="148"/>
    </row>
    <row r="79" spans="1:17" ht="23.45" customHeight="1" thickTop="1">
      <c r="C79" s="158"/>
      <c r="E79" s="61"/>
      <c r="F79" s="61"/>
      <c r="G79" s="61"/>
      <c r="H79" s="61"/>
      <c r="I79" s="61"/>
      <c r="K79" s="61"/>
    </row>
    <row r="80" spans="1:17" ht="23.45" customHeight="1">
      <c r="A80" s="3" t="s">
        <v>10</v>
      </c>
      <c r="C80" s="158"/>
    </row>
    <row r="81" spans="1:32" ht="23.45" customHeight="1">
      <c r="G81" s="85"/>
      <c r="H81" s="85"/>
      <c r="I81" s="85"/>
      <c r="K81" s="85" t="s">
        <v>143</v>
      </c>
    </row>
    <row r="82" spans="1:32" ht="23.45" customHeight="1">
      <c r="A82" s="174" t="s">
        <v>153</v>
      </c>
      <c r="B82" s="174"/>
      <c r="C82" s="174"/>
      <c r="D82" s="174"/>
      <c r="E82" s="174"/>
      <c r="F82" s="174"/>
      <c r="G82" s="174"/>
      <c r="H82" s="174"/>
      <c r="I82" s="174"/>
      <c r="J82" s="174"/>
      <c r="K82" s="174"/>
    </row>
    <row r="83" spans="1:32" ht="23.45" customHeight="1">
      <c r="A83" s="111" t="s">
        <v>150</v>
      </c>
      <c r="B83" s="86"/>
      <c r="C83" s="86"/>
      <c r="D83" s="87"/>
      <c r="E83" s="87"/>
      <c r="F83" s="88"/>
      <c r="G83" s="87"/>
      <c r="H83" s="87"/>
      <c r="I83" s="87"/>
      <c r="J83" s="87"/>
      <c r="K83" s="87"/>
    </row>
    <row r="84" spans="1:32" ht="23.45" customHeight="1">
      <c r="A84" s="112" t="s">
        <v>208</v>
      </c>
      <c r="B84" s="90"/>
      <c r="C84" s="86"/>
      <c r="D84" s="87"/>
      <c r="E84" s="87"/>
      <c r="F84" s="88"/>
      <c r="G84" s="87"/>
      <c r="H84" s="87"/>
      <c r="I84" s="87"/>
      <c r="J84" s="87"/>
      <c r="K84" s="87"/>
    </row>
    <row r="85" spans="1:32" ht="23.45" customHeight="1">
      <c r="A85" s="112"/>
      <c r="B85" s="90"/>
      <c r="C85" s="91"/>
      <c r="D85" s="91"/>
      <c r="E85" s="92"/>
      <c r="F85" s="93"/>
      <c r="J85" s="91"/>
      <c r="K85" s="94" t="s">
        <v>138</v>
      </c>
    </row>
    <row r="86" spans="1:32" ht="23.45" customHeight="1">
      <c r="B86" s="95"/>
      <c r="C86" s="91"/>
      <c r="D86" s="91"/>
      <c r="E86" s="173" t="s">
        <v>46</v>
      </c>
      <c r="F86" s="173"/>
      <c r="G86" s="173"/>
      <c r="H86" s="149"/>
      <c r="I86" s="173" t="s">
        <v>115</v>
      </c>
      <c r="J86" s="173"/>
      <c r="K86" s="173"/>
    </row>
    <row r="87" spans="1:32" ht="23.45" customHeight="1">
      <c r="B87" s="95"/>
      <c r="C87" s="96"/>
      <c r="D87" s="97"/>
      <c r="E87" s="96">
        <v>2562</v>
      </c>
      <c r="F87" s="102"/>
      <c r="G87" s="96">
        <v>2561</v>
      </c>
      <c r="H87" s="96"/>
      <c r="I87" s="96">
        <v>2562</v>
      </c>
      <c r="J87" s="97"/>
      <c r="K87" s="96">
        <v>2561</v>
      </c>
    </row>
    <row r="88" spans="1:32" ht="23.45" customHeight="1">
      <c r="A88" s="112" t="s">
        <v>34</v>
      </c>
      <c r="B88" s="89"/>
      <c r="C88" s="49"/>
      <c r="D88" s="74"/>
      <c r="E88" s="74"/>
      <c r="F88" s="58"/>
      <c r="G88" s="74"/>
      <c r="H88" s="74"/>
      <c r="I88" s="74"/>
      <c r="J88" s="74"/>
      <c r="K88" s="74"/>
    </row>
    <row r="89" spans="1:32" ht="23.45" customHeight="1">
      <c r="A89" s="76" t="s">
        <v>109</v>
      </c>
      <c r="B89" s="70"/>
      <c r="C89" s="49"/>
      <c r="D89" s="74"/>
      <c r="E89" s="75">
        <f>E69</f>
        <v>483889</v>
      </c>
      <c r="F89" s="61"/>
      <c r="G89" s="75">
        <f>G69</f>
        <v>511294</v>
      </c>
      <c r="H89" s="75"/>
      <c r="I89" s="75">
        <f>I69</f>
        <v>551208</v>
      </c>
      <c r="J89" s="74"/>
      <c r="K89" s="75">
        <f>K69</f>
        <v>546337</v>
      </c>
    </row>
    <row r="90" spans="1:32" ht="23.45" customHeight="1">
      <c r="A90" s="108" t="s">
        <v>110</v>
      </c>
      <c r="B90" s="69"/>
      <c r="C90" s="49"/>
      <c r="D90" s="74"/>
      <c r="E90" s="75"/>
      <c r="F90" s="61"/>
      <c r="G90" s="75"/>
      <c r="H90" s="75"/>
      <c r="I90" s="75"/>
      <c r="J90" s="74"/>
      <c r="K90" s="75"/>
    </row>
    <row r="91" spans="1:32" ht="23.45" customHeight="1">
      <c r="A91" s="76" t="s">
        <v>86</v>
      </c>
      <c r="B91" s="69"/>
      <c r="C91" s="49"/>
      <c r="D91" s="74"/>
      <c r="E91" s="75"/>
      <c r="F91" s="61"/>
      <c r="G91" s="75"/>
      <c r="H91" s="75"/>
      <c r="I91" s="75"/>
      <c r="J91" s="74"/>
      <c r="K91" s="75"/>
    </row>
    <row r="92" spans="1:32" ht="23.45" customHeight="1">
      <c r="A92" s="76" t="s">
        <v>218</v>
      </c>
      <c r="B92" s="69"/>
      <c r="C92" s="49"/>
      <c r="D92" s="74"/>
      <c r="E92" s="75">
        <v>0</v>
      </c>
      <c r="F92" s="61"/>
      <c r="G92" s="75">
        <v>24</v>
      </c>
      <c r="H92" s="75"/>
      <c r="I92" s="75">
        <v>0</v>
      </c>
      <c r="J92" s="74"/>
      <c r="K92" s="75">
        <v>24</v>
      </c>
    </row>
    <row r="93" spans="1:32" ht="23.45" customHeight="1">
      <c r="A93" s="76" t="s">
        <v>35</v>
      </c>
      <c r="B93" s="70"/>
      <c r="C93" s="49"/>
      <c r="D93" s="74"/>
      <c r="E93" s="75">
        <v>149250</v>
      </c>
      <c r="F93" s="61"/>
      <c r="G93" s="75">
        <v>87403</v>
      </c>
      <c r="H93" s="75"/>
      <c r="I93" s="75">
        <v>77623</v>
      </c>
      <c r="J93" s="74"/>
      <c r="K93" s="75">
        <v>79747</v>
      </c>
    </row>
    <row r="94" spans="1:32" s="52" customFormat="1" ht="23.45" customHeight="1">
      <c r="A94" s="76" t="s">
        <v>222</v>
      </c>
      <c r="B94" s="77"/>
      <c r="C94" s="78"/>
      <c r="E94" s="74">
        <v>8</v>
      </c>
      <c r="F94" s="74"/>
      <c r="G94" s="74">
        <v>0</v>
      </c>
      <c r="H94" s="74"/>
      <c r="I94" s="75">
        <v>8</v>
      </c>
      <c r="J94" s="75"/>
      <c r="K94" s="75">
        <v>0</v>
      </c>
      <c r="L94" s="74"/>
      <c r="M94" s="74"/>
      <c r="N94" s="58"/>
      <c r="O94" s="58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</row>
    <row r="95" spans="1:32" ht="23.45" customHeight="1">
      <c r="A95" s="76" t="s">
        <v>172</v>
      </c>
      <c r="B95" s="70"/>
      <c r="C95" s="49"/>
      <c r="D95" s="74"/>
      <c r="E95" s="75">
        <v>51</v>
      </c>
      <c r="F95" s="61"/>
      <c r="G95" s="75">
        <v>3</v>
      </c>
      <c r="H95" s="75"/>
      <c r="I95" s="75">
        <v>51</v>
      </c>
      <c r="J95" s="74"/>
      <c r="K95" s="75">
        <v>3</v>
      </c>
    </row>
    <row r="96" spans="1:32" ht="23.45" customHeight="1">
      <c r="A96" s="76" t="s">
        <v>137</v>
      </c>
      <c r="B96" s="70"/>
      <c r="C96" s="49"/>
      <c r="D96" s="74"/>
      <c r="E96" s="75">
        <v>-78607</v>
      </c>
      <c r="F96" s="61"/>
      <c r="G96" s="75">
        <v>-80656</v>
      </c>
      <c r="H96" s="75"/>
      <c r="I96" s="75">
        <v>-78607</v>
      </c>
      <c r="J96" s="74"/>
      <c r="K96" s="75">
        <v>-80656</v>
      </c>
    </row>
    <row r="97" spans="1:32" ht="23.45" customHeight="1">
      <c r="A97" s="76" t="s">
        <v>189</v>
      </c>
      <c r="B97" s="70"/>
      <c r="C97" s="49"/>
      <c r="D97" s="74"/>
      <c r="E97" s="75">
        <v>-1600</v>
      </c>
      <c r="F97" s="61"/>
      <c r="G97" s="75">
        <v>5797</v>
      </c>
      <c r="H97" s="75"/>
      <c r="I97" s="75">
        <v>-1600</v>
      </c>
      <c r="J97" s="74"/>
      <c r="K97" s="75">
        <v>5797</v>
      </c>
    </row>
    <row r="98" spans="1:32" s="52" customFormat="1" ht="23.45" customHeight="1">
      <c r="A98" s="76" t="s">
        <v>224</v>
      </c>
      <c r="B98" s="77"/>
      <c r="C98" s="78"/>
      <c r="E98" s="74">
        <v>-102</v>
      </c>
      <c r="F98" s="74"/>
      <c r="G98" s="74">
        <v>-231</v>
      </c>
      <c r="H98" s="74"/>
      <c r="I98" s="75">
        <v>0</v>
      </c>
      <c r="J98" s="75"/>
      <c r="K98" s="75">
        <v>0</v>
      </c>
      <c r="L98" s="74"/>
      <c r="M98" s="74"/>
      <c r="N98" s="58"/>
      <c r="O98" s="58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</row>
    <row r="99" spans="1:32" ht="23.45" customHeight="1">
      <c r="A99" s="3" t="s">
        <v>169</v>
      </c>
      <c r="B99" s="70"/>
      <c r="C99" s="49"/>
      <c r="D99" s="74"/>
      <c r="E99" s="75">
        <v>3231</v>
      </c>
      <c r="F99" s="61"/>
      <c r="G99" s="75">
        <v>2036</v>
      </c>
      <c r="H99" s="75"/>
      <c r="I99" s="75">
        <v>3003</v>
      </c>
      <c r="J99" s="74"/>
      <c r="K99" s="75">
        <v>2016</v>
      </c>
    </row>
    <row r="100" spans="1:32" ht="23.45" customHeight="1">
      <c r="A100" s="76" t="s">
        <v>48</v>
      </c>
      <c r="B100" s="70"/>
      <c r="C100" s="49"/>
      <c r="D100" s="74"/>
      <c r="E100" s="61">
        <v>-27810</v>
      </c>
      <c r="F100" s="61"/>
      <c r="G100" s="61">
        <v>-19262</v>
      </c>
      <c r="H100" s="61"/>
      <c r="I100" s="61">
        <v>-76442</v>
      </c>
      <c r="J100" s="74"/>
      <c r="K100" s="61">
        <v>-51728</v>
      </c>
    </row>
    <row r="101" spans="1:32" ht="23.45" customHeight="1">
      <c r="A101" s="76" t="s">
        <v>214</v>
      </c>
      <c r="B101" s="70"/>
      <c r="C101" s="49"/>
      <c r="D101" s="74"/>
      <c r="E101" s="61">
        <v>41048</v>
      </c>
      <c r="F101" s="61"/>
      <c r="G101" s="61">
        <v>0</v>
      </c>
      <c r="H101" s="61"/>
      <c r="I101" s="61">
        <v>0</v>
      </c>
      <c r="J101" s="74"/>
      <c r="K101" s="61">
        <v>0</v>
      </c>
    </row>
    <row r="102" spans="1:32" ht="23.45" customHeight="1">
      <c r="A102" s="76" t="s">
        <v>36</v>
      </c>
      <c r="B102" s="70"/>
      <c r="C102" s="49"/>
      <c r="D102" s="74"/>
      <c r="E102" s="79">
        <v>191</v>
      </c>
      <c r="F102" s="61"/>
      <c r="G102" s="79">
        <v>334</v>
      </c>
      <c r="H102" s="61"/>
      <c r="I102" s="79">
        <v>191</v>
      </c>
      <c r="J102" s="74"/>
      <c r="K102" s="79">
        <v>334</v>
      </c>
    </row>
    <row r="103" spans="1:32" ht="23.45" customHeight="1">
      <c r="A103" s="3" t="s">
        <v>111</v>
      </c>
      <c r="C103" s="49"/>
      <c r="D103" s="74"/>
      <c r="E103" s="75"/>
      <c r="F103" s="61"/>
      <c r="G103" s="75"/>
      <c r="H103" s="75"/>
      <c r="I103" s="75"/>
      <c r="J103" s="74"/>
      <c r="K103" s="75"/>
    </row>
    <row r="104" spans="1:32" ht="23.45" customHeight="1">
      <c r="A104" s="3" t="s">
        <v>62</v>
      </c>
      <c r="C104" s="49"/>
      <c r="D104" s="74"/>
      <c r="E104" s="75">
        <f>SUM(E89:E102)</f>
        <v>569549</v>
      </c>
      <c r="F104" s="61"/>
      <c r="G104" s="75">
        <f>SUM(G89:G102)</f>
        <v>506742</v>
      </c>
      <c r="H104" s="75"/>
      <c r="I104" s="75">
        <f>SUM(I89:I102)</f>
        <v>475435</v>
      </c>
      <c r="J104" s="74"/>
      <c r="K104" s="75">
        <f>SUM(K89:K102)</f>
        <v>501874</v>
      </c>
    </row>
    <row r="105" spans="1:32" ht="23.45" customHeight="1">
      <c r="A105" s="76" t="s">
        <v>37</v>
      </c>
      <c r="B105" s="70"/>
      <c r="C105" s="49"/>
      <c r="D105" s="74"/>
      <c r="E105" s="75"/>
      <c r="F105" s="61"/>
      <c r="G105" s="75"/>
      <c r="H105" s="75"/>
      <c r="I105" s="75"/>
      <c r="J105" s="74"/>
      <c r="K105" s="75"/>
    </row>
    <row r="106" spans="1:32" ht="23.45" customHeight="1">
      <c r="A106" s="3" t="s">
        <v>63</v>
      </c>
      <c r="B106" s="70"/>
      <c r="C106" s="49"/>
      <c r="D106" s="74"/>
      <c r="E106" s="75">
        <v>-150663</v>
      </c>
      <c r="F106" s="61"/>
      <c r="G106" s="75">
        <v>-1711</v>
      </c>
      <c r="H106" s="75"/>
      <c r="I106" s="75">
        <v>8325</v>
      </c>
      <c r="J106" s="74"/>
      <c r="K106" s="75">
        <v>-2431</v>
      </c>
    </row>
    <row r="107" spans="1:32" ht="23.45" customHeight="1">
      <c r="A107" s="76" t="s">
        <v>64</v>
      </c>
      <c r="B107" s="70"/>
      <c r="C107" s="49"/>
      <c r="D107" s="74"/>
      <c r="E107" s="75">
        <v>1094</v>
      </c>
      <c r="F107" s="61"/>
      <c r="G107" s="75">
        <v>1101</v>
      </c>
      <c r="H107" s="75"/>
      <c r="I107" s="75">
        <v>1094</v>
      </c>
      <c r="J107" s="74"/>
      <c r="K107" s="75">
        <v>1101</v>
      </c>
    </row>
    <row r="108" spans="1:32" ht="23.45" customHeight="1">
      <c r="A108" s="76" t="s">
        <v>170</v>
      </c>
      <c r="B108" s="70"/>
      <c r="C108" s="49"/>
      <c r="D108" s="74"/>
      <c r="E108" s="75">
        <v>-27772</v>
      </c>
      <c r="F108" s="61"/>
      <c r="G108" s="75">
        <v>-21139</v>
      </c>
      <c r="H108" s="75"/>
      <c r="I108" s="75">
        <v>-27772</v>
      </c>
      <c r="J108" s="74"/>
      <c r="K108" s="75">
        <v>-21139</v>
      </c>
    </row>
    <row r="109" spans="1:32" s="80" customFormat="1" ht="23.45" customHeight="1">
      <c r="A109" s="76" t="s">
        <v>38</v>
      </c>
      <c r="B109" s="70"/>
      <c r="D109" s="58"/>
      <c r="E109" s="75">
        <v>-43031</v>
      </c>
      <c r="F109" s="61"/>
      <c r="G109" s="75">
        <v>-42324</v>
      </c>
      <c r="H109" s="75"/>
      <c r="I109" s="75">
        <v>-16172</v>
      </c>
      <c r="J109" s="58"/>
      <c r="K109" s="75">
        <v>-13867</v>
      </c>
    </row>
    <row r="110" spans="1:32" s="80" customFormat="1" ht="23.45" customHeight="1">
      <c r="A110" s="109" t="s">
        <v>39</v>
      </c>
      <c r="B110" s="81"/>
      <c r="D110" s="58"/>
      <c r="E110" s="61">
        <v>-1948</v>
      </c>
      <c r="F110" s="61"/>
      <c r="G110" s="61">
        <v>-16707</v>
      </c>
      <c r="H110" s="75"/>
      <c r="I110" s="61">
        <v>-1979</v>
      </c>
      <c r="J110" s="58"/>
      <c r="K110" s="61">
        <v>-16707</v>
      </c>
    </row>
    <row r="111" spans="1:32" s="80" customFormat="1" ht="23.45" customHeight="1">
      <c r="A111" s="109" t="s">
        <v>40</v>
      </c>
      <c r="B111" s="81"/>
      <c r="D111" s="58"/>
      <c r="E111" s="61"/>
      <c r="F111" s="61"/>
      <c r="G111" s="61"/>
      <c r="H111" s="61"/>
      <c r="I111" s="61"/>
      <c r="J111" s="58"/>
      <c r="K111" s="61"/>
    </row>
    <row r="112" spans="1:32" s="80" customFormat="1" ht="23.45" customHeight="1">
      <c r="A112" s="109" t="s">
        <v>65</v>
      </c>
      <c r="B112" s="81"/>
      <c r="D112" s="58"/>
      <c r="E112" s="61">
        <v>34711</v>
      </c>
      <c r="F112" s="61"/>
      <c r="G112" s="61">
        <v>7259</v>
      </c>
      <c r="H112" s="61"/>
      <c r="I112" s="61">
        <v>-6705</v>
      </c>
      <c r="J112" s="58"/>
      <c r="K112" s="61">
        <v>6931</v>
      </c>
    </row>
    <row r="113" spans="1:17" s="80" customFormat="1" ht="23.45" customHeight="1">
      <c r="A113" s="109" t="s">
        <v>146</v>
      </c>
      <c r="B113" s="81"/>
      <c r="D113" s="58"/>
      <c r="E113" s="61">
        <v>-3707</v>
      </c>
      <c r="F113" s="61"/>
      <c r="G113" s="61">
        <v>966</v>
      </c>
      <c r="H113" s="61"/>
      <c r="I113" s="61">
        <v>-4779</v>
      </c>
      <c r="J113" s="58"/>
      <c r="K113" s="61">
        <v>966</v>
      </c>
    </row>
    <row r="114" spans="1:17" s="80" customFormat="1" ht="23.45" customHeight="1">
      <c r="A114" s="109" t="s">
        <v>166</v>
      </c>
      <c r="B114" s="81"/>
      <c r="D114" s="58"/>
      <c r="E114" s="61">
        <v>44610</v>
      </c>
      <c r="F114" s="61"/>
      <c r="G114" s="61">
        <v>23635</v>
      </c>
      <c r="H114" s="61"/>
      <c r="I114" s="61">
        <v>-574</v>
      </c>
      <c r="J114" s="58"/>
      <c r="K114" s="61">
        <v>-897</v>
      </c>
    </row>
    <row r="115" spans="1:17" s="80" customFormat="1" ht="23.45" customHeight="1">
      <c r="A115" s="3" t="s">
        <v>41</v>
      </c>
      <c r="B115" s="81"/>
      <c r="D115" s="58"/>
      <c r="E115" s="61">
        <v>-8997</v>
      </c>
      <c r="F115" s="61"/>
      <c r="G115" s="61">
        <v>2745</v>
      </c>
      <c r="H115" s="61"/>
      <c r="I115" s="61">
        <v>-16155</v>
      </c>
      <c r="J115" s="58"/>
      <c r="K115" s="61">
        <v>5397</v>
      </c>
    </row>
    <row r="116" spans="1:17" s="80" customFormat="1" ht="23.45" customHeight="1">
      <c r="A116" s="3" t="s">
        <v>66</v>
      </c>
      <c r="B116" s="81"/>
      <c r="D116" s="58"/>
      <c r="E116" s="79">
        <v>5415</v>
      </c>
      <c r="F116" s="61"/>
      <c r="G116" s="79">
        <v>22088</v>
      </c>
      <c r="H116" s="61"/>
      <c r="I116" s="79">
        <v>-57</v>
      </c>
      <c r="J116" s="58"/>
      <c r="K116" s="79">
        <v>-847</v>
      </c>
      <c r="Q116" s="148"/>
    </row>
    <row r="117" spans="1:17" s="80" customFormat="1" ht="23.45" customHeight="1">
      <c r="A117" s="109" t="s">
        <v>136</v>
      </c>
      <c r="B117" s="81"/>
      <c r="D117" s="58"/>
      <c r="E117" s="61">
        <f>SUM(E103:E116)</f>
        <v>419261</v>
      </c>
      <c r="F117" s="61"/>
      <c r="G117" s="61">
        <f>SUM(G103:G116)</f>
        <v>482655</v>
      </c>
      <c r="H117" s="61"/>
      <c r="I117" s="61">
        <f>SUM(I103:I116)</f>
        <v>410661</v>
      </c>
      <c r="J117" s="58"/>
      <c r="K117" s="61">
        <f>SUM(K103:K116)</f>
        <v>460381</v>
      </c>
    </row>
    <row r="118" spans="1:17" s="80" customFormat="1" ht="23.45" customHeight="1">
      <c r="A118" s="109" t="s">
        <v>105</v>
      </c>
      <c r="B118" s="81"/>
      <c r="D118" s="58"/>
      <c r="E118" s="61">
        <v>0</v>
      </c>
      <c r="F118" s="61"/>
      <c r="G118" s="61">
        <v>-6</v>
      </c>
      <c r="H118" s="61"/>
      <c r="I118" s="61">
        <v>0</v>
      </c>
      <c r="J118" s="58"/>
      <c r="K118" s="61">
        <v>-6</v>
      </c>
    </row>
    <row r="119" spans="1:17" ht="23.45" customHeight="1">
      <c r="A119" s="114" t="s">
        <v>55</v>
      </c>
      <c r="B119" s="70"/>
      <c r="C119" s="80"/>
      <c r="D119" s="58"/>
      <c r="E119" s="75">
        <v>-131242</v>
      </c>
      <c r="F119" s="61"/>
      <c r="G119" s="75">
        <v>-105989</v>
      </c>
      <c r="H119" s="75"/>
      <c r="I119" s="75">
        <v>-130091</v>
      </c>
      <c r="J119" s="58"/>
      <c r="K119" s="75">
        <v>-105986</v>
      </c>
    </row>
    <row r="120" spans="1:17" ht="23.45" customHeight="1">
      <c r="A120" s="110" t="s">
        <v>112</v>
      </c>
      <c r="B120" s="70"/>
      <c r="C120" s="49"/>
      <c r="E120" s="82">
        <f>SUM(E117:E119)</f>
        <v>288019</v>
      </c>
      <c r="F120" s="61"/>
      <c r="G120" s="82">
        <f>SUM(G117:G119)</f>
        <v>376660</v>
      </c>
      <c r="H120" s="61"/>
      <c r="I120" s="82">
        <f>SUM(I117:I119)</f>
        <v>280570</v>
      </c>
      <c r="K120" s="82">
        <f>SUM(K117:K119)</f>
        <v>354389</v>
      </c>
    </row>
    <row r="121" spans="1:17" ht="23.45" customHeight="1">
      <c r="C121" s="49"/>
      <c r="E121" s="58"/>
      <c r="F121" s="58"/>
      <c r="G121" s="58"/>
      <c r="H121" s="58"/>
      <c r="I121" s="58"/>
      <c r="K121" s="58"/>
    </row>
    <row r="122" spans="1:17" ht="23.45" customHeight="1">
      <c r="A122" s="3" t="s">
        <v>10</v>
      </c>
      <c r="C122" s="49"/>
    </row>
    <row r="123" spans="1:17" ht="23.45" customHeight="1">
      <c r="G123" s="85"/>
      <c r="H123" s="85"/>
      <c r="I123" s="85"/>
      <c r="K123" s="85" t="s">
        <v>143</v>
      </c>
    </row>
    <row r="124" spans="1:17" ht="23.45" customHeight="1">
      <c r="A124" s="174" t="s">
        <v>153</v>
      </c>
      <c r="B124" s="174"/>
      <c r="C124" s="174"/>
      <c r="D124" s="174"/>
      <c r="E124" s="174"/>
      <c r="F124" s="174"/>
      <c r="G124" s="174"/>
      <c r="H124" s="174"/>
      <c r="I124" s="174"/>
      <c r="J124" s="174"/>
      <c r="K124" s="174"/>
    </row>
    <row r="125" spans="1:17" ht="23.45" customHeight="1">
      <c r="A125" s="111" t="s">
        <v>151</v>
      </c>
      <c r="B125" s="86"/>
      <c r="C125" s="86"/>
      <c r="D125" s="87"/>
      <c r="E125" s="87"/>
      <c r="F125" s="88"/>
      <c r="G125" s="87"/>
      <c r="H125" s="87"/>
      <c r="I125" s="87"/>
      <c r="J125" s="87"/>
      <c r="K125" s="87"/>
    </row>
    <row r="126" spans="1:17" ht="23.45" customHeight="1">
      <c r="A126" s="112" t="s">
        <v>208</v>
      </c>
      <c r="B126" s="90"/>
      <c r="C126" s="86"/>
      <c r="D126" s="87"/>
      <c r="E126" s="87"/>
      <c r="F126" s="88"/>
      <c r="G126" s="87"/>
      <c r="H126" s="87"/>
      <c r="I126" s="87"/>
      <c r="J126" s="87"/>
      <c r="K126" s="87"/>
    </row>
    <row r="127" spans="1:17" ht="23.45" customHeight="1">
      <c r="A127" s="112"/>
      <c r="B127" s="90"/>
      <c r="C127" s="91"/>
      <c r="D127" s="91"/>
      <c r="E127" s="92"/>
      <c r="F127" s="93"/>
      <c r="J127" s="91"/>
      <c r="K127" s="94" t="s">
        <v>138</v>
      </c>
    </row>
    <row r="128" spans="1:17" ht="23.45" customHeight="1">
      <c r="B128" s="95"/>
      <c r="C128" s="91"/>
      <c r="D128" s="91"/>
      <c r="E128" s="173" t="s">
        <v>46</v>
      </c>
      <c r="F128" s="173"/>
      <c r="G128" s="173"/>
      <c r="H128" s="149"/>
      <c r="I128" s="173" t="s">
        <v>115</v>
      </c>
      <c r="J128" s="173"/>
      <c r="K128" s="173"/>
    </row>
    <row r="129" spans="1:11" ht="23.45" customHeight="1">
      <c r="B129" s="95"/>
      <c r="C129" s="96"/>
      <c r="D129" s="97"/>
      <c r="E129" s="96">
        <v>2562</v>
      </c>
      <c r="F129" s="102"/>
      <c r="G129" s="96">
        <v>2561</v>
      </c>
      <c r="H129" s="96"/>
      <c r="I129" s="96">
        <v>2562</v>
      </c>
      <c r="J129" s="97"/>
      <c r="K129" s="96">
        <v>2561</v>
      </c>
    </row>
    <row r="130" spans="1:11" ht="23.45" customHeight="1">
      <c r="A130" s="112" t="s">
        <v>42</v>
      </c>
      <c r="B130" s="89"/>
      <c r="C130" s="49"/>
      <c r="D130" s="74"/>
      <c r="E130" s="74"/>
      <c r="F130" s="58"/>
      <c r="G130" s="74"/>
      <c r="H130" s="74"/>
      <c r="I130" s="74"/>
      <c r="J130" s="74"/>
      <c r="K130" s="74"/>
    </row>
    <row r="131" spans="1:11" ht="23.45" customHeight="1">
      <c r="A131" s="76" t="s">
        <v>181</v>
      </c>
      <c r="B131" s="89"/>
      <c r="C131" s="49"/>
      <c r="D131" s="74"/>
      <c r="E131" s="75">
        <v>157506</v>
      </c>
      <c r="F131" s="58"/>
      <c r="G131" s="75">
        <v>506422</v>
      </c>
      <c r="H131" s="75"/>
      <c r="I131" s="75">
        <v>157506</v>
      </c>
      <c r="J131" s="74"/>
      <c r="K131" s="75">
        <v>506422</v>
      </c>
    </row>
    <row r="132" spans="1:11" ht="23.45" customHeight="1">
      <c r="A132" s="76" t="s">
        <v>219</v>
      </c>
      <c r="B132" s="89"/>
      <c r="D132" s="74"/>
      <c r="E132" s="75">
        <v>0</v>
      </c>
      <c r="F132" s="58"/>
      <c r="G132" s="75">
        <v>0</v>
      </c>
      <c r="H132" s="75"/>
      <c r="I132" s="75">
        <v>-398200</v>
      </c>
      <c r="J132" s="74"/>
      <c r="K132" s="75">
        <v>-439050</v>
      </c>
    </row>
    <row r="133" spans="1:11" ht="23.45" customHeight="1">
      <c r="A133" s="76" t="s">
        <v>220</v>
      </c>
      <c r="B133" s="70"/>
      <c r="C133" s="49"/>
      <c r="D133" s="74"/>
      <c r="E133" s="61">
        <v>-1840</v>
      </c>
      <c r="F133" s="61"/>
      <c r="G133" s="61">
        <v>0</v>
      </c>
      <c r="H133" s="61"/>
      <c r="I133" s="61">
        <v>0</v>
      </c>
      <c r="J133" s="74"/>
      <c r="K133" s="61">
        <v>0</v>
      </c>
    </row>
    <row r="134" spans="1:11" ht="23.45" customHeight="1">
      <c r="A134" s="76" t="s">
        <v>173</v>
      </c>
      <c r="B134" s="70"/>
      <c r="C134" s="49"/>
      <c r="D134" s="74"/>
      <c r="E134" s="75">
        <v>-314360</v>
      </c>
      <c r="F134" s="61"/>
      <c r="G134" s="75">
        <v>-432444</v>
      </c>
      <c r="H134" s="75"/>
      <c r="I134" s="61">
        <v>-4040</v>
      </c>
      <c r="J134" s="74"/>
      <c r="K134" s="75">
        <v>-959</v>
      </c>
    </row>
    <row r="135" spans="1:11" ht="23.45" customHeight="1">
      <c r="A135" s="76" t="s">
        <v>174</v>
      </c>
      <c r="B135" s="70"/>
      <c r="C135" s="49"/>
      <c r="D135" s="74"/>
      <c r="E135" s="61">
        <v>-61818</v>
      </c>
      <c r="F135" s="61"/>
      <c r="G135" s="61">
        <v>-22507</v>
      </c>
      <c r="H135" s="61"/>
      <c r="I135" s="61">
        <v>-4432</v>
      </c>
      <c r="J135" s="74"/>
      <c r="K135" s="61">
        <v>-3805</v>
      </c>
    </row>
    <row r="136" spans="1:11" ht="23.45" customHeight="1">
      <c r="A136" s="76" t="s">
        <v>175</v>
      </c>
      <c r="B136" s="70"/>
      <c r="C136" s="49"/>
      <c r="D136" s="74"/>
      <c r="E136" s="61">
        <v>-3209</v>
      </c>
      <c r="F136" s="61"/>
      <c r="G136" s="61">
        <v>-496</v>
      </c>
      <c r="H136" s="61"/>
      <c r="I136" s="61">
        <v>-3088</v>
      </c>
      <c r="J136" s="74"/>
      <c r="K136" s="61">
        <v>-27</v>
      </c>
    </row>
    <row r="137" spans="1:11" ht="23.45" customHeight="1">
      <c r="A137" s="76" t="s">
        <v>215</v>
      </c>
      <c r="B137" s="70"/>
      <c r="C137" s="49"/>
      <c r="D137" s="74"/>
      <c r="E137" s="61">
        <v>-1161</v>
      </c>
      <c r="F137" s="61"/>
      <c r="G137" s="61">
        <v>0</v>
      </c>
      <c r="H137" s="61"/>
      <c r="I137" s="61">
        <v>-1161</v>
      </c>
      <c r="J137" s="74"/>
      <c r="K137" s="61">
        <v>0</v>
      </c>
    </row>
    <row r="138" spans="1:11" ht="23.45" customHeight="1">
      <c r="A138" s="76" t="s">
        <v>221</v>
      </c>
      <c r="B138" s="70"/>
      <c r="C138" s="49"/>
      <c r="D138" s="74"/>
      <c r="E138" s="61">
        <v>8</v>
      </c>
      <c r="F138" s="61"/>
      <c r="G138" s="61">
        <v>0</v>
      </c>
      <c r="H138" s="61"/>
      <c r="I138" s="61">
        <v>8</v>
      </c>
      <c r="J138" s="74"/>
      <c r="K138" s="61">
        <v>0</v>
      </c>
    </row>
    <row r="139" spans="1:11" ht="23.45" customHeight="1">
      <c r="A139" s="76" t="s">
        <v>168</v>
      </c>
      <c r="B139" s="70"/>
      <c r="C139" s="49"/>
      <c r="D139" s="74"/>
      <c r="E139" s="79">
        <v>26422</v>
      </c>
      <c r="F139" s="61"/>
      <c r="G139" s="79">
        <v>27283</v>
      </c>
      <c r="H139" s="61"/>
      <c r="I139" s="79">
        <v>26289</v>
      </c>
      <c r="J139" s="74"/>
      <c r="K139" s="79">
        <v>27232</v>
      </c>
    </row>
    <row r="140" spans="1:11" ht="23.45" customHeight="1">
      <c r="A140" s="113" t="s">
        <v>223</v>
      </c>
      <c r="C140" s="49"/>
      <c r="D140" s="74"/>
      <c r="E140" s="79">
        <f>SUM(E131:E139)</f>
        <v>-198452</v>
      </c>
      <c r="F140" s="61"/>
      <c r="G140" s="79">
        <f>SUM(G131:G139)</f>
        <v>78258</v>
      </c>
      <c r="H140" s="61"/>
      <c r="I140" s="79">
        <f>SUM(I131:I139)</f>
        <v>-227118</v>
      </c>
      <c r="J140" s="74"/>
      <c r="K140" s="79">
        <f>SUM(K131:K139)</f>
        <v>89813</v>
      </c>
    </row>
    <row r="141" spans="1:11" ht="23.45" customHeight="1">
      <c r="A141" s="112" t="s">
        <v>43</v>
      </c>
      <c r="B141" s="89"/>
      <c r="C141" s="49"/>
      <c r="D141" s="74"/>
      <c r="E141" s="61"/>
      <c r="F141" s="61"/>
      <c r="G141" s="61"/>
      <c r="H141" s="61"/>
      <c r="I141" s="61"/>
      <c r="J141" s="74"/>
      <c r="K141" s="61"/>
    </row>
    <row r="142" spans="1:11" ht="23.45" customHeight="1">
      <c r="A142" s="76" t="s">
        <v>155</v>
      </c>
      <c r="B142" s="70"/>
      <c r="C142" s="49"/>
      <c r="D142" s="74"/>
      <c r="E142" s="75">
        <v>-1701</v>
      </c>
      <c r="F142" s="61"/>
      <c r="G142" s="75">
        <v>-2549</v>
      </c>
      <c r="H142" s="75"/>
      <c r="I142" s="75">
        <v>-1701</v>
      </c>
      <c r="J142" s="74"/>
      <c r="K142" s="75">
        <v>-2549</v>
      </c>
    </row>
    <row r="143" spans="1:11" ht="23.45" customHeight="1">
      <c r="A143" s="3" t="s">
        <v>152</v>
      </c>
      <c r="C143" s="49"/>
      <c r="D143" s="49"/>
      <c r="E143" s="75">
        <v>-559999</v>
      </c>
      <c r="F143" s="61"/>
      <c r="G143" s="75">
        <v>-560000</v>
      </c>
      <c r="H143" s="75"/>
      <c r="I143" s="75">
        <v>-559999</v>
      </c>
      <c r="J143" s="74"/>
      <c r="K143" s="75">
        <v>-560000</v>
      </c>
    </row>
    <row r="144" spans="1:11" ht="23.45" customHeight="1">
      <c r="A144" s="110" t="s">
        <v>176</v>
      </c>
      <c r="B144" s="70"/>
      <c r="C144" s="49"/>
      <c r="D144" s="74"/>
      <c r="E144" s="82">
        <f>SUM(E142:E143)</f>
        <v>-561700</v>
      </c>
      <c r="F144" s="61"/>
      <c r="G144" s="82">
        <f>SUM(G142:G143)</f>
        <v>-562549</v>
      </c>
      <c r="H144" s="61"/>
      <c r="I144" s="82">
        <f>SUM(I142:I143)</f>
        <v>-561700</v>
      </c>
      <c r="J144" s="74"/>
      <c r="K144" s="82">
        <f>SUM(K142:K143)</f>
        <v>-562549</v>
      </c>
    </row>
    <row r="145" spans="1:15" ht="23.45" customHeight="1">
      <c r="A145" s="113" t="s">
        <v>171</v>
      </c>
      <c r="C145" s="49"/>
      <c r="D145" s="74"/>
      <c r="E145" s="99">
        <f>SUM(E120,E140,E144)</f>
        <v>-472133</v>
      </c>
      <c r="F145" s="61"/>
      <c r="G145" s="99">
        <f>SUM(G120,G140,G144)</f>
        <v>-107631</v>
      </c>
      <c r="H145" s="61"/>
      <c r="I145" s="99">
        <f>SUM(I120,I140,I144)</f>
        <v>-508248</v>
      </c>
      <c r="J145" s="74"/>
      <c r="K145" s="99">
        <f>SUM(K120,K140,K144)</f>
        <v>-118347</v>
      </c>
    </row>
    <row r="146" spans="1:15" ht="23.45" customHeight="1">
      <c r="A146" s="3" t="s">
        <v>124</v>
      </c>
      <c r="C146" s="49"/>
      <c r="D146" s="74"/>
      <c r="E146" s="79">
        <f>+BS!G11</f>
        <v>625723</v>
      </c>
      <c r="F146" s="61"/>
      <c r="G146" s="79">
        <v>188457</v>
      </c>
      <c r="H146" s="61"/>
      <c r="I146" s="79">
        <f>+BS!K11</f>
        <v>570513</v>
      </c>
      <c r="J146" s="74"/>
      <c r="K146" s="79">
        <v>181660</v>
      </c>
    </row>
    <row r="147" spans="1:15" ht="23.45" customHeight="1" thickBot="1">
      <c r="A147" s="112" t="s">
        <v>125</v>
      </c>
      <c r="B147" s="69"/>
      <c r="C147" s="158"/>
      <c r="D147" s="74"/>
      <c r="E147" s="157">
        <f>SUM(E145:E146)</f>
        <v>153590</v>
      </c>
      <c r="F147" s="61"/>
      <c r="G147" s="157">
        <f>SUM(G145:G146)</f>
        <v>80826</v>
      </c>
      <c r="H147" s="61"/>
      <c r="I147" s="157">
        <f>SUM(I145:I146)</f>
        <v>62265</v>
      </c>
      <c r="J147" s="74"/>
      <c r="K147" s="157">
        <f>SUM(K145:K146)</f>
        <v>63313</v>
      </c>
    </row>
    <row r="148" spans="1:15" ht="23.45" customHeight="1" thickTop="1">
      <c r="A148" s="112"/>
      <c r="B148" s="69"/>
      <c r="C148" s="158"/>
      <c r="D148" s="74"/>
      <c r="E148" s="160">
        <f>SUM(E147-BS!E11)</f>
        <v>0</v>
      </c>
      <c r="F148" s="161"/>
      <c r="G148" s="160"/>
      <c r="H148" s="160"/>
      <c r="I148" s="160">
        <f>SUM(I147-BS!I11)</f>
        <v>0</v>
      </c>
      <c r="J148" s="162"/>
      <c r="K148" s="163"/>
      <c r="L148" s="75"/>
      <c r="M148" s="75"/>
      <c r="N148" s="61"/>
      <c r="O148" s="61"/>
    </row>
    <row r="149" spans="1:15" ht="23.45" customHeight="1">
      <c r="A149" s="113" t="s">
        <v>51</v>
      </c>
      <c r="B149" s="45"/>
      <c r="C149" s="45"/>
      <c r="E149" s="50"/>
      <c r="F149" s="156"/>
      <c r="G149" s="50"/>
      <c r="H149" s="50"/>
      <c r="I149" s="50"/>
      <c r="J149" s="50"/>
      <c r="K149" s="50"/>
      <c r="L149" s="75"/>
      <c r="M149" s="75"/>
      <c r="N149" s="61"/>
      <c r="O149" s="61"/>
    </row>
    <row r="150" spans="1:15" ht="23.45" customHeight="1">
      <c r="A150" s="3" t="s">
        <v>52</v>
      </c>
      <c r="B150" s="45"/>
      <c r="C150" s="45"/>
      <c r="E150" s="49"/>
      <c r="F150" s="80"/>
      <c r="G150" s="49"/>
      <c r="H150" s="49"/>
      <c r="I150" s="49"/>
      <c r="K150" s="49"/>
      <c r="L150" s="75"/>
      <c r="M150" s="75"/>
      <c r="N150" s="61"/>
      <c r="O150" s="61"/>
    </row>
    <row r="151" spans="1:15" ht="23.45" customHeight="1">
      <c r="A151" s="76" t="s">
        <v>178</v>
      </c>
      <c r="B151" s="45"/>
      <c r="C151" s="45"/>
      <c r="E151" s="148">
        <v>71125</v>
      </c>
      <c r="F151" s="148"/>
      <c r="G151" s="148">
        <v>128765</v>
      </c>
      <c r="H151" s="148"/>
      <c r="I151" s="148">
        <v>0</v>
      </c>
      <c r="K151" s="148">
        <v>0</v>
      </c>
      <c r="L151" s="75"/>
      <c r="M151" s="75"/>
      <c r="N151" s="61"/>
      <c r="O151" s="61"/>
    </row>
    <row r="152" spans="1:15" ht="23.45" customHeight="1">
      <c r="A152" s="76" t="s">
        <v>177</v>
      </c>
      <c r="B152" s="45"/>
      <c r="C152" s="45"/>
      <c r="E152" s="148">
        <v>41663</v>
      </c>
      <c r="F152" s="148"/>
      <c r="G152" s="148">
        <v>17269</v>
      </c>
      <c r="H152" s="148"/>
      <c r="I152" s="148">
        <v>0</v>
      </c>
      <c r="K152" s="148">
        <v>391</v>
      </c>
      <c r="L152" s="75"/>
      <c r="M152" s="75"/>
      <c r="N152" s="61"/>
      <c r="O152" s="61"/>
    </row>
    <row r="153" spans="1:15" ht="23.45" customHeight="1">
      <c r="A153" s="76" t="s">
        <v>179</v>
      </c>
      <c r="B153" s="45"/>
      <c r="C153" s="45"/>
      <c r="E153" s="148">
        <v>15</v>
      </c>
      <c r="F153" s="148"/>
      <c r="G153" s="148">
        <v>0</v>
      </c>
      <c r="H153" s="148"/>
      <c r="I153" s="148">
        <v>15</v>
      </c>
      <c r="K153" s="148">
        <v>15</v>
      </c>
      <c r="L153" s="75"/>
      <c r="M153" s="75"/>
      <c r="N153" s="61"/>
      <c r="O153" s="61"/>
    </row>
    <row r="154" spans="1:15" ht="23.45" customHeight="1">
      <c r="A154" s="76" t="s">
        <v>197</v>
      </c>
      <c r="B154" s="45"/>
      <c r="C154" s="45"/>
      <c r="E154" s="148">
        <v>1012</v>
      </c>
      <c r="F154" s="148"/>
      <c r="G154" s="148">
        <v>1376</v>
      </c>
      <c r="H154" s="148"/>
      <c r="I154" s="148">
        <f>K154</f>
        <v>0</v>
      </c>
      <c r="K154" s="148">
        <v>0</v>
      </c>
      <c r="L154" s="75"/>
      <c r="M154" s="75"/>
      <c r="N154" s="61"/>
      <c r="O154" s="61"/>
    </row>
    <row r="155" spans="1:15" ht="23.45" customHeight="1">
      <c r="A155" s="76" t="s">
        <v>180</v>
      </c>
      <c r="B155" s="45"/>
      <c r="C155" s="45"/>
      <c r="E155" s="148">
        <v>30330</v>
      </c>
      <c r="F155" s="148"/>
      <c r="G155" s="148">
        <v>19274</v>
      </c>
      <c r="H155" s="148"/>
      <c r="I155" s="148">
        <f>K155</f>
        <v>0</v>
      </c>
      <c r="K155" s="148">
        <v>0</v>
      </c>
      <c r="L155" s="75"/>
      <c r="M155" s="75"/>
      <c r="N155" s="61"/>
      <c r="O155" s="61"/>
    </row>
    <row r="156" spans="1:15" ht="23.45" customHeight="1">
      <c r="A156" s="76" t="s">
        <v>188</v>
      </c>
      <c r="B156" s="45"/>
      <c r="C156" s="45"/>
      <c r="E156" s="148">
        <v>0</v>
      </c>
      <c r="F156" s="80"/>
      <c r="G156" s="148">
        <v>474</v>
      </c>
      <c r="H156" s="49"/>
      <c r="I156" s="148">
        <f>K156</f>
        <v>0</v>
      </c>
      <c r="K156" s="148">
        <v>0</v>
      </c>
    </row>
    <row r="157" spans="1:15" ht="23.45" customHeight="1">
      <c r="A157" s="76"/>
      <c r="B157" s="45"/>
      <c r="C157" s="45"/>
      <c r="E157" s="49"/>
      <c r="F157" s="80"/>
      <c r="G157" s="49"/>
      <c r="H157" s="49"/>
      <c r="I157" s="49"/>
      <c r="K157" s="49"/>
    </row>
    <row r="158" spans="1:15" ht="23.45" customHeight="1">
      <c r="A158" s="3" t="s">
        <v>10</v>
      </c>
      <c r="C158" s="49"/>
    </row>
  </sheetData>
  <mergeCells count="14">
    <mergeCell ref="O6:Q6"/>
    <mergeCell ref="S6:U6"/>
    <mergeCell ref="E128:G128"/>
    <mergeCell ref="A2:K2"/>
    <mergeCell ref="A82:K82"/>
    <mergeCell ref="A124:K124"/>
    <mergeCell ref="E6:G6"/>
    <mergeCell ref="E86:G86"/>
    <mergeCell ref="A42:K42"/>
    <mergeCell ref="E46:G46"/>
    <mergeCell ref="I6:K6"/>
    <mergeCell ref="I46:K46"/>
    <mergeCell ref="I86:K86"/>
    <mergeCell ref="I128:K128"/>
  </mergeCells>
  <printOptions horizontalCentered="1"/>
  <pageMargins left="0.90551181102362199" right="0.31496062992126" top="0.78740157480314998" bottom="0.196850393700787" header="0.31496062992126" footer="0.31496062992126"/>
  <pageSetup paperSize="9" scale="75" fitToHeight="6" orientation="portrait" r:id="rId1"/>
  <rowBreaks count="3" manualBreakCount="3">
    <brk id="40" max="8" man="1"/>
    <brk id="80" max="16383" man="1"/>
    <brk id="12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view="pageBreakPreview" zoomScale="90" zoomScaleNormal="100" zoomScaleSheetLayoutView="90" workbookViewId="0">
      <selection activeCell="L10" sqref="L10"/>
    </sheetView>
  </sheetViews>
  <sheetFormatPr defaultColWidth="9.140625" defaultRowHeight="24" customHeight="1"/>
  <cols>
    <col min="1" max="1" width="31.42578125" style="1" customWidth="1"/>
    <col min="2" max="2" width="1.85546875" style="1" customWidth="1"/>
    <col min="3" max="3" width="1.28515625" style="1" customWidth="1"/>
    <col min="4" max="4" width="18.7109375" style="8" customWidth="1"/>
    <col min="5" max="5" width="1.140625" style="8" customWidth="1"/>
    <col min="6" max="6" width="18.7109375" style="8" customWidth="1"/>
    <col min="7" max="7" width="1.28515625" style="1" customWidth="1"/>
    <col min="8" max="8" width="18.7109375" style="1" customWidth="1"/>
    <col min="9" max="9" width="1.28515625" style="1" customWidth="1"/>
    <col min="10" max="10" width="18.7109375" style="1" customWidth="1"/>
    <col min="11" max="11" width="1.28515625" style="1" customWidth="1"/>
    <col min="12" max="12" width="18.7109375" style="1" customWidth="1"/>
    <col min="13" max="13" width="1.28515625" style="1" customWidth="1"/>
    <col min="14" max="14" width="18.7109375" style="1" customWidth="1"/>
    <col min="15" max="15" width="12.28515625" style="1" bestFit="1" customWidth="1"/>
    <col min="16" max="16384" width="9.140625" style="1"/>
  </cols>
  <sheetData>
    <row r="1" spans="1:15" ht="24" customHeight="1">
      <c r="N1" s="57" t="s">
        <v>143</v>
      </c>
    </row>
    <row r="2" spans="1:15" ht="24" customHeight="1">
      <c r="A2" s="18" t="s">
        <v>153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5" ht="24" customHeight="1">
      <c r="A3" s="101" t="s">
        <v>117</v>
      </c>
      <c r="B3" s="101"/>
      <c r="C3" s="101"/>
      <c r="D3" s="62"/>
      <c r="E3" s="62"/>
      <c r="F3" s="62"/>
      <c r="G3" s="101"/>
      <c r="H3" s="164"/>
      <c r="I3" s="164"/>
      <c r="J3" s="101"/>
      <c r="K3" s="101"/>
      <c r="L3" s="101"/>
      <c r="M3" s="101"/>
      <c r="N3" s="101"/>
    </row>
    <row r="4" spans="1:15" ht="24" customHeight="1">
      <c r="A4" s="29" t="s">
        <v>208</v>
      </c>
      <c r="B4" s="29"/>
      <c r="C4" s="29"/>
      <c r="D4" s="62"/>
      <c r="E4" s="62"/>
      <c r="F4" s="62"/>
      <c r="G4" s="101"/>
      <c r="H4" s="164"/>
      <c r="I4" s="164"/>
      <c r="J4" s="101"/>
      <c r="K4" s="101"/>
      <c r="L4" s="101"/>
      <c r="M4" s="101"/>
      <c r="N4" s="101"/>
    </row>
    <row r="5" spans="1:15" ht="24" customHeight="1">
      <c r="N5" s="30" t="s">
        <v>138</v>
      </c>
    </row>
    <row r="6" spans="1:15" ht="24" customHeight="1">
      <c r="A6" s="13"/>
      <c r="B6" s="30"/>
      <c r="C6" s="30"/>
      <c r="D6" s="175" t="s">
        <v>46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</row>
    <row r="7" spans="1:15" s="8" customFormat="1" ht="24" customHeight="1">
      <c r="D7" s="8" t="s">
        <v>19</v>
      </c>
      <c r="H7" s="8" t="s">
        <v>134</v>
      </c>
      <c r="J7" s="175" t="s">
        <v>23</v>
      </c>
      <c r="K7" s="175"/>
      <c r="L7" s="175"/>
      <c r="N7" s="10"/>
    </row>
    <row r="8" spans="1:15" s="8" customFormat="1" ht="24" customHeight="1">
      <c r="D8" s="31" t="s">
        <v>182</v>
      </c>
      <c r="E8" s="31"/>
      <c r="F8" s="31"/>
      <c r="G8" s="32"/>
      <c r="H8" s="31" t="s">
        <v>135</v>
      </c>
      <c r="I8" s="32"/>
      <c r="J8" s="42" t="s">
        <v>132</v>
      </c>
      <c r="K8" s="33"/>
      <c r="L8" s="33"/>
      <c r="N8" s="10" t="s">
        <v>53</v>
      </c>
    </row>
    <row r="9" spans="1:15" s="8" customFormat="1" ht="24" customHeight="1">
      <c r="D9" s="36" t="s">
        <v>120</v>
      </c>
      <c r="E9" s="42"/>
      <c r="F9" s="36" t="s">
        <v>162</v>
      </c>
      <c r="G9" s="37"/>
      <c r="H9" s="43" t="s">
        <v>129</v>
      </c>
      <c r="I9" s="37"/>
      <c r="J9" s="36" t="s">
        <v>92</v>
      </c>
      <c r="K9" s="37"/>
      <c r="L9" s="36" t="s">
        <v>133</v>
      </c>
      <c r="N9" s="11" t="s">
        <v>54</v>
      </c>
    </row>
    <row r="10" spans="1:15" s="49" customFormat="1" ht="24" customHeight="1">
      <c r="A10" s="60" t="s">
        <v>183</v>
      </c>
      <c r="B10" s="60"/>
      <c r="C10" s="60"/>
      <c r="D10" s="48">
        <v>2800000</v>
      </c>
      <c r="E10" s="48"/>
      <c r="F10" s="48">
        <v>4409618</v>
      </c>
      <c r="G10" s="61"/>
      <c r="H10" s="48">
        <v>-5121</v>
      </c>
      <c r="I10" s="61"/>
      <c r="J10" s="61">
        <v>157709</v>
      </c>
      <c r="K10" s="61"/>
      <c r="L10" s="61">
        <v>1371716</v>
      </c>
      <c r="M10" s="61"/>
      <c r="N10" s="48">
        <f>SUM(D10:L10)</f>
        <v>8733922</v>
      </c>
    </row>
    <row r="11" spans="1:15" s="49" customFormat="1" ht="24" customHeight="1">
      <c r="A11" s="1" t="s">
        <v>213</v>
      </c>
      <c r="B11" s="60"/>
      <c r="C11" s="60"/>
      <c r="D11" s="48">
        <v>0</v>
      </c>
      <c r="E11" s="48"/>
      <c r="F11" s="48">
        <v>0</v>
      </c>
      <c r="G11" s="61"/>
      <c r="H11" s="48">
        <v>0</v>
      </c>
      <c r="I11" s="61"/>
      <c r="J11" s="61">
        <v>0</v>
      </c>
      <c r="K11" s="61"/>
      <c r="L11" s="61">
        <f>SUM('PL&amp;CF'!G71)</f>
        <v>401636</v>
      </c>
      <c r="M11" s="61"/>
      <c r="N11" s="48">
        <f>SUM(D11:L11)</f>
        <v>401636</v>
      </c>
    </row>
    <row r="12" spans="1:15" s="49" customFormat="1" ht="24" customHeight="1">
      <c r="A12" s="1" t="s">
        <v>212</v>
      </c>
      <c r="B12" s="60"/>
      <c r="C12" s="60"/>
      <c r="D12" s="165">
        <v>0</v>
      </c>
      <c r="E12" s="48"/>
      <c r="F12" s="165">
        <v>0</v>
      </c>
      <c r="G12" s="61"/>
      <c r="H12" s="165">
        <v>0</v>
      </c>
      <c r="I12" s="61"/>
      <c r="J12" s="79">
        <v>0</v>
      </c>
      <c r="K12" s="61"/>
      <c r="L12" s="79">
        <v>0</v>
      </c>
      <c r="M12" s="61"/>
      <c r="N12" s="165">
        <f>SUM(D12:L12)</f>
        <v>0</v>
      </c>
    </row>
    <row r="13" spans="1:15" ht="24" customHeight="1">
      <c r="A13" s="1" t="s">
        <v>119</v>
      </c>
      <c r="D13" s="63">
        <f>SUM(D11:D12)</f>
        <v>0</v>
      </c>
      <c r="E13" s="63"/>
      <c r="F13" s="63">
        <f>SUM(F11:F12)</f>
        <v>0</v>
      </c>
      <c r="G13" s="7"/>
      <c r="H13" s="63">
        <f>SUM(H11:H12)</f>
        <v>0</v>
      </c>
      <c r="I13" s="7"/>
      <c r="J13" s="63">
        <f>SUM(J11:J12)</f>
        <v>0</v>
      </c>
      <c r="K13" s="7"/>
      <c r="L13" s="63">
        <f>SUM(L11:L12)</f>
        <v>401636</v>
      </c>
      <c r="M13" s="7"/>
      <c r="N13" s="63">
        <f>SUM(N11:N12)</f>
        <v>401636</v>
      </c>
      <c r="O13" s="59"/>
    </row>
    <row r="14" spans="1:15" ht="24" customHeight="1">
      <c r="A14" s="49" t="s">
        <v>216</v>
      </c>
      <c r="D14" s="63">
        <v>0</v>
      </c>
      <c r="E14" s="63"/>
      <c r="F14" s="63">
        <v>0</v>
      </c>
      <c r="G14" s="63"/>
      <c r="H14" s="63">
        <v>0</v>
      </c>
      <c r="I14" s="63"/>
      <c r="J14" s="63">
        <v>0</v>
      </c>
      <c r="K14" s="63"/>
      <c r="L14" s="63">
        <v>-560000</v>
      </c>
      <c r="M14" s="7"/>
      <c r="N14" s="48">
        <f>SUM(D14:L14)</f>
        <v>-560000</v>
      </c>
      <c r="O14" s="59"/>
    </row>
    <row r="15" spans="1:15" ht="24" customHeight="1" thickBot="1">
      <c r="A15" s="18" t="s">
        <v>184</v>
      </c>
      <c r="B15" s="18"/>
      <c r="C15" s="18"/>
      <c r="D15" s="64">
        <f>SUM(D10,D14,D13)</f>
        <v>2800000</v>
      </c>
      <c r="E15" s="63"/>
      <c r="F15" s="64">
        <f>SUM(F10,F14,F13)</f>
        <v>4409618</v>
      </c>
      <c r="G15" s="7"/>
      <c r="H15" s="64">
        <f>SUM(H10,H14,H13)</f>
        <v>-5121</v>
      </c>
      <c r="I15" s="7"/>
      <c r="J15" s="64">
        <f>SUM(J10,J14,J13)</f>
        <v>157709</v>
      </c>
      <c r="K15" s="7"/>
      <c r="L15" s="64">
        <f>SUM(L10,L14,L13)</f>
        <v>1213352</v>
      </c>
      <c r="M15" s="7"/>
      <c r="N15" s="64">
        <f>SUM(N10,N14,N13)</f>
        <v>8575558</v>
      </c>
      <c r="O15" s="59"/>
    </row>
    <row r="16" spans="1:15" ht="24" customHeight="1" thickTop="1">
      <c r="A16" s="18"/>
      <c r="B16" s="18"/>
      <c r="C16" s="18"/>
      <c r="D16" s="63"/>
      <c r="E16" s="63"/>
      <c r="F16" s="63"/>
      <c r="G16" s="7"/>
      <c r="H16" s="63"/>
      <c r="I16" s="7"/>
      <c r="J16" s="7"/>
      <c r="K16" s="7"/>
      <c r="L16" s="7"/>
      <c r="M16" s="7"/>
      <c r="N16" s="63"/>
    </row>
    <row r="17" spans="1:15" s="49" customFormat="1" ht="24" customHeight="1">
      <c r="A17" s="60" t="s">
        <v>198</v>
      </c>
      <c r="B17" s="60"/>
      <c r="C17" s="60"/>
      <c r="D17" s="48">
        <v>2800000</v>
      </c>
      <c r="E17" s="48">
        <v>0</v>
      </c>
      <c r="F17" s="48">
        <v>4409618</v>
      </c>
      <c r="G17" s="61">
        <v>0</v>
      </c>
      <c r="H17" s="48">
        <v>-5121</v>
      </c>
      <c r="I17" s="61"/>
      <c r="J17" s="61">
        <v>201869</v>
      </c>
      <c r="K17" s="61">
        <v>0</v>
      </c>
      <c r="L17" s="61">
        <v>1554782</v>
      </c>
      <c r="M17" s="61"/>
      <c r="N17" s="48">
        <f>SUM(D17:L17)</f>
        <v>8961148</v>
      </c>
    </row>
    <row r="18" spans="1:15" s="49" customFormat="1" ht="24" customHeight="1">
      <c r="A18" s="1" t="s">
        <v>213</v>
      </c>
      <c r="B18" s="60"/>
      <c r="C18" s="60"/>
      <c r="D18" s="48">
        <v>0</v>
      </c>
      <c r="E18" s="48"/>
      <c r="F18" s="48">
        <v>0</v>
      </c>
      <c r="G18" s="61"/>
      <c r="H18" s="48">
        <v>0</v>
      </c>
      <c r="I18" s="61"/>
      <c r="J18" s="61">
        <v>0</v>
      </c>
      <c r="K18" s="61"/>
      <c r="L18" s="61">
        <f>SUM('PL&amp;CF'!E71)</f>
        <v>379168</v>
      </c>
      <c r="M18" s="61"/>
      <c r="N18" s="48">
        <f>SUM(D18:L18)</f>
        <v>379168</v>
      </c>
    </row>
    <row r="19" spans="1:15" s="49" customFormat="1" ht="24" customHeight="1">
      <c r="A19" s="1" t="s">
        <v>212</v>
      </c>
      <c r="B19" s="60"/>
      <c r="C19" s="60"/>
      <c r="D19" s="165">
        <v>0</v>
      </c>
      <c r="E19" s="48"/>
      <c r="F19" s="165">
        <v>0</v>
      </c>
      <c r="G19" s="61"/>
      <c r="H19" s="165">
        <v>0</v>
      </c>
      <c r="I19" s="61"/>
      <c r="J19" s="79">
        <v>0</v>
      </c>
      <c r="K19" s="61"/>
      <c r="L19" s="79">
        <f>SUM('PL&amp;CF'!E73)</f>
        <v>0</v>
      </c>
      <c r="M19" s="61"/>
      <c r="N19" s="165">
        <f>SUM(D19:L19)</f>
        <v>0</v>
      </c>
    </row>
    <row r="20" spans="1:15" ht="24" customHeight="1">
      <c r="A20" s="1" t="s">
        <v>119</v>
      </c>
      <c r="D20" s="61">
        <f>SUM(D18:D19)</f>
        <v>0</v>
      </c>
      <c r="E20" s="63"/>
      <c r="F20" s="61">
        <f>SUM(F18:F19)</f>
        <v>0</v>
      </c>
      <c r="G20" s="7"/>
      <c r="H20" s="61">
        <f>SUM(H18:H19)</f>
        <v>0</v>
      </c>
      <c r="I20" s="7"/>
      <c r="J20" s="61">
        <f>SUM(J18:J19)</f>
        <v>0</v>
      </c>
      <c r="K20" s="7"/>
      <c r="L20" s="61">
        <f>SUM(L18:L19)</f>
        <v>379168</v>
      </c>
      <c r="M20" s="7"/>
      <c r="N20" s="61">
        <f>SUM(N18:N19)</f>
        <v>379168</v>
      </c>
      <c r="O20" s="59"/>
    </row>
    <row r="21" spans="1:15" ht="24" customHeight="1">
      <c r="A21" s="49" t="s">
        <v>216</v>
      </c>
      <c r="D21" s="63">
        <v>0</v>
      </c>
      <c r="E21" s="63"/>
      <c r="F21" s="63">
        <v>0</v>
      </c>
      <c r="G21" s="63"/>
      <c r="H21" s="63">
        <v>0</v>
      </c>
      <c r="I21" s="63"/>
      <c r="J21" s="63">
        <v>0</v>
      </c>
      <c r="K21" s="63"/>
      <c r="L21" s="63">
        <v>-559999</v>
      </c>
      <c r="M21" s="7"/>
      <c r="N21" s="48">
        <f>SUM(D21:L21)</f>
        <v>-559999</v>
      </c>
      <c r="O21" s="59"/>
    </row>
    <row r="22" spans="1:15" ht="24" customHeight="1" thickBot="1">
      <c r="A22" s="18" t="s">
        <v>199</v>
      </c>
      <c r="B22" s="18"/>
      <c r="C22" s="18"/>
      <c r="D22" s="64">
        <f>SUM(D17,D20,D21)</f>
        <v>2800000</v>
      </c>
      <c r="E22" s="63"/>
      <c r="F22" s="64">
        <f>SUM(F17,F20,F21)</f>
        <v>4409618</v>
      </c>
      <c r="G22" s="7"/>
      <c r="H22" s="64">
        <f>SUM(H17,H20,H21)</f>
        <v>-5121</v>
      </c>
      <c r="I22" s="7"/>
      <c r="J22" s="64">
        <f>SUM(J17,J20,J21)</f>
        <v>201869</v>
      </c>
      <c r="K22" s="7"/>
      <c r="L22" s="64">
        <f>SUM(L17,L20,L21)</f>
        <v>1373951</v>
      </c>
      <c r="M22" s="7"/>
      <c r="N22" s="64">
        <f>SUM(N17,N20,N21)</f>
        <v>8780317</v>
      </c>
      <c r="O22" s="59"/>
    </row>
    <row r="23" spans="1:15" ht="24" customHeight="1" thickTop="1">
      <c r="A23" s="18"/>
      <c r="B23" s="18"/>
      <c r="C23" s="18"/>
      <c r="D23" s="63"/>
      <c r="E23" s="63"/>
      <c r="F23" s="63"/>
      <c r="G23" s="7"/>
      <c r="H23" s="7"/>
      <c r="I23" s="7"/>
      <c r="J23" s="7"/>
      <c r="K23" s="7"/>
      <c r="L23" s="7"/>
      <c r="M23" s="7"/>
      <c r="N23" s="63">
        <f>SUM(N22-BS!E89)</f>
        <v>0</v>
      </c>
    </row>
    <row r="24" spans="1:15" ht="24" customHeight="1">
      <c r="A24" s="9" t="s">
        <v>10</v>
      </c>
      <c r="B24" s="9"/>
      <c r="C24" s="9"/>
    </row>
    <row r="25" spans="1:15" ht="24" customHeight="1">
      <c r="N25" s="59"/>
    </row>
    <row r="26" spans="1:15" ht="24" customHeight="1">
      <c r="L26" s="44"/>
    </row>
  </sheetData>
  <mergeCells count="2">
    <mergeCell ref="D6:N6"/>
    <mergeCell ref="J7:L7"/>
  </mergeCells>
  <printOptions horizontalCentered="1"/>
  <pageMargins left="0.39370078740157483" right="0.39370078740157483" top="0.82677165354330717" bottom="0.31496062992125984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tabSelected="1" view="pageBreakPreview" zoomScaleNormal="100" zoomScaleSheetLayoutView="100" workbookViewId="0">
      <selection activeCell="I14" sqref="I14"/>
    </sheetView>
  </sheetViews>
  <sheetFormatPr defaultColWidth="9.140625" defaultRowHeight="24" customHeight="1"/>
  <cols>
    <col min="1" max="1" width="37.28515625" style="1" customWidth="1"/>
    <col min="2" max="2" width="2" style="1" customWidth="1"/>
    <col min="3" max="3" width="19.7109375" style="1" customWidth="1"/>
    <col min="4" max="4" width="2.5703125" style="1" customWidth="1"/>
    <col min="5" max="5" width="19.7109375" style="1" customWidth="1"/>
    <col min="6" max="6" width="2.5703125" style="1" customWidth="1"/>
    <col min="7" max="7" width="19.7109375" style="1" customWidth="1"/>
    <col min="8" max="8" width="2" style="1" customWidth="1"/>
    <col min="9" max="9" width="19.7109375" style="1" customWidth="1"/>
    <col min="10" max="10" width="2" style="1" customWidth="1"/>
    <col min="11" max="11" width="19.7109375" style="1" customWidth="1"/>
    <col min="12" max="12" width="2" style="1" customWidth="1"/>
    <col min="13" max="16384" width="9.140625" style="1"/>
  </cols>
  <sheetData>
    <row r="1" spans="1:12" ht="24" customHeight="1">
      <c r="L1" s="67" t="s">
        <v>143</v>
      </c>
    </row>
    <row r="2" spans="1:12" ht="24" customHeight="1">
      <c r="A2" s="176" t="s">
        <v>153</v>
      </c>
      <c r="B2" s="176"/>
      <c r="C2" s="176"/>
      <c r="D2" s="176"/>
      <c r="E2" s="176"/>
      <c r="F2" s="176"/>
      <c r="G2" s="176"/>
      <c r="H2" s="176"/>
      <c r="I2" s="176"/>
      <c r="J2" s="176"/>
      <c r="K2" s="66"/>
    </row>
    <row r="3" spans="1:12" ht="24" customHeight="1">
      <c r="A3" s="66" t="s">
        <v>126</v>
      </c>
      <c r="B3" s="66"/>
      <c r="C3" s="66"/>
      <c r="D3" s="68"/>
      <c r="E3" s="68"/>
      <c r="F3" s="66"/>
      <c r="G3" s="66"/>
      <c r="H3" s="66"/>
      <c r="I3" s="66"/>
      <c r="J3" s="66"/>
      <c r="K3" s="66"/>
    </row>
    <row r="4" spans="1:12" ht="24" customHeight="1">
      <c r="A4" s="29" t="s">
        <v>208</v>
      </c>
      <c r="B4" s="29"/>
      <c r="C4" s="66"/>
      <c r="D4" s="68"/>
      <c r="E4" s="68"/>
      <c r="F4" s="66"/>
      <c r="G4" s="66"/>
      <c r="H4" s="66"/>
      <c r="I4" s="66"/>
      <c r="J4" s="66"/>
      <c r="K4" s="66"/>
    </row>
    <row r="5" spans="1:12" ht="24" customHeight="1">
      <c r="K5" s="67" t="s">
        <v>138</v>
      </c>
    </row>
    <row r="6" spans="1:12" ht="24" customHeight="1">
      <c r="A6" s="67"/>
      <c r="B6" s="67"/>
      <c r="C6" s="175" t="s">
        <v>115</v>
      </c>
      <c r="D6" s="175"/>
      <c r="E6" s="175"/>
      <c r="F6" s="175"/>
      <c r="G6" s="175"/>
      <c r="H6" s="175"/>
      <c r="I6" s="175"/>
      <c r="J6" s="175"/>
      <c r="K6" s="175"/>
    </row>
    <row r="7" spans="1:12" s="8" customFormat="1" ht="24" customHeight="1">
      <c r="C7" s="8" t="s">
        <v>19</v>
      </c>
      <c r="D7" s="31"/>
      <c r="E7" s="31"/>
      <c r="F7" s="32"/>
      <c r="G7" s="177" t="s">
        <v>23</v>
      </c>
      <c r="H7" s="177"/>
      <c r="I7" s="177"/>
      <c r="J7" s="32"/>
      <c r="K7" s="35"/>
    </row>
    <row r="8" spans="1:12" s="8" customFormat="1" ht="24" customHeight="1">
      <c r="C8" s="31" t="s">
        <v>182</v>
      </c>
      <c r="D8" s="31"/>
      <c r="E8" s="31" t="s">
        <v>156</v>
      </c>
      <c r="F8" s="32"/>
      <c r="G8" s="51" t="s">
        <v>132</v>
      </c>
      <c r="H8" s="33"/>
      <c r="I8" s="34"/>
      <c r="J8" s="32"/>
      <c r="K8" s="35"/>
    </row>
    <row r="9" spans="1:12" s="8" customFormat="1" ht="24" customHeight="1">
      <c r="C9" s="36" t="s">
        <v>120</v>
      </c>
      <c r="D9" s="42"/>
      <c r="E9" s="36" t="s">
        <v>157</v>
      </c>
      <c r="F9" s="37"/>
      <c r="G9" s="36" t="s">
        <v>92</v>
      </c>
      <c r="H9" s="37"/>
      <c r="I9" s="36" t="s">
        <v>133</v>
      </c>
      <c r="J9" s="37"/>
      <c r="K9" s="36" t="s">
        <v>121</v>
      </c>
    </row>
    <row r="10" spans="1:12" s="40" customFormat="1" ht="24" customHeight="1">
      <c r="A10" s="38" t="s">
        <v>183</v>
      </c>
      <c r="B10" s="38"/>
      <c r="C10" s="39">
        <v>2800000</v>
      </c>
      <c r="D10" s="39"/>
      <c r="E10" s="39">
        <v>4409618</v>
      </c>
      <c r="F10" s="39"/>
      <c r="G10" s="7">
        <v>157709</v>
      </c>
      <c r="H10" s="39"/>
      <c r="I10" s="100">
        <v>1584352</v>
      </c>
      <c r="J10" s="39"/>
      <c r="K10" s="39">
        <f>SUM(C10:J10)</f>
        <v>8951679</v>
      </c>
    </row>
    <row r="11" spans="1:12" s="40" customFormat="1" ht="24" customHeight="1">
      <c r="A11" s="1" t="s">
        <v>213</v>
      </c>
      <c r="B11" s="38"/>
      <c r="C11" s="39">
        <v>0</v>
      </c>
      <c r="D11" s="39"/>
      <c r="E11" s="39">
        <v>0</v>
      </c>
      <c r="F11" s="39"/>
      <c r="G11" s="7">
        <v>0</v>
      </c>
      <c r="H11" s="39"/>
      <c r="I11" s="100">
        <f>SUM('PL&amp;CF'!K71)</f>
        <v>434388</v>
      </c>
      <c r="J11" s="39"/>
      <c r="K11" s="39">
        <f>SUM(C11:J11)</f>
        <v>434388</v>
      </c>
    </row>
    <row r="12" spans="1:12" s="40" customFormat="1" ht="24" customHeight="1">
      <c r="A12" s="1" t="s">
        <v>212</v>
      </c>
      <c r="B12" s="38"/>
      <c r="C12" s="166">
        <v>0</v>
      </c>
      <c r="D12" s="39"/>
      <c r="E12" s="166">
        <v>0</v>
      </c>
      <c r="F12" s="39"/>
      <c r="G12" s="24">
        <v>0</v>
      </c>
      <c r="H12" s="39"/>
      <c r="I12" s="167">
        <f>SUM('PL&amp;CF'!K73)</f>
        <v>0</v>
      </c>
      <c r="J12" s="39"/>
      <c r="K12" s="166">
        <f>SUM(C12:J12)</f>
        <v>0</v>
      </c>
    </row>
    <row r="13" spans="1:12" s="40" customFormat="1" ht="24" customHeight="1">
      <c r="A13" s="40" t="s">
        <v>119</v>
      </c>
      <c r="C13" s="39">
        <f>SUM(C11:C12)</f>
        <v>0</v>
      </c>
      <c r="D13" s="39"/>
      <c r="E13" s="39">
        <f>SUM(E11:E12)</f>
        <v>0</v>
      </c>
      <c r="F13" s="39"/>
      <c r="G13" s="39">
        <f>SUM(G11:G12)</f>
        <v>0</v>
      </c>
      <c r="H13" s="39"/>
      <c r="I13" s="39">
        <f>SUM(I11:I12)</f>
        <v>434388</v>
      </c>
      <c r="J13" s="39"/>
      <c r="K13" s="39">
        <f>SUM(K11:K12)</f>
        <v>434388</v>
      </c>
    </row>
    <row r="14" spans="1:12" s="40" customFormat="1" ht="24" customHeight="1">
      <c r="A14" s="49" t="s">
        <v>217</v>
      </c>
      <c r="C14" s="39">
        <v>0</v>
      </c>
      <c r="D14" s="39"/>
      <c r="E14" s="39">
        <v>0</v>
      </c>
      <c r="F14" s="39"/>
      <c r="G14" s="39">
        <v>0</v>
      </c>
      <c r="H14" s="39"/>
      <c r="I14" s="39">
        <v>-560000</v>
      </c>
      <c r="J14" s="39"/>
      <c r="K14" s="39">
        <f>SUM(C14:J14)</f>
        <v>-560000</v>
      </c>
    </row>
    <row r="15" spans="1:12" s="40" customFormat="1" ht="24" customHeight="1" thickBot="1">
      <c r="A15" s="38" t="s">
        <v>184</v>
      </c>
      <c r="B15" s="38"/>
      <c r="C15" s="41">
        <f>SUM(C10,C13,C14)</f>
        <v>2800000</v>
      </c>
      <c r="D15" s="39"/>
      <c r="E15" s="41">
        <f>SUM(E10,E13,E14)</f>
        <v>4409618</v>
      </c>
      <c r="F15" s="39"/>
      <c r="G15" s="41">
        <f>SUM(G10,G13,G14)</f>
        <v>157709</v>
      </c>
      <c r="H15" s="39"/>
      <c r="I15" s="41">
        <f>SUM(I10,I13,I14)</f>
        <v>1458740</v>
      </c>
      <c r="J15" s="39"/>
      <c r="K15" s="41">
        <f>SUM(K10,K13,K14)</f>
        <v>8826067</v>
      </c>
    </row>
    <row r="16" spans="1:12" ht="24" customHeight="1" thickTop="1">
      <c r="A16" s="18"/>
      <c r="B16" s="18"/>
      <c r="C16" s="7"/>
      <c r="D16" s="7"/>
      <c r="E16" s="7"/>
      <c r="F16" s="7"/>
      <c r="G16" s="7"/>
      <c r="H16" s="7"/>
      <c r="I16" s="7"/>
      <c r="J16" s="7"/>
      <c r="K16" s="7"/>
    </row>
    <row r="17" spans="1:11" s="40" customFormat="1" ht="24" customHeight="1">
      <c r="A17" s="38" t="s">
        <v>198</v>
      </c>
      <c r="B17" s="38"/>
      <c r="C17" s="39">
        <v>2800000</v>
      </c>
      <c r="D17" s="39"/>
      <c r="E17" s="39">
        <v>4409618</v>
      </c>
      <c r="F17" s="39"/>
      <c r="G17" s="7">
        <v>201869</v>
      </c>
      <c r="H17" s="39">
        <v>0</v>
      </c>
      <c r="I17" s="100">
        <v>1865464</v>
      </c>
      <c r="J17" s="39"/>
      <c r="K17" s="39">
        <f>SUM(C17:J17)</f>
        <v>9276951</v>
      </c>
    </row>
    <row r="18" spans="1:11" s="40" customFormat="1" ht="24" customHeight="1">
      <c r="A18" s="1" t="s">
        <v>213</v>
      </c>
      <c r="B18" s="38"/>
      <c r="C18" s="39">
        <v>0</v>
      </c>
      <c r="D18" s="39"/>
      <c r="E18" s="39">
        <v>0</v>
      </c>
      <c r="F18" s="39"/>
      <c r="G18" s="7">
        <v>0</v>
      </c>
      <c r="H18" s="39"/>
      <c r="I18" s="100">
        <f>SUM('PL&amp;CF'!I71)</f>
        <v>440277</v>
      </c>
      <c r="J18" s="39"/>
      <c r="K18" s="39">
        <f>SUM(C18:J18)</f>
        <v>440277</v>
      </c>
    </row>
    <row r="19" spans="1:11" s="40" customFormat="1" ht="24" customHeight="1">
      <c r="A19" s="1" t="s">
        <v>212</v>
      </c>
      <c r="B19" s="38"/>
      <c r="C19" s="166">
        <v>0</v>
      </c>
      <c r="D19" s="39"/>
      <c r="E19" s="166">
        <v>0</v>
      </c>
      <c r="F19" s="39"/>
      <c r="G19" s="24">
        <v>0</v>
      </c>
      <c r="H19" s="39"/>
      <c r="I19" s="167">
        <f>SUM('PL&amp;CF'!I73)</f>
        <v>0</v>
      </c>
      <c r="J19" s="39"/>
      <c r="K19" s="166">
        <f>SUM(C19:J19)</f>
        <v>0</v>
      </c>
    </row>
    <row r="20" spans="1:11" s="40" customFormat="1" ht="24" customHeight="1">
      <c r="A20" s="40" t="s">
        <v>119</v>
      </c>
      <c r="C20" s="39">
        <f>SUM(C18:C19)</f>
        <v>0</v>
      </c>
      <c r="D20" s="39"/>
      <c r="E20" s="39">
        <f>SUM(E18:E19)</f>
        <v>0</v>
      </c>
      <c r="F20" s="39"/>
      <c r="G20" s="39">
        <f>SUM(G18:G19)</f>
        <v>0</v>
      </c>
      <c r="H20" s="39"/>
      <c r="I20" s="39">
        <f>SUM(I18:I19)</f>
        <v>440277</v>
      </c>
      <c r="J20" s="39"/>
      <c r="K20" s="39">
        <f>SUM(K18:K19)</f>
        <v>440277</v>
      </c>
    </row>
    <row r="21" spans="1:11" s="40" customFormat="1" ht="24" customHeight="1">
      <c r="A21" s="49" t="s">
        <v>217</v>
      </c>
      <c r="C21" s="39">
        <v>0</v>
      </c>
      <c r="D21" s="39"/>
      <c r="E21" s="39">
        <v>0</v>
      </c>
      <c r="F21" s="39"/>
      <c r="G21" s="39">
        <v>0</v>
      </c>
      <c r="H21" s="39"/>
      <c r="I21" s="39">
        <v>-559999</v>
      </c>
      <c r="J21" s="39"/>
      <c r="K21" s="39">
        <f>SUM(C21:J21)</f>
        <v>-559999</v>
      </c>
    </row>
    <row r="22" spans="1:11" s="40" customFormat="1" ht="24" customHeight="1" thickBot="1">
      <c r="A22" s="38" t="s">
        <v>199</v>
      </c>
      <c r="B22" s="38"/>
      <c r="C22" s="41">
        <f>SUM(C17,C20,C21)</f>
        <v>2800000</v>
      </c>
      <c r="D22" s="39"/>
      <c r="E22" s="41">
        <f>SUM(E17,E20,E21)</f>
        <v>4409618</v>
      </c>
      <c r="F22" s="39"/>
      <c r="G22" s="41">
        <f>SUM(G17,G20,G21)</f>
        <v>201869</v>
      </c>
      <c r="H22" s="39"/>
      <c r="I22" s="41">
        <f>SUM(I17,I20,I21)</f>
        <v>1745742</v>
      </c>
      <c r="J22" s="39"/>
      <c r="K22" s="41">
        <f>SUM(K17,K20,K21)</f>
        <v>9157229</v>
      </c>
    </row>
    <row r="23" spans="1:11" ht="24" customHeight="1" thickTop="1">
      <c r="A23" s="18"/>
      <c r="B23" s="18"/>
      <c r="C23" s="7"/>
      <c r="D23" s="7"/>
      <c r="E23" s="7"/>
      <c r="F23" s="7"/>
      <c r="G23" s="7"/>
      <c r="H23" s="7"/>
      <c r="I23" s="7"/>
      <c r="J23" s="7"/>
      <c r="K23" s="7">
        <f>SUM(K22-BS!I89)</f>
        <v>0</v>
      </c>
    </row>
    <row r="24" spans="1:11" ht="24" customHeight="1">
      <c r="A24" s="9" t="s">
        <v>10</v>
      </c>
      <c r="B24" s="9"/>
      <c r="K24" s="25"/>
    </row>
    <row r="25" spans="1:11" ht="24" customHeight="1">
      <c r="K25" s="25"/>
    </row>
    <row r="26" spans="1:11" ht="24" customHeight="1">
      <c r="K26" s="25"/>
    </row>
  </sheetData>
  <mergeCells count="3">
    <mergeCell ref="A2:J2"/>
    <mergeCell ref="C6:K6"/>
    <mergeCell ref="G7:I7"/>
  </mergeCells>
  <printOptions horizontalCentered="1"/>
  <pageMargins left="0.39370078740157483" right="0.39370078740157483" top="0.82677165354330717" bottom="0.31496062992125984" header="0.31496062992125984" footer="0.31496062992125984"/>
  <pageSetup paperSize="9" scale="9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showGridLines="0" view="pageBreakPreview" zoomScaleNormal="100" zoomScaleSheetLayoutView="100" workbookViewId="0">
      <selection activeCell="C13" sqref="C13"/>
    </sheetView>
  </sheetViews>
  <sheetFormatPr defaultColWidth="9.140625" defaultRowHeight="23.1" customHeight="1"/>
  <cols>
    <col min="1" max="1" width="60.85546875" style="1" customWidth="1"/>
    <col min="2" max="2" width="8.28515625" style="1" customWidth="1"/>
    <col min="3" max="3" width="18.140625" style="1" customWidth="1"/>
    <col min="4" max="4" width="1.140625" style="1" customWidth="1"/>
    <col min="5" max="5" width="18.140625" style="1" customWidth="1"/>
    <col min="6" max="6" width="1.140625" style="1" customWidth="1"/>
    <col min="7" max="7" width="18.140625" style="1" customWidth="1"/>
    <col min="8" max="8" width="1.140625" style="1" customWidth="1"/>
    <col min="9" max="9" width="18.140625" style="1" customWidth="1"/>
    <col min="10" max="10" width="1.140625" style="1" customWidth="1"/>
    <col min="11" max="11" width="18.140625" style="1" customWidth="1"/>
    <col min="12" max="12" width="1" style="1" customWidth="1"/>
    <col min="13" max="13" width="18.140625" style="1" customWidth="1"/>
    <col min="14" max="14" width="1.140625" style="1" customWidth="1"/>
    <col min="15" max="15" width="18.140625" style="1" customWidth="1"/>
    <col min="16" max="16" width="0.42578125" style="1" customWidth="1"/>
    <col min="17" max="16384" width="9.140625" style="1"/>
  </cols>
  <sheetData>
    <row r="1" spans="1:16" ht="23.1" customHeight="1">
      <c r="A1" s="26" t="s">
        <v>88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6" ht="23.1" customHeight="1">
      <c r="A2" s="26" t="s">
        <v>98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6" ht="23.1" customHeight="1">
      <c r="A3" s="26" t="s">
        <v>87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6" ht="23.1" customHeight="1">
      <c r="A4" s="178" t="s">
        <v>0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16" ht="23.1" customHeight="1">
      <c r="A5" s="27"/>
      <c r="B5" s="27"/>
      <c r="C5" s="179" t="s">
        <v>46</v>
      </c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</row>
    <row r="6" spans="1:16" ht="23.1" customHeight="1">
      <c r="A6" s="27"/>
      <c r="B6" s="27"/>
      <c r="C6" s="177" t="s">
        <v>49</v>
      </c>
      <c r="D6" s="177"/>
      <c r="E6" s="177"/>
      <c r="F6" s="177"/>
      <c r="G6" s="177"/>
      <c r="H6" s="177"/>
      <c r="I6" s="177"/>
      <c r="J6" s="177"/>
      <c r="K6" s="177"/>
      <c r="L6" s="2"/>
      <c r="M6" s="2"/>
      <c r="N6" s="2"/>
      <c r="O6" s="2"/>
    </row>
    <row r="7" spans="1:16" s="8" customFormat="1" ht="23.1" customHeight="1">
      <c r="G7" s="180" t="s">
        <v>23</v>
      </c>
      <c r="H7" s="180"/>
      <c r="I7" s="180"/>
      <c r="L7" s="14"/>
      <c r="M7" s="15" t="s">
        <v>93</v>
      </c>
      <c r="N7" s="14"/>
      <c r="O7" s="14"/>
    </row>
    <row r="8" spans="1:16" s="8" customFormat="1" ht="23.1" customHeight="1">
      <c r="C8" s="8" t="s">
        <v>19</v>
      </c>
      <c r="G8" s="8" t="s">
        <v>44</v>
      </c>
      <c r="K8" s="10" t="s">
        <v>24</v>
      </c>
      <c r="L8" s="14"/>
      <c r="M8" s="14" t="s">
        <v>94</v>
      </c>
      <c r="N8" s="14"/>
      <c r="O8" s="14" t="s">
        <v>53</v>
      </c>
    </row>
    <row r="9" spans="1:16" s="8" customFormat="1" ht="23.1" customHeight="1">
      <c r="B9" s="16"/>
      <c r="C9" s="28" t="s">
        <v>68</v>
      </c>
      <c r="E9" s="28" t="s">
        <v>22</v>
      </c>
      <c r="G9" s="28" t="s">
        <v>92</v>
      </c>
      <c r="I9" s="28" t="s">
        <v>95</v>
      </c>
      <c r="K9" s="11" t="s">
        <v>69</v>
      </c>
      <c r="L9" s="14"/>
      <c r="M9" s="17" t="s">
        <v>70</v>
      </c>
      <c r="N9" s="14"/>
      <c r="O9" s="17" t="s">
        <v>54</v>
      </c>
    </row>
    <row r="10" spans="1:16" ht="23.1" customHeight="1">
      <c r="A10" s="18" t="s">
        <v>79</v>
      </c>
      <c r="B10" s="19"/>
      <c r="C10" s="7"/>
      <c r="D10" s="7"/>
      <c r="E10" s="7"/>
      <c r="F10" s="7"/>
      <c r="G10" s="7"/>
      <c r="H10" s="7"/>
      <c r="I10" s="7"/>
      <c r="J10" s="7"/>
      <c r="K10" s="7">
        <f>SUM(C10:I10)</f>
        <v>0</v>
      </c>
      <c r="L10" s="7"/>
      <c r="M10" s="7"/>
      <c r="N10" s="7"/>
      <c r="O10" s="7">
        <f>SUM(K10:M10)</f>
        <v>0</v>
      </c>
      <c r="P10" s="6"/>
    </row>
    <row r="11" spans="1:16" ht="23.1" customHeight="1">
      <c r="A11" s="1" t="s">
        <v>83</v>
      </c>
      <c r="B11" s="19"/>
      <c r="C11" s="7"/>
      <c r="D11" s="7"/>
      <c r="E11" s="7"/>
      <c r="F11" s="7"/>
      <c r="G11" s="7">
        <v>0</v>
      </c>
      <c r="H11" s="7"/>
      <c r="I11" s="7">
        <v>0</v>
      </c>
      <c r="J11" s="7"/>
      <c r="K11" s="7">
        <f>SUM(C11:I11)</f>
        <v>0</v>
      </c>
      <c r="L11" s="7"/>
      <c r="M11" s="7">
        <v>0</v>
      </c>
      <c r="N11" s="7"/>
      <c r="O11" s="7">
        <f>SUM(K11:M11)</f>
        <v>0</v>
      </c>
      <c r="P11" s="6"/>
    </row>
    <row r="12" spans="1:16" ht="23.1" customHeight="1">
      <c r="A12" s="1" t="s">
        <v>80</v>
      </c>
      <c r="B12" s="19"/>
      <c r="C12" s="7" t="s">
        <v>45</v>
      </c>
      <c r="D12" s="7"/>
      <c r="E12" s="7" t="s">
        <v>45</v>
      </c>
      <c r="F12" s="7"/>
      <c r="G12" s="7" t="s">
        <v>45</v>
      </c>
      <c r="H12" s="7"/>
      <c r="I12" s="7">
        <f>SUM('[1]BS&amp;PL'!J115)</f>
        <v>0</v>
      </c>
      <c r="J12" s="7"/>
      <c r="K12" s="7">
        <f>SUM('[1]BS&amp;PL'!J115)</f>
        <v>0</v>
      </c>
      <c r="L12" s="7"/>
      <c r="M12" s="7">
        <f>SUM('[1]BS&amp;PL'!J116)</f>
        <v>0</v>
      </c>
      <c r="N12" s="7"/>
      <c r="O12" s="7">
        <f>SUM(K12:M12)</f>
        <v>0</v>
      </c>
      <c r="P12" s="6"/>
    </row>
    <row r="13" spans="1:16" s="12" customFormat="1" ht="23.1" customHeight="1">
      <c r="A13" s="12" t="s">
        <v>96</v>
      </c>
      <c r="B13" s="20"/>
      <c r="C13" s="21" t="s">
        <v>45</v>
      </c>
      <c r="D13" s="21"/>
      <c r="E13" s="21" t="s">
        <v>45</v>
      </c>
      <c r="F13" s="21"/>
      <c r="G13" s="21" t="s">
        <v>45</v>
      </c>
      <c r="H13" s="21"/>
      <c r="I13" s="21"/>
      <c r="J13" s="21"/>
      <c r="K13" s="21">
        <f>SUM(C13:I13)</f>
        <v>0</v>
      </c>
      <c r="L13" s="21"/>
      <c r="M13" s="21"/>
      <c r="N13" s="21"/>
      <c r="O13" s="7">
        <f>SUM(K13:M13)</f>
        <v>0</v>
      </c>
      <c r="P13" s="22"/>
    </row>
    <row r="14" spans="1:16" s="12" customFormat="1" ht="23.1" customHeight="1">
      <c r="A14" s="12" t="s">
        <v>97</v>
      </c>
      <c r="B14" s="20"/>
      <c r="C14" s="21" t="s">
        <v>45</v>
      </c>
      <c r="D14" s="21"/>
      <c r="E14" s="21" t="s">
        <v>45</v>
      </c>
      <c r="F14" s="21"/>
      <c r="G14" s="21" t="s">
        <v>45</v>
      </c>
      <c r="H14" s="21"/>
      <c r="I14" s="21">
        <v>0</v>
      </c>
      <c r="J14" s="21"/>
      <c r="K14" s="21">
        <f>SUM(C14:I14)</f>
        <v>0</v>
      </c>
      <c r="L14" s="21"/>
      <c r="M14" s="21"/>
      <c r="N14" s="21"/>
      <c r="O14" s="7">
        <f>SUM(K14:M14)</f>
        <v>0</v>
      </c>
      <c r="P14" s="22"/>
    </row>
    <row r="15" spans="1:16" ht="23.1" customHeight="1" thickBot="1">
      <c r="A15" s="18" t="s">
        <v>56</v>
      </c>
      <c r="B15" s="19"/>
      <c r="C15" s="23">
        <f>SUM(C10:C14)</f>
        <v>0</v>
      </c>
      <c r="D15" s="7"/>
      <c r="E15" s="23">
        <f>SUM(E10:E14)</f>
        <v>0</v>
      </c>
      <c r="F15" s="7"/>
      <c r="G15" s="23">
        <f>SUM(G10:G14)</f>
        <v>0</v>
      </c>
      <c r="H15" s="7"/>
      <c r="I15" s="23">
        <f>SUM(I10:I14)</f>
        <v>0</v>
      </c>
      <c r="J15" s="7"/>
      <c r="K15" s="23">
        <f>SUM(K10:K14)</f>
        <v>0</v>
      </c>
      <c r="L15" s="7"/>
      <c r="M15" s="23">
        <f>SUM(M10:M14)</f>
        <v>0</v>
      </c>
      <c r="N15" s="7"/>
      <c r="O15" s="23">
        <f>SUM(O10:O14)</f>
        <v>0</v>
      </c>
    </row>
    <row r="16" spans="1:16" ht="23.1" customHeight="1" thickTop="1">
      <c r="A16" s="18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6" ht="23.1" customHeight="1">
      <c r="A17" s="18" t="s">
        <v>82</v>
      </c>
      <c r="B17" s="19"/>
      <c r="C17" s="7"/>
      <c r="D17" s="7"/>
      <c r="E17" s="7"/>
      <c r="F17" s="7"/>
      <c r="G17" s="7"/>
      <c r="H17" s="7"/>
      <c r="I17" s="7"/>
      <c r="J17" s="7"/>
      <c r="K17" s="7">
        <f>SUM(C17:I17)</f>
        <v>0</v>
      </c>
      <c r="L17" s="7"/>
      <c r="M17" s="7"/>
      <c r="N17" s="7"/>
      <c r="O17" s="7">
        <f>SUM(K17:M17)</f>
        <v>0</v>
      </c>
      <c r="P17" s="6"/>
    </row>
    <row r="18" spans="1:16" ht="23.1" customHeight="1">
      <c r="A18" s="3" t="s">
        <v>81</v>
      </c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6"/>
    </row>
    <row r="19" spans="1:16" ht="23.1" customHeight="1">
      <c r="A19" s="4" t="s">
        <v>84</v>
      </c>
      <c r="B19" s="19"/>
      <c r="C19" s="24">
        <v>0</v>
      </c>
      <c r="D19" s="7"/>
      <c r="E19" s="24">
        <v>0</v>
      </c>
      <c r="F19" s="7"/>
      <c r="G19" s="24">
        <v>0</v>
      </c>
      <c r="H19" s="7"/>
      <c r="I19" s="24"/>
      <c r="J19" s="7"/>
      <c r="K19" s="24">
        <f>SUM(C19:I19)</f>
        <v>0</v>
      </c>
      <c r="L19" s="7"/>
      <c r="M19" s="24"/>
      <c r="N19" s="7"/>
      <c r="O19" s="24">
        <f>SUM(K19:M19)</f>
        <v>0</v>
      </c>
      <c r="P19" s="6"/>
    </row>
    <row r="20" spans="1:16" ht="23.1" customHeight="1">
      <c r="A20" s="18" t="s">
        <v>77</v>
      </c>
      <c r="B20" s="19"/>
      <c r="C20" s="7">
        <f>SUM(C17:C19)</f>
        <v>0</v>
      </c>
      <c r="D20" s="7"/>
      <c r="E20" s="7">
        <f>SUM(E17:E19)</f>
        <v>0</v>
      </c>
      <c r="F20" s="7"/>
      <c r="G20" s="7">
        <f>SUM(G17:G19)</f>
        <v>0</v>
      </c>
      <c r="H20" s="7"/>
      <c r="I20" s="7">
        <f>SUM(I17:I19)</f>
        <v>0</v>
      </c>
      <c r="J20" s="7"/>
      <c r="K20" s="7">
        <f>SUM(K17:K19)</f>
        <v>0</v>
      </c>
      <c r="L20" s="7"/>
      <c r="M20" s="7">
        <f>SUM(M17:M19)</f>
        <v>0</v>
      </c>
      <c r="N20" s="7"/>
      <c r="O20" s="7">
        <f>SUM(O17:O19)</f>
        <v>0</v>
      </c>
      <c r="P20" s="6"/>
    </row>
    <row r="21" spans="1:16" ht="23.1" customHeight="1">
      <c r="A21" s="1" t="s">
        <v>61</v>
      </c>
      <c r="B21" s="19"/>
      <c r="C21" s="7" t="s">
        <v>45</v>
      </c>
      <c r="D21" s="7"/>
      <c r="E21" s="7" t="s">
        <v>45</v>
      </c>
      <c r="F21" s="7"/>
      <c r="G21" s="7" t="s">
        <v>45</v>
      </c>
      <c r="H21" s="7"/>
      <c r="I21" s="7">
        <f>'[1]BS&amp;PL'!H106</f>
        <v>0</v>
      </c>
      <c r="J21" s="7"/>
      <c r="K21" s="7">
        <f>SUM('[1]BS&amp;PL'!H106)</f>
        <v>0</v>
      </c>
      <c r="L21" s="7"/>
      <c r="M21" s="7">
        <f>'[1]BS&amp;PL'!H107</f>
        <v>0</v>
      </c>
      <c r="N21" s="7"/>
      <c r="O21" s="7">
        <f>SUM(K21:M21)</f>
        <v>0</v>
      </c>
      <c r="P21" s="6"/>
    </row>
    <row r="22" spans="1:16" s="12" customFormat="1" ht="23.1" customHeight="1">
      <c r="A22" s="12" t="s">
        <v>71</v>
      </c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7"/>
      <c r="P22" s="22"/>
    </row>
    <row r="23" spans="1:16" s="12" customFormat="1" ht="23.1" customHeight="1">
      <c r="A23" s="12" t="s">
        <v>85</v>
      </c>
      <c r="B23" s="20"/>
      <c r="C23" s="21" t="s">
        <v>45</v>
      </c>
      <c r="D23" s="21"/>
      <c r="E23" s="21" t="s">
        <v>45</v>
      </c>
      <c r="F23" s="21"/>
      <c r="G23" s="21" t="s">
        <v>45</v>
      </c>
      <c r="H23" s="21"/>
      <c r="I23" s="21"/>
      <c r="J23" s="21"/>
      <c r="K23" s="21">
        <f>SUM(C23:I23)</f>
        <v>0</v>
      </c>
      <c r="L23" s="21"/>
      <c r="M23" s="21"/>
      <c r="N23" s="21"/>
      <c r="O23" s="7">
        <f>SUM(K23:M23)</f>
        <v>0</v>
      </c>
      <c r="P23" s="22"/>
    </row>
    <row r="24" spans="1:16" ht="23.1" customHeight="1" thickBot="1">
      <c r="A24" s="18" t="s">
        <v>78</v>
      </c>
      <c r="B24" s="19"/>
      <c r="C24" s="23">
        <f>SUM(C20:C23)</f>
        <v>0</v>
      </c>
      <c r="D24" s="7"/>
      <c r="E24" s="23">
        <f>SUM(E20:E23)</f>
        <v>0</v>
      </c>
      <c r="F24" s="7">
        <f>SUM(F20:F23)</f>
        <v>0</v>
      </c>
      <c r="G24" s="23">
        <f>SUM(G20:G23)</f>
        <v>0</v>
      </c>
      <c r="H24" s="7"/>
      <c r="I24" s="23">
        <f>SUM(I20:I23)</f>
        <v>0</v>
      </c>
      <c r="J24" s="7"/>
      <c r="K24" s="23">
        <f>SUM(K20:K23)</f>
        <v>0</v>
      </c>
      <c r="L24" s="7"/>
      <c r="M24" s="23">
        <f>SUM(M20:M23)</f>
        <v>0</v>
      </c>
      <c r="N24" s="7"/>
      <c r="O24" s="23">
        <f>SUM(O20:O23)</f>
        <v>0</v>
      </c>
    </row>
    <row r="25" spans="1:16" ht="23.1" customHeight="1" thickTop="1">
      <c r="B25" s="19"/>
      <c r="C25" s="5"/>
      <c r="D25" s="5"/>
      <c r="E25" s="5"/>
      <c r="F25" s="5"/>
      <c r="G25" s="5"/>
      <c r="H25" s="5"/>
      <c r="I25" s="5"/>
      <c r="J25" s="5"/>
      <c r="K25" s="5">
        <f>K24-'[1]BS&amp;PL'!H60</f>
        <v>0</v>
      </c>
      <c r="L25" s="5"/>
      <c r="M25" s="5">
        <f>M24-'[1]BS&amp;PL'!H61</f>
        <v>0</v>
      </c>
      <c r="N25" s="5"/>
      <c r="O25" s="5">
        <f>O24-'[1]BS&amp;PL'!H62</f>
        <v>0</v>
      </c>
    </row>
    <row r="26" spans="1:16" ht="23.1" customHeight="1">
      <c r="A26" s="18" t="s">
        <v>89</v>
      </c>
      <c r="B26" s="19"/>
      <c r="C26" s="7"/>
      <c r="D26" s="7"/>
      <c r="E26" s="7"/>
      <c r="F26" s="7"/>
      <c r="G26" s="7"/>
      <c r="H26" s="7"/>
      <c r="I26" s="7"/>
      <c r="J26" s="7"/>
      <c r="K26" s="7">
        <f>SUM(C26:I26)</f>
        <v>0</v>
      </c>
      <c r="L26" s="7"/>
      <c r="M26" s="7"/>
      <c r="N26" s="7"/>
      <c r="O26" s="7">
        <f>SUM(K26:M26)</f>
        <v>0</v>
      </c>
      <c r="P26" s="6"/>
    </row>
    <row r="27" spans="1:16" ht="23.1" customHeight="1">
      <c r="A27" s="3" t="s">
        <v>81</v>
      </c>
      <c r="B27" s="19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6"/>
    </row>
    <row r="28" spans="1:16" ht="23.1" customHeight="1">
      <c r="A28" s="4" t="s">
        <v>84</v>
      </c>
      <c r="B28" s="19"/>
      <c r="C28" s="24">
        <v>0</v>
      </c>
      <c r="D28" s="7"/>
      <c r="E28" s="24">
        <v>0</v>
      </c>
      <c r="F28" s="7"/>
      <c r="G28" s="24">
        <v>0</v>
      </c>
      <c r="H28" s="7"/>
      <c r="I28" s="24"/>
      <c r="J28" s="7"/>
      <c r="K28" s="24">
        <f>SUM(C28:I28)</f>
        <v>0</v>
      </c>
      <c r="L28" s="7"/>
      <c r="M28" s="24"/>
      <c r="N28" s="7"/>
      <c r="O28" s="24">
        <f>SUM(K28:M28)</f>
        <v>0</v>
      </c>
      <c r="P28" s="6"/>
    </row>
    <row r="29" spans="1:16" ht="23.1" customHeight="1">
      <c r="A29" s="18" t="s">
        <v>90</v>
      </c>
      <c r="B29" s="19"/>
      <c r="C29" s="7">
        <f>SUM(C26:C28)</f>
        <v>0</v>
      </c>
      <c r="D29" s="7"/>
      <c r="E29" s="7">
        <f>SUM(E26:E28)</f>
        <v>0</v>
      </c>
      <c r="F29" s="7"/>
      <c r="G29" s="7">
        <f>SUM(G26:G28)</f>
        <v>0</v>
      </c>
      <c r="H29" s="7"/>
      <c r="I29" s="7">
        <f>SUM(I26:I28)</f>
        <v>0</v>
      </c>
      <c r="J29" s="7"/>
      <c r="K29" s="7">
        <f>SUM(K26:K28)</f>
        <v>0</v>
      </c>
      <c r="L29" s="7"/>
      <c r="M29" s="7">
        <f>SUM(M26:M28)</f>
        <v>0</v>
      </c>
      <c r="N29" s="7"/>
      <c r="O29" s="7">
        <f>SUM(O26:O28)</f>
        <v>0</v>
      </c>
      <c r="P29" s="6"/>
    </row>
    <row r="30" spans="1:16" ht="23.1" customHeight="1">
      <c r="A30" s="1" t="s">
        <v>61</v>
      </c>
      <c r="B30" s="19"/>
      <c r="C30" s="7" t="s">
        <v>45</v>
      </c>
      <c r="D30" s="7"/>
      <c r="E30" s="7" t="s">
        <v>45</v>
      </c>
      <c r="F30" s="7"/>
      <c r="G30" s="7" t="s">
        <v>45</v>
      </c>
      <c r="H30" s="7"/>
      <c r="I30" s="7">
        <f>'[1]BS&amp;PL'!H115</f>
        <v>0</v>
      </c>
      <c r="J30" s="7"/>
      <c r="K30" s="7">
        <f>SUM('[1]BS&amp;PL'!H115)</f>
        <v>0</v>
      </c>
      <c r="L30" s="7"/>
      <c r="M30" s="7">
        <f>'[1]BS&amp;PL'!H116</f>
        <v>0</v>
      </c>
      <c r="N30" s="7"/>
      <c r="O30" s="7">
        <f>SUM(K30:M30)</f>
        <v>0</v>
      </c>
      <c r="P30" s="6"/>
    </row>
    <row r="31" spans="1:16" s="12" customFormat="1" ht="23.1" customHeight="1">
      <c r="A31" s="12" t="s">
        <v>71</v>
      </c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7"/>
      <c r="P31" s="22"/>
    </row>
    <row r="32" spans="1:16" s="12" customFormat="1" ht="23.1" customHeight="1">
      <c r="A32" s="12" t="s">
        <v>85</v>
      </c>
      <c r="B32" s="20"/>
      <c r="C32" s="21" t="s">
        <v>45</v>
      </c>
      <c r="D32" s="21"/>
      <c r="E32" s="21" t="s">
        <v>45</v>
      </c>
      <c r="F32" s="21"/>
      <c r="G32" s="21" t="s">
        <v>45</v>
      </c>
      <c r="H32" s="21"/>
      <c r="I32" s="21"/>
      <c r="J32" s="21"/>
      <c r="K32" s="21">
        <f>SUM(C32:I32)</f>
        <v>0</v>
      </c>
      <c r="L32" s="21"/>
      <c r="M32" s="21"/>
      <c r="N32" s="21"/>
      <c r="O32" s="7">
        <f>SUM(K32:M32)</f>
        <v>0</v>
      </c>
      <c r="P32" s="22"/>
    </row>
    <row r="33" spans="1:15" ht="23.1" customHeight="1" thickBot="1">
      <c r="A33" s="18" t="s">
        <v>91</v>
      </c>
      <c r="B33" s="19"/>
      <c r="C33" s="23">
        <f>SUM(C29:C32)</f>
        <v>0</v>
      </c>
      <c r="D33" s="7"/>
      <c r="E33" s="23">
        <f>SUM(E29:E32)</f>
        <v>0</v>
      </c>
      <c r="F33" s="7">
        <f>SUM(F29:F32)</f>
        <v>0</v>
      </c>
      <c r="G33" s="23">
        <f>SUM(G29:G32)</f>
        <v>0</v>
      </c>
      <c r="H33" s="7"/>
      <c r="I33" s="23">
        <f>SUM(I29:I32)</f>
        <v>0</v>
      </c>
      <c r="J33" s="7"/>
      <c r="K33" s="23">
        <f>SUM(K29:K32)</f>
        <v>0</v>
      </c>
      <c r="L33" s="7"/>
      <c r="M33" s="23">
        <f>SUM(M29:M32)</f>
        <v>0</v>
      </c>
      <c r="N33" s="7"/>
      <c r="O33" s="23">
        <f>SUM(O29:O32)</f>
        <v>0</v>
      </c>
    </row>
    <row r="34" spans="1:15" ht="23.1" customHeight="1" thickTop="1">
      <c r="B34" s="19"/>
      <c r="C34" s="5"/>
      <c r="D34" s="5"/>
      <c r="E34" s="5"/>
      <c r="F34" s="5"/>
      <c r="G34" s="5"/>
      <c r="H34" s="5"/>
      <c r="I34" s="5"/>
      <c r="J34" s="5"/>
      <c r="K34" s="5">
        <f>K33-'[1]BS&amp;PL'!H69</f>
        <v>0</v>
      </c>
      <c r="L34" s="5"/>
      <c r="M34" s="5">
        <f>M33-'[1]BS&amp;PL'!H70</f>
        <v>0</v>
      </c>
      <c r="N34" s="5"/>
      <c r="O34" s="5">
        <f>O33-'[1]BS&amp;PL'!H71</f>
        <v>0</v>
      </c>
    </row>
    <row r="35" spans="1:15" ht="23.1" customHeight="1">
      <c r="A35" s="9" t="s">
        <v>10</v>
      </c>
      <c r="O35" s="25"/>
    </row>
    <row r="36" spans="1:15" ht="23.1" customHeight="1">
      <c r="O36" s="25"/>
    </row>
    <row r="37" spans="1:15" ht="23.1" customHeight="1">
      <c r="O37" s="25"/>
    </row>
  </sheetData>
  <mergeCells count="4">
    <mergeCell ref="A4:O4"/>
    <mergeCell ref="C5:O5"/>
    <mergeCell ref="C6:K6"/>
    <mergeCell ref="G7:I7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PL&amp;CF</vt:lpstr>
      <vt:lpstr>CE (Conso)</vt:lpstr>
      <vt:lpstr>CE (Separate)</vt:lpstr>
      <vt:lpstr>CE (Conso) (2)</vt:lpstr>
      <vt:lpstr>BS!Print_Area</vt:lpstr>
      <vt:lpstr>'CE (Conso)'!Print_Area</vt:lpstr>
      <vt:lpstr>'CE (Separate)'!Print_Area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Wannaporn Kanchanaudom</cp:lastModifiedBy>
  <cp:lastPrinted>2019-08-02T09:25:31Z</cp:lastPrinted>
  <dcterms:created xsi:type="dcterms:W3CDTF">2010-02-21T08:38:39Z</dcterms:created>
  <dcterms:modified xsi:type="dcterms:W3CDTF">2019-08-13T04:40:55Z</dcterms:modified>
</cp:coreProperties>
</file>