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Q2.2019\FS\EN\"/>
    </mc:Choice>
  </mc:AlternateContent>
  <xr:revisionPtr revIDLastSave="0" documentId="13_ncr:1_{61556B00-7122-4FBE-9FAF-072ECDC80562}" xr6:coauthVersionLast="41" xr6:coauthVersionMax="43" xr10:uidLastSave="{00000000-0000-0000-0000-000000000000}"/>
  <bookViews>
    <workbookView xWindow="-120" yWindow="-120" windowWidth="29040" windowHeight="15840" tabRatio="667" xr2:uid="{00000000-000D-0000-FFFF-FFFF00000000}"/>
  </bookViews>
  <sheets>
    <sheet name="BS_20190630" sheetId="1" r:id="rId1"/>
    <sheet name="PL_20190630" sheetId="4" r:id="rId2"/>
    <sheet name="Consolidated_20190630" sheetId="3" r:id="rId3"/>
    <sheet name="The Company_20190630" sheetId="6" r:id="rId4"/>
    <sheet name="CF_20190630" sheetId="5" r:id="rId5"/>
  </sheets>
  <definedNames>
    <definedName name="_xlnm.Print_Area" localSheetId="0">BS_20190630!$A$1:$I$102</definedName>
    <definedName name="_xlnm.Print_Area" localSheetId="4">CF_20190630!$A$1:$L$85</definedName>
    <definedName name="_xlnm.Print_Area" localSheetId="2">Consolidated_20190630!$A$1:$W$30</definedName>
    <definedName name="_xlnm.Print_Area" localSheetId="1">PL_20190630!$A$1:$J$122</definedName>
    <definedName name="_xlnm.Print_Area" localSheetId="3">'The Company_20190630'!$A$1:$Q$24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0" i="5" l="1"/>
  <c r="U28" i="3" l="1"/>
  <c r="H86" i="4" l="1"/>
  <c r="Q17" i="6" l="1"/>
  <c r="Q10" i="6"/>
  <c r="Q19" i="6" l="1"/>
  <c r="S27" i="3"/>
  <c r="W27" i="3" s="1"/>
  <c r="S26" i="3"/>
  <c r="J12" i="4" l="1"/>
  <c r="H12" i="4"/>
  <c r="F12" i="4"/>
  <c r="D12" i="4"/>
  <c r="H72" i="4"/>
  <c r="D72" i="4"/>
  <c r="F72" i="4"/>
  <c r="J72" i="4" l="1"/>
  <c r="I36" i="5" l="1"/>
  <c r="I77" i="5" l="1"/>
  <c r="E36" i="5"/>
  <c r="E34" i="5"/>
  <c r="I20" i="5"/>
  <c r="I13" i="5"/>
  <c r="G60" i="5"/>
  <c r="K60" i="5"/>
  <c r="I60" i="5"/>
  <c r="I74" i="5"/>
  <c r="K74" i="5"/>
  <c r="G74" i="5"/>
  <c r="E74" i="5"/>
  <c r="I55" i="5"/>
  <c r="I37" i="5"/>
  <c r="Q18" i="6"/>
  <c r="S25" i="3"/>
  <c r="W26" i="3"/>
  <c r="S18" i="3"/>
  <c r="D95" i="4"/>
  <c r="H84" i="4"/>
  <c r="D77" i="4"/>
  <c r="D24" i="4"/>
  <c r="H17" i="4"/>
  <c r="C64" i="1"/>
  <c r="C56" i="1"/>
  <c r="C29" i="1"/>
  <c r="C37" i="1" s="1"/>
  <c r="G19" i="1"/>
  <c r="C19" i="1"/>
  <c r="C20" i="1" s="1"/>
  <c r="A44" i="5" l="1"/>
  <c r="A3" i="6"/>
  <c r="O20" i="6"/>
  <c r="K20" i="6"/>
  <c r="I20" i="6"/>
  <c r="G20" i="6"/>
  <c r="E20" i="6"/>
  <c r="Q28" i="3"/>
  <c r="K28" i="3"/>
  <c r="I28" i="3"/>
  <c r="G28" i="3"/>
  <c r="E28" i="3"/>
  <c r="U23" i="3"/>
  <c r="U22" i="3"/>
  <c r="O23" i="3"/>
  <c r="M22" i="3"/>
  <c r="U16" i="3"/>
  <c r="U15" i="3"/>
  <c r="O16" i="3"/>
  <c r="M15" i="3"/>
  <c r="A43" i="4"/>
  <c r="A103" i="4"/>
  <c r="F116" i="4"/>
  <c r="D116" i="4"/>
  <c r="F111" i="4"/>
  <c r="D111" i="4"/>
  <c r="J96" i="4"/>
  <c r="H96" i="4"/>
  <c r="F96" i="4"/>
  <c r="D96" i="4"/>
  <c r="J79" i="4"/>
  <c r="H79" i="4"/>
  <c r="F79" i="4"/>
  <c r="D79" i="4"/>
  <c r="D81" i="4" s="1"/>
  <c r="D83" i="4" s="1"/>
  <c r="D85" i="4" s="1"/>
  <c r="D87" i="4" s="1"/>
  <c r="D98" i="4" l="1"/>
  <c r="H81" i="4"/>
  <c r="H83" i="4" s="1"/>
  <c r="H85" i="4" s="1"/>
  <c r="H87" i="4" s="1"/>
  <c r="M16" i="6" s="1"/>
  <c r="E10" i="5"/>
  <c r="E24" i="5" s="1"/>
  <c r="F81" i="4"/>
  <c r="F83" i="4" s="1"/>
  <c r="F85" i="4" s="1"/>
  <c r="J81" i="4"/>
  <c r="J83" i="4" s="1"/>
  <c r="J85" i="4" s="1"/>
  <c r="H109" i="4" l="1"/>
  <c r="H98" i="4"/>
  <c r="H114" i="4" s="1"/>
  <c r="I10" i="5"/>
  <c r="I24" i="5" s="1"/>
  <c r="J87" i="4"/>
  <c r="J98" i="4" s="1"/>
  <c r="J114" i="4" s="1"/>
  <c r="K10" i="5"/>
  <c r="F87" i="4"/>
  <c r="F98" i="4" s="1"/>
  <c r="G10" i="5"/>
  <c r="O13" i="6"/>
  <c r="S23" i="3"/>
  <c r="S21" i="3"/>
  <c r="S14" i="3"/>
  <c r="Q24" i="3"/>
  <c r="Q17" i="3"/>
  <c r="Q19" i="3" s="1"/>
  <c r="H36" i="4"/>
  <c r="D36" i="4"/>
  <c r="J109" i="4" l="1"/>
  <c r="I56" i="1"/>
  <c r="G89" i="1" l="1"/>
  <c r="J19" i="4" l="1"/>
  <c r="H19" i="4"/>
  <c r="F19" i="4"/>
  <c r="D19" i="4"/>
  <c r="H91" i="1" l="1"/>
  <c r="F91" i="1"/>
  <c r="I88" i="1"/>
  <c r="E89" i="1"/>
  <c r="E88" i="1"/>
  <c r="I87" i="1"/>
  <c r="E87" i="1"/>
  <c r="E85" i="1"/>
  <c r="E84" i="1"/>
  <c r="E83" i="1"/>
  <c r="E90" i="1" l="1"/>
  <c r="M13" i="6" l="1"/>
  <c r="K13" i="6"/>
  <c r="I13" i="6"/>
  <c r="G13" i="6"/>
  <c r="E13" i="6"/>
  <c r="K24" i="3"/>
  <c r="I24" i="3"/>
  <c r="G24" i="3"/>
  <c r="E24" i="3"/>
  <c r="U24" i="3"/>
  <c r="W23" i="3"/>
  <c r="S16" i="3"/>
  <c r="S15" i="3"/>
  <c r="S17" i="3" l="1"/>
  <c r="S19" i="3" s="1"/>
  <c r="O24" i="3"/>
  <c r="O28" i="3" s="1"/>
  <c r="Q12" i="6"/>
  <c r="F36" i="4"/>
  <c r="E91" i="1"/>
  <c r="E92" i="1" s="1"/>
  <c r="W21" i="3"/>
  <c r="F19" i="3"/>
  <c r="H19" i="3"/>
  <c r="J19" i="3"/>
  <c r="L19" i="3"/>
  <c r="N19" i="3"/>
  <c r="P19" i="3"/>
  <c r="T19" i="3"/>
  <c r="W18" i="3"/>
  <c r="W15" i="3"/>
  <c r="W16" i="3"/>
  <c r="W14" i="3"/>
  <c r="E17" i="3"/>
  <c r="E19" i="3" s="1"/>
  <c r="I91" i="1"/>
  <c r="D91" i="1"/>
  <c r="C57" i="1"/>
  <c r="E57" i="1"/>
  <c r="G57" i="1"/>
  <c r="I57" i="1"/>
  <c r="E37" i="1"/>
  <c r="G37" i="1"/>
  <c r="I37" i="1"/>
  <c r="U17" i="3"/>
  <c r="U19" i="3" s="1"/>
  <c r="G20" i="1"/>
  <c r="C91" i="1"/>
  <c r="G87" i="1"/>
  <c r="C84" i="1"/>
  <c r="G17" i="3"/>
  <c r="G19" i="3" s="1"/>
  <c r="W25" i="3"/>
  <c r="J36" i="4"/>
  <c r="J21" i="4"/>
  <c r="J23" i="4" s="1"/>
  <c r="J25" i="4" s="1"/>
  <c r="F21" i="4"/>
  <c r="F23" i="4" s="1"/>
  <c r="F25" i="4" s="1"/>
  <c r="D21" i="4"/>
  <c r="Q15" i="6"/>
  <c r="C83" i="1"/>
  <c r="K17" i="3"/>
  <c r="K19" i="3" s="1"/>
  <c r="I17" i="3"/>
  <c r="I19" i="3" s="1"/>
  <c r="O17" i="3"/>
  <c r="O19" i="3" s="1"/>
  <c r="E20" i="1"/>
  <c r="C85" i="1"/>
  <c r="I20" i="1"/>
  <c r="I65" i="1"/>
  <c r="E65" i="1"/>
  <c r="C87" i="1"/>
  <c r="C65" i="1"/>
  <c r="G65" i="1"/>
  <c r="F56" i="4"/>
  <c r="D56" i="4"/>
  <c r="Q11" i="6"/>
  <c r="F51" i="4"/>
  <c r="M17" i="3"/>
  <c r="M19" i="3" s="1"/>
  <c r="I85" i="1" l="1"/>
  <c r="G85" i="1"/>
  <c r="Q13" i="6"/>
  <c r="G83" i="1"/>
  <c r="I83" i="1"/>
  <c r="G84" i="1"/>
  <c r="I84" i="1"/>
  <c r="I66" i="1"/>
  <c r="E66" i="1"/>
  <c r="E93" i="1" s="1"/>
  <c r="I38" i="1"/>
  <c r="C89" i="1"/>
  <c r="J27" i="4"/>
  <c r="K24" i="5"/>
  <c r="K35" i="5" s="1"/>
  <c r="K39" i="5" s="1"/>
  <c r="K76" i="5" s="1"/>
  <c r="K78" i="5" s="1"/>
  <c r="F27" i="4"/>
  <c r="F38" i="4" s="1"/>
  <c r="G24" i="5"/>
  <c r="G35" i="5" s="1"/>
  <c r="G39" i="5" s="1"/>
  <c r="G76" i="5" s="1"/>
  <c r="G78" i="5" s="1"/>
  <c r="H21" i="4"/>
  <c r="H23" i="4" s="1"/>
  <c r="H25" i="4" s="1"/>
  <c r="H27" i="4" s="1"/>
  <c r="H49" i="4" s="1"/>
  <c r="D23" i="4"/>
  <c r="D25" i="4" s="1"/>
  <c r="D27" i="4" s="1"/>
  <c r="G66" i="1"/>
  <c r="G38" i="1"/>
  <c r="C38" i="1"/>
  <c r="C66" i="1"/>
  <c r="W17" i="3"/>
  <c r="W19" i="3" s="1"/>
  <c r="E38" i="1"/>
  <c r="E94" i="1" l="1"/>
  <c r="J38" i="4"/>
  <c r="J54" i="4" s="1"/>
  <c r="J49" i="4"/>
  <c r="I90" i="1"/>
  <c r="I92" i="1" s="1"/>
  <c r="I93" i="1" s="1"/>
  <c r="I94" i="1" s="1"/>
  <c r="D38" i="4"/>
  <c r="H38" i="4"/>
  <c r="H54" i="4" s="1"/>
  <c r="M20" i="6"/>
  <c r="E35" i="5"/>
  <c r="E39" i="5" s="1"/>
  <c r="E76" i="5" s="1"/>
  <c r="E78" i="5" s="1"/>
  <c r="I35" i="5"/>
  <c r="I39" i="5" s="1"/>
  <c r="I76" i="5" l="1"/>
  <c r="I78" i="5" s="1"/>
  <c r="G88" i="1"/>
  <c r="G90" i="1" s="1"/>
  <c r="G92" i="1" s="1"/>
  <c r="G93" i="1" s="1"/>
  <c r="G94" i="1" s="1"/>
  <c r="Q16" i="6"/>
  <c r="Q20" i="6" s="1"/>
  <c r="I79" i="5" l="1"/>
  <c r="D51" i="4"/>
  <c r="M24" i="3"/>
  <c r="M28" i="3" s="1"/>
  <c r="C88" i="1" l="1"/>
  <c r="C90" i="1" s="1"/>
  <c r="C92" i="1" s="1"/>
  <c r="C93" i="1" s="1"/>
  <c r="S22" i="3"/>
  <c r="S24" i="3" s="1"/>
  <c r="C94" i="1" l="1"/>
  <c r="S28" i="3"/>
  <c r="W22" i="3"/>
  <c r="W24" i="3" s="1"/>
  <c r="W28" i="3" l="1"/>
</calcChain>
</file>

<file path=xl/sharedStrings.xml><?xml version="1.0" encoding="utf-8"?>
<sst xmlns="http://schemas.openxmlformats.org/spreadsheetml/2006/main" count="384" uniqueCount="233">
  <si>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</si>
  <si>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</si>
  <si>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</si>
  <si>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</si>
  <si>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</si>
  <si>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</si>
  <si>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</si>
  <si>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</si>
  <si>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</si>
  <si>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</si>
  <si>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</si>
  <si>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</si>
  <si>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</si>
  <si>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</si>
  <si>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</si>
  <si>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</si>
  <si>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</si>
  <si>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</si>
  <si>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</si>
  <si>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</si>
  <si>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</si>
  <si>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</si>
  <si>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</si>
  <si>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</si>
  <si>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</si>
  <si>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</si>
  <si>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</si>
  <si>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</si>
  <si>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</si>
  <si>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</si>
  <si>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</si>
  <si>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</si>
  <si>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Current portion of liabilities under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</si>
  <si>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</si>
  <si>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</si>
  <si>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</si>
  <si>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</si>
  <si>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</si>
  <si>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</si>
  <si>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</si>
  <si>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</si>
  <si>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 xml:space="preserve">   Issued and fully paid up</t>
  </si>
  <si>
    <t>Capital surplus on share-based payment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</si>
  <si>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</si>
  <si>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</si>
  <si>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</si>
  <si>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</si>
  <si>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</si>
  <si>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</si>
  <si>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</si>
  <si>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</si>
  <si>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</si>
  <si>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Other income</t>
  </si>
  <si>
    <t>Expenses</t>
  </si>
  <si>
    <t>Selling expenses</t>
  </si>
  <si>
    <t>Administrative expenses</t>
  </si>
  <si>
    <t xml:space="preserve">Total expenses </t>
  </si>
  <si>
    <t>Finance cost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</si>
  <si>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</si>
  <si>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</si>
  <si>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</si>
  <si>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</si>
  <si>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</si>
  <si>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</si>
  <si>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</si>
  <si>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</si>
  <si>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</si>
  <si>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</si>
  <si>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</si>
  <si>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</si>
  <si>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</si>
  <si>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</si>
  <si>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</si>
  <si>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</si>
  <si>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</si>
  <si>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</si>
  <si>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</si>
  <si>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</si>
  <si>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</si>
  <si>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</si>
  <si>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</si>
  <si>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</si>
  <si>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</si>
  <si>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</si>
  <si>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</si>
  <si>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</si>
  <si>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</si>
  <si>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</si>
  <si>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</si>
  <si>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 of comprehensive income (continued)</t>
  </si>
  <si>
    <t>Statement of changes in shareholders' equity</t>
  </si>
  <si>
    <t>Statement of changes in shareholders' equity (continued)</t>
  </si>
  <si>
    <t>Profit before tax</t>
  </si>
  <si>
    <t xml:space="preserve">Adjustments to reconcile profit before tax to 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</si>
  <si>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</si>
  <si>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</si>
  <si>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</si>
  <si>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</si>
  <si>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</si>
  <si>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</si>
  <si>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</si>
  <si>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</si>
  <si>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Accounts receivable under installment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</si>
  <si>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</si>
  <si>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</si>
  <si>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</si>
  <si>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</si>
  <si>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</si>
  <si>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</si>
  <si>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Cash paid for advance payments for</t>
  </si>
  <si>
    <t xml:space="preserve">   construction of plant and machinery</t>
  </si>
  <si>
    <t>Acquisition of property, plant and equipment</t>
  </si>
  <si>
    <t>Interest income</t>
  </si>
  <si>
    <t>Cash paid for liabilities under finance lease agreements</t>
  </si>
  <si>
    <t>Cash receipt from long-term loans</t>
  </si>
  <si>
    <t>Repayment of long-term loans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</si>
  <si>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</si>
  <si>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</si>
  <si>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</si>
  <si>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</si>
  <si>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</si>
  <si>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</si>
  <si>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</si>
  <si>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 xml:space="preserve">   finance lease agreements</t>
  </si>
  <si>
    <t>Profit or loss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</si>
  <si>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</si>
  <si>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</si>
  <si>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</si>
  <si>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</si>
  <si>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</si>
  <si>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 xml:space="preserve">   Assets acquired under finance lease agreements</t>
  </si>
  <si>
    <t xml:space="preserve">Increase (decrease) in short-term loans </t>
  </si>
  <si>
    <t xml:space="preserve">   from financial institutions </t>
  </si>
  <si>
    <t>Investments in joint ventures</t>
  </si>
  <si>
    <t xml:space="preserve">      1,000 million ordinary shares of Baht 1 each</t>
  </si>
  <si>
    <t>Share of loss from investments in joint ventures</t>
  </si>
  <si>
    <t xml:space="preserve">   Share of loss from investments in joint ventures</t>
  </si>
  <si>
    <t>Increase in investments in joint ventures</t>
  </si>
  <si>
    <t>2018</t>
  </si>
  <si>
    <t>Balance as at 1 January 2018</t>
  </si>
  <si>
    <t>Proceeds from increase in share capital</t>
  </si>
  <si>
    <t>Cash paid for direct costs related to share offering</t>
  </si>
  <si>
    <t>Increase share capital (Note 16)</t>
  </si>
  <si>
    <t>Current portion of long-term loan</t>
  </si>
  <si>
    <t xml:space="preserve">      960 million ordinary shares of Baht 1 each</t>
  </si>
  <si>
    <t xml:space="preserve">   Reduction of inventory to net realisable value (reversal)</t>
  </si>
  <si>
    <t>31 December 2018</t>
  </si>
  <si>
    <t>Balance as at 1 January 2019</t>
  </si>
  <si>
    <t/>
  </si>
  <si>
    <t>2019</t>
  </si>
  <si>
    <t>Losses on</t>
  </si>
  <si>
    <t>defined benefit plans</t>
  </si>
  <si>
    <t>remeasurements of</t>
  </si>
  <si>
    <t xml:space="preserve">Losses on remeasurements of defined benefit plans - net </t>
  </si>
  <si>
    <t xml:space="preserve">     of income tax</t>
  </si>
  <si>
    <t>Items that will be reclassified subsequently to profit or loss</t>
  </si>
  <si>
    <t>Items that will not be reclassified subsequently to profit or loss</t>
  </si>
  <si>
    <t>Increase in investments in subsidiaries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</si>
  <si>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</si>
  <si>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</si>
  <si>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</si>
  <si>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</si>
  <si>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</si>
  <si>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</si>
  <si>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</si>
  <si>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</si>
  <si>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</si>
  <si>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</si>
  <si>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</si>
  <si>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</si>
  <si>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</si>
  <si>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Liabilities under finance lease agreements</t>
  </si>
  <si>
    <t xml:space="preserve">Long-term loan - net of current portion </t>
  </si>
  <si>
    <t>Operating liabilities decrease</t>
  </si>
  <si>
    <t>Net loss on exchange rate</t>
  </si>
  <si>
    <t xml:space="preserve">Current portion of long-term loan to </t>
  </si>
  <si>
    <t>As at 30 June 2019</t>
  </si>
  <si>
    <t>30 June 2019</t>
  </si>
  <si>
    <t>For the three-month period ended 30 June 2019 (Unaudited but reviewed)</t>
  </si>
  <si>
    <t>For the six-month period ended 30 June 2019 (Unaudited but reviewed)</t>
  </si>
  <si>
    <t>Transferred to retained earnings</t>
  </si>
  <si>
    <t xml:space="preserve">   Write-off property, plant and equipment</t>
  </si>
  <si>
    <t>Balance as at 30 June 2018</t>
  </si>
  <si>
    <t>Balance as at 30 June 2019</t>
  </si>
  <si>
    <t>Net gain on exchange rate</t>
  </si>
  <si>
    <t>Cash paid for front-end fee</t>
  </si>
  <si>
    <t xml:space="preserve">Proceeds from long-term loans </t>
  </si>
  <si>
    <t>Net cash flow from financing activities</t>
  </si>
  <si>
    <t>Net increase in cash and cash equivalents</t>
  </si>
  <si>
    <t>Profit before share of loss from investments in</t>
  </si>
  <si>
    <t>Income tax benefits</t>
  </si>
  <si>
    <t>Earnings (loss) per share</t>
  </si>
  <si>
    <t>Basic earnings (loss) per share</t>
  </si>
  <si>
    <t xml:space="preserve">   Profit (loss) attributable to equity holders of the Company</t>
  </si>
  <si>
    <t>Short-term loan to related party</t>
  </si>
  <si>
    <t xml:space="preserve">   Unrealised (gain) loss on exchange rate</t>
  </si>
  <si>
    <t xml:space="preserve">   Unrealised (gain) loss on forward contract</t>
  </si>
  <si>
    <t xml:space="preserve">    joint ventures, finance cost and income tax</t>
  </si>
  <si>
    <t>Exchange differences on translating foreign operations</t>
  </si>
  <si>
    <t>Acquisition of intangible assets</t>
  </si>
  <si>
    <t>Other comprehensive income (expense) for the period</t>
  </si>
  <si>
    <t>Total comprehensive income (expense) attributable to:</t>
  </si>
  <si>
    <t>Total comprehensive income (expense) for the period</t>
  </si>
  <si>
    <t>Dividend paid</t>
  </si>
  <si>
    <t xml:space="preserve">    joint ventures, finance cost and income tax </t>
  </si>
  <si>
    <t xml:space="preserve">Profit before finance cost and income tax </t>
  </si>
  <si>
    <t xml:space="preserve">Profit before income tax </t>
  </si>
  <si>
    <t>Profit attributable to:</t>
  </si>
  <si>
    <t>Total comprehensive income attributable to:</t>
  </si>
  <si>
    <t xml:space="preserve">   (Gain) loss on sales of plant, machine and equipment</t>
  </si>
  <si>
    <t>Statement of financial position</t>
  </si>
  <si>
    <t>Statement of financial position (continued)</t>
  </si>
  <si>
    <t xml:space="preserve">  Authorised share capital</t>
  </si>
  <si>
    <t xml:space="preserve">   Appropriated - Legal reserve</t>
  </si>
  <si>
    <t>Revenue from sales of goods</t>
  </si>
  <si>
    <t>Cost of sales of goods</t>
  </si>
  <si>
    <t>Profit (loss) before share of loss from investments in</t>
  </si>
  <si>
    <t>Profit (loss) before finance cost and income tax</t>
  </si>
  <si>
    <t>Profit (loss) before income tax</t>
  </si>
  <si>
    <t>Income tax benefits (expense)</t>
  </si>
  <si>
    <t>Profit (loss) for the period</t>
  </si>
  <si>
    <t>Profit (loss) attributable to:</t>
  </si>
  <si>
    <t xml:space="preserve"> - Legal reserve</t>
  </si>
  <si>
    <t>Increase share capital</t>
  </si>
  <si>
    <t>Statement of Cash flows</t>
  </si>
  <si>
    <t xml:space="preserve">   Interest expense</t>
  </si>
  <si>
    <t xml:space="preserve">   Cash paid for interest expense</t>
  </si>
  <si>
    <t>Statement of Cash flows (continued)</t>
  </si>
  <si>
    <t>Increase in short-term loan to related party</t>
  </si>
  <si>
    <t>Proceeds from sale of plant, machine and equipment</t>
  </si>
  <si>
    <t>Revenue</t>
  </si>
  <si>
    <t>Total revenue</t>
  </si>
  <si>
    <t xml:space="preserve">  Transfer Interest expense to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</si>
</sst>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6"/>
      <name val="Calibri"/>
      <family val="2"/>
      <scheme val="minor"/>
    </font>
    <font>
      <sz val="16"/>
      <name val="Cordia New"/>
      <family val="2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168" fontId="5" fillId="0" borderId="0"/>
    <xf numFmtId="164" fontId="2" fillId="0" borderId="0" applyFont="0" applyFill="0" applyBorder="0" applyAlignment="0" applyProtection="0"/>
  </cellStyleXfs>
  <cellXfs count="155">
    <xf numFmtId="0" fontId="0" fillId="0" borderId="0" xfId="0"/>
    <xf numFmtId="165" fontId="10" fillId="0" borderId="0" xfId="1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41" fontId="10" fillId="0" borderId="0" xfId="7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22" fillId="0" borderId="1" xfId="4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1" xfId="7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2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165" fontId="19" fillId="0" borderId="0" xfId="1" applyNumberFormat="1" applyFont="1" applyFill="1" applyAlignment="1">
      <alignment horizontal="right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1" fontId="10" fillId="0" borderId="0" xfId="7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0" fillId="0" borderId="0" xfId="0" quotePrefix="1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65" fontId="9" fillId="0" borderId="5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top"/>
    </xf>
    <xf numFmtId="165" fontId="10" fillId="0" borderId="0" xfId="5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21" fillId="0" borderId="0" xfId="4" applyNumberFormat="1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0" fillId="0" borderId="3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5" xfId="1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vertical="center"/>
    </xf>
    <xf numFmtId="41" fontId="23" fillId="0" borderId="0" xfId="0" applyNumberFormat="1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12" fillId="0" borderId="0" xfId="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4"/>
  <sheetViews>
    <sheetView showGridLines="0" tabSelected="1" view="pageBreakPreview" zoomScale="80" zoomScaleNormal="100" zoomScaleSheetLayoutView="80" workbookViewId="0"/>
  </sheetViews>
  <sheetFormatPr defaultColWidth="10.7109375" defaultRowHeight="24" customHeight="1"/>
  <cols>
    <col min="1" max="1" width="39.42578125" style="3" customWidth="1"/>
    <col min="2" max="2" width="5.7109375" style="33" customWidth="1"/>
    <col min="3" max="3" width="18" style="33" customWidth="1"/>
    <col min="4" max="4" width="1.7109375" style="3" customWidth="1"/>
    <col min="5" max="5" width="18" style="33" customWidth="1"/>
    <col min="6" max="6" width="1.7109375" style="3" customWidth="1"/>
    <col min="7" max="7" width="18" style="33" customWidth="1"/>
    <col min="8" max="8" width="1.7109375" style="3" customWidth="1"/>
    <col min="9" max="9" width="18" style="33" customWidth="1"/>
    <col min="10" max="10" width="0.5703125" style="3" customWidth="1"/>
    <col min="11" max="11" width="12.28515625" style="3" customWidth="1"/>
    <col min="12" max="12" width="14.5703125" style="3" bestFit="1" customWidth="1"/>
    <col min="13" max="13" width="11.7109375" style="3" bestFit="1" customWidth="1"/>
    <col min="14" max="16384" width="10.7109375" style="3"/>
  </cols>
  <sheetData>
    <row r="1" spans="1:13" s="18" customFormat="1" ht="24" customHeight="1">
      <c r="A1" s="16" t="s">
        <v>129</v>
      </c>
      <c r="B1" s="6"/>
      <c r="C1" s="17"/>
      <c r="D1" s="17"/>
      <c r="E1" s="17"/>
      <c r="F1" s="17"/>
    </row>
    <row r="2" spans="1:13" s="18" customFormat="1" ht="24" customHeight="1">
      <c r="A2" s="19" t="s">
        <v>210</v>
      </c>
      <c r="B2" s="6"/>
      <c r="C2" s="17"/>
      <c r="D2" s="17"/>
      <c r="E2" s="17"/>
      <c r="F2" s="17"/>
    </row>
    <row r="3" spans="1:13" s="18" customFormat="1" ht="24" customHeight="1">
      <c r="A3" s="19" t="s">
        <v>176</v>
      </c>
      <c r="B3" s="6"/>
      <c r="C3" s="17"/>
      <c r="D3" s="17"/>
      <c r="E3" s="17"/>
      <c r="F3" s="17"/>
      <c r="G3" s="17"/>
      <c r="H3" s="17"/>
      <c r="I3" s="17"/>
    </row>
    <row r="4" spans="1:13" s="18" customFormat="1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20"/>
      <c r="K4" s="20"/>
      <c r="L4" s="20"/>
      <c r="M4" s="20"/>
    </row>
    <row r="5" spans="1:13" s="18" customFormat="1" ht="24" customHeight="1">
      <c r="B5" s="21" t="s">
        <v>27</v>
      </c>
      <c r="C5" s="141" t="s">
        <v>23</v>
      </c>
      <c r="D5" s="141"/>
      <c r="E5" s="141"/>
      <c r="F5" s="22"/>
      <c r="G5" s="141" t="s">
        <v>24</v>
      </c>
      <c r="H5" s="141"/>
      <c r="I5" s="141"/>
    </row>
    <row r="6" spans="1:13" s="18" customFormat="1" ht="24" customHeight="1">
      <c r="A6" s="22"/>
      <c r="C6" s="23" t="s">
        <v>177</v>
      </c>
      <c r="D6" s="24"/>
      <c r="E6" s="23" t="s">
        <v>146</v>
      </c>
      <c r="F6" s="22"/>
      <c r="G6" s="23" t="s">
        <v>177</v>
      </c>
      <c r="H6" s="24"/>
      <c r="I6" s="23" t="s">
        <v>146</v>
      </c>
    </row>
    <row r="7" spans="1:13" s="18" customFormat="1" ht="24" customHeight="1">
      <c r="A7" s="22"/>
      <c r="B7" s="25"/>
      <c r="C7" s="26" t="s">
        <v>125</v>
      </c>
      <c r="D7" s="27"/>
      <c r="E7" s="26" t="s">
        <v>25</v>
      </c>
      <c r="F7" s="22"/>
      <c r="G7" s="26" t="s">
        <v>125</v>
      </c>
      <c r="H7" s="27"/>
      <c r="I7" s="26" t="s">
        <v>25</v>
      </c>
    </row>
    <row r="8" spans="1:13" s="18" customFormat="1" ht="24" customHeight="1">
      <c r="A8" s="22"/>
      <c r="B8" s="25"/>
      <c r="C8" s="26" t="s">
        <v>26</v>
      </c>
      <c r="D8" s="27"/>
      <c r="E8" s="27"/>
      <c r="F8" s="22"/>
      <c r="G8" s="26" t="s">
        <v>26</v>
      </c>
      <c r="H8" s="27"/>
      <c r="I8" s="27"/>
    </row>
    <row r="9" spans="1:13" s="18" customFormat="1" ht="24" customHeight="1">
      <c r="A9" s="28" t="s">
        <v>0</v>
      </c>
      <c r="B9" s="25"/>
      <c r="C9" s="140" t="s">
        <v>163</v>
      </c>
      <c r="D9" s="140"/>
      <c r="E9" s="140"/>
      <c r="F9" s="140"/>
      <c r="G9" s="140"/>
      <c r="H9" s="140"/>
      <c r="I9" s="140"/>
    </row>
    <row r="10" spans="1:13" s="30" customFormat="1" ht="24" customHeight="1">
      <c r="A10" s="6" t="s">
        <v>1</v>
      </c>
      <c r="B10" s="29"/>
      <c r="C10" s="29"/>
      <c r="E10" s="29"/>
      <c r="F10" s="31"/>
      <c r="G10" s="29"/>
      <c r="I10" s="29"/>
    </row>
    <row r="11" spans="1:13" ht="24" customHeight="1">
      <c r="A11" s="3" t="s">
        <v>2</v>
      </c>
      <c r="B11" s="29">
        <v>5</v>
      </c>
      <c r="C11" s="32">
        <v>174835</v>
      </c>
      <c r="D11" s="32"/>
      <c r="E11" s="32">
        <v>125992</v>
      </c>
      <c r="F11" s="4"/>
      <c r="G11" s="32">
        <v>91548</v>
      </c>
      <c r="H11" s="32"/>
      <c r="I11" s="32">
        <v>84376</v>
      </c>
    </row>
    <row r="12" spans="1:13" ht="24" customHeight="1">
      <c r="A12" s="3" t="s">
        <v>3</v>
      </c>
      <c r="B12" s="29">
        <v>6</v>
      </c>
      <c r="C12" s="32">
        <v>463117</v>
      </c>
      <c r="D12" s="32"/>
      <c r="E12" s="32">
        <v>412294</v>
      </c>
      <c r="F12" s="4"/>
      <c r="G12" s="32">
        <v>443208</v>
      </c>
      <c r="H12" s="32"/>
      <c r="I12" s="32">
        <v>418942</v>
      </c>
    </row>
    <row r="13" spans="1:13" ht="24" customHeight="1">
      <c r="A13" s="3" t="s">
        <v>4</v>
      </c>
      <c r="B13" s="29"/>
      <c r="C13" s="32"/>
      <c r="D13" s="32"/>
      <c r="E13" s="32"/>
      <c r="F13" s="4"/>
      <c r="G13" s="32"/>
      <c r="H13" s="32"/>
      <c r="I13" s="32"/>
    </row>
    <row r="14" spans="1:13" ht="24" customHeight="1">
      <c r="A14" s="3" t="s">
        <v>5</v>
      </c>
      <c r="B14" s="29">
        <v>7</v>
      </c>
      <c r="C14" s="32">
        <v>5854</v>
      </c>
      <c r="D14" s="32"/>
      <c r="E14" s="32">
        <v>4878</v>
      </c>
      <c r="F14" s="4"/>
      <c r="G14" s="32">
        <v>5854</v>
      </c>
      <c r="H14" s="32"/>
      <c r="I14" s="32">
        <v>4878</v>
      </c>
    </row>
    <row r="15" spans="1:13" ht="24" customHeight="1">
      <c r="A15" s="3" t="s">
        <v>194</v>
      </c>
      <c r="B15" s="29">
        <v>4</v>
      </c>
      <c r="C15" s="32">
        <v>0</v>
      </c>
      <c r="D15" s="32"/>
      <c r="E15" s="32">
        <v>0</v>
      </c>
      <c r="F15" s="4"/>
      <c r="G15" s="32">
        <v>6707</v>
      </c>
      <c r="H15" s="32"/>
      <c r="I15" s="32">
        <v>0</v>
      </c>
    </row>
    <row r="16" spans="1:13" ht="24" customHeight="1">
      <c r="A16" s="3" t="s">
        <v>175</v>
      </c>
    </row>
    <row r="17" spans="1:9" ht="24" customHeight="1">
      <c r="A17" s="34" t="s">
        <v>168</v>
      </c>
      <c r="B17" s="29">
        <v>4</v>
      </c>
      <c r="C17" s="32">
        <v>0</v>
      </c>
      <c r="D17" s="32"/>
      <c r="E17" s="32">
        <v>0</v>
      </c>
      <c r="F17" s="4"/>
      <c r="G17" s="32">
        <v>1067</v>
      </c>
      <c r="H17" s="32"/>
      <c r="I17" s="32">
        <v>0</v>
      </c>
    </row>
    <row r="18" spans="1:9" ht="24" customHeight="1">
      <c r="A18" s="3" t="s">
        <v>6</v>
      </c>
      <c r="B18" s="29"/>
      <c r="C18" s="32">
        <v>289523</v>
      </c>
      <c r="D18" s="32"/>
      <c r="E18" s="32">
        <v>312467</v>
      </c>
      <c r="F18" s="4"/>
      <c r="G18" s="32">
        <v>250475</v>
      </c>
      <c r="H18" s="32"/>
      <c r="I18" s="32">
        <v>265194</v>
      </c>
    </row>
    <row r="19" spans="1:9" ht="24" customHeight="1">
      <c r="A19" s="3" t="s">
        <v>7</v>
      </c>
      <c r="B19" s="29"/>
      <c r="C19" s="35">
        <f>16201-1</f>
        <v>16200</v>
      </c>
      <c r="D19" s="32"/>
      <c r="E19" s="35">
        <v>19131</v>
      </c>
      <c r="F19" s="4"/>
      <c r="G19" s="35">
        <f>15527-1</f>
        <v>15526</v>
      </c>
      <c r="H19" s="32"/>
      <c r="I19" s="35">
        <v>18575</v>
      </c>
    </row>
    <row r="20" spans="1:9" s="17" customFormat="1" ht="24" customHeight="1">
      <c r="A20" s="17" t="s">
        <v>8</v>
      </c>
      <c r="B20" s="36"/>
      <c r="C20" s="37">
        <f>SUM(C11:C19)</f>
        <v>949529</v>
      </c>
      <c r="D20" s="38"/>
      <c r="E20" s="37">
        <f>SUM(E11:E19)</f>
        <v>874762</v>
      </c>
      <c r="F20" s="39"/>
      <c r="G20" s="37">
        <f>SUM(G11:G19)</f>
        <v>814385</v>
      </c>
      <c r="H20" s="38"/>
      <c r="I20" s="37">
        <f>SUM(I11:I19)</f>
        <v>791965</v>
      </c>
    </row>
    <row r="21" spans="1:9" s="17" customFormat="1" ht="24" customHeight="1">
      <c r="B21" s="36"/>
      <c r="C21" s="40"/>
      <c r="D21" s="38"/>
      <c r="E21" s="40"/>
      <c r="F21" s="39"/>
      <c r="G21" s="40"/>
      <c r="H21" s="38"/>
      <c r="I21" s="40"/>
    </row>
    <row r="22" spans="1:9" ht="24" customHeight="1">
      <c r="A22" s="6" t="s">
        <v>9</v>
      </c>
      <c r="B22" s="29"/>
      <c r="C22" s="32"/>
      <c r="D22" s="32"/>
      <c r="E22" s="32"/>
      <c r="F22" s="4"/>
      <c r="G22" s="32"/>
      <c r="H22" s="32"/>
      <c r="I22" s="32"/>
    </row>
    <row r="23" spans="1:9" ht="24" customHeight="1">
      <c r="A23" s="3" t="s">
        <v>10</v>
      </c>
      <c r="B23" s="29"/>
      <c r="C23" s="32">
        <v>474</v>
      </c>
      <c r="D23" s="32"/>
      <c r="E23" s="32">
        <v>502</v>
      </c>
      <c r="F23" s="4"/>
      <c r="G23" s="32">
        <v>0</v>
      </c>
      <c r="H23" s="32"/>
      <c r="I23" s="32">
        <v>0</v>
      </c>
    </row>
    <row r="24" spans="1:9" ht="24" customHeight="1">
      <c r="A24" s="3" t="s">
        <v>11</v>
      </c>
      <c r="B24" s="41" t="s">
        <v>148</v>
      </c>
      <c r="C24" s="32"/>
      <c r="D24" s="32"/>
      <c r="E24" s="32"/>
      <c r="F24" s="4"/>
      <c r="G24" s="32"/>
      <c r="H24" s="32"/>
      <c r="I24" s="32"/>
    </row>
    <row r="25" spans="1:9" ht="24" customHeight="1">
      <c r="A25" s="3" t="s">
        <v>12</v>
      </c>
      <c r="B25" s="29">
        <v>7</v>
      </c>
      <c r="C25" s="32">
        <v>39879</v>
      </c>
      <c r="D25" s="32"/>
      <c r="E25" s="32">
        <v>44615</v>
      </c>
      <c r="F25" s="4"/>
      <c r="G25" s="32">
        <v>39879</v>
      </c>
      <c r="H25" s="32">
        <v>0</v>
      </c>
      <c r="I25" s="32">
        <v>44615</v>
      </c>
    </row>
    <row r="26" spans="1:9" ht="24" customHeight="1">
      <c r="A26" s="3" t="s">
        <v>169</v>
      </c>
      <c r="B26" s="30"/>
      <c r="C26" s="3"/>
      <c r="E26" s="3"/>
      <c r="G26" s="3"/>
      <c r="I26" s="3"/>
    </row>
    <row r="27" spans="1:9" ht="24" customHeight="1">
      <c r="A27" s="34" t="s">
        <v>170</v>
      </c>
      <c r="B27" s="29">
        <v>4</v>
      </c>
      <c r="C27" s="32">
        <v>0</v>
      </c>
      <c r="D27" s="32"/>
      <c r="E27" s="32">
        <v>0</v>
      </c>
      <c r="F27" s="4"/>
      <c r="G27" s="32">
        <v>2896</v>
      </c>
      <c r="H27" s="32">
        <v>0</v>
      </c>
      <c r="I27" s="32">
        <v>4185</v>
      </c>
    </row>
    <row r="28" spans="1:9" ht="24" customHeight="1">
      <c r="A28" s="3" t="s">
        <v>13</v>
      </c>
      <c r="B28" s="29">
        <v>8</v>
      </c>
      <c r="C28" s="32">
        <v>0</v>
      </c>
      <c r="D28" s="32"/>
      <c r="E28" s="32">
        <v>0</v>
      </c>
      <c r="F28" s="4"/>
      <c r="G28" s="32">
        <v>197314</v>
      </c>
      <c r="H28" s="32">
        <v>0</v>
      </c>
      <c r="I28" s="32">
        <v>120837</v>
      </c>
    </row>
    <row r="29" spans="1:9" ht="24" customHeight="1">
      <c r="A29" s="3" t="s">
        <v>133</v>
      </c>
      <c r="B29" s="29">
        <v>9</v>
      </c>
      <c r="C29" s="32">
        <f>197633</f>
        <v>197633</v>
      </c>
      <c r="D29" s="32"/>
      <c r="E29" s="32">
        <v>107830</v>
      </c>
      <c r="F29" s="4"/>
      <c r="G29" s="32">
        <v>183632</v>
      </c>
      <c r="H29" s="32"/>
      <c r="I29" s="32">
        <v>116580</v>
      </c>
    </row>
    <row r="30" spans="1:9" ht="24" customHeight="1">
      <c r="A30" s="3" t="s">
        <v>14</v>
      </c>
      <c r="B30" s="29">
        <v>10</v>
      </c>
      <c r="C30" s="32">
        <v>2653676</v>
      </c>
      <c r="D30" s="32"/>
      <c r="E30" s="32">
        <v>2550403</v>
      </c>
      <c r="F30" s="4"/>
      <c r="G30" s="32">
        <v>2633821</v>
      </c>
      <c r="H30" s="32">
        <v>1261416988</v>
      </c>
      <c r="I30" s="32">
        <v>2526693</v>
      </c>
    </row>
    <row r="31" spans="1:9" ht="24" customHeight="1">
      <c r="A31" s="3" t="s">
        <v>15</v>
      </c>
      <c r="B31" s="29">
        <v>11</v>
      </c>
      <c r="C31" s="32">
        <v>97690</v>
      </c>
      <c r="D31" s="32"/>
      <c r="E31" s="32">
        <v>100818</v>
      </c>
      <c r="F31" s="4"/>
      <c r="G31" s="32">
        <v>97690</v>
      </c>
      <c r="H31" s="32">
        <v>107685778</v>
      </c>
      <c r="I31" s="32">
        <v>100818</v>
      </c>
    </row>
    <row r="32" spans="1:9" ht="24" customHeight="1">
      <c r="A32" s="3" t="s">
        <v>16</v>
      </c>
      <c r="B32" s="29"/>
      <c r="C32" s="32"/>
      <c r="D32" s="32"/>
      <c r="E32" s="32"/>
      <c r="F32" s="4"/>
      <c r="G32" s="32"/>
      <c r="H32" s="32"/>
      <c r="I32" s="32"/>
    </row>
    <row r="33" spans="1:12" ht="24" customHeight="1">
      <c r="A33" s="3" t="s">
        <v>17</v>
      </c>
      <c r="B33" s="29"/>
      <c r="C33" s="32">
        <v>7418</v>
      </c>
      <c r="D33" s="32"/>
      <c r="E33" s="32">
        <v>95956</v>
      </c>
      <c r="F33" s="4"/>
      <c r="G33" s="32">
        <v>7418</v>
      </c>
      <c r="H33" s="32">
        <v>4528404</v>
      </c>
      <c r="I33" s="32">
        <v>95956</v>
      </c>
    </row>
    <row r="34" spans="1:12" ht="24" customHeight="1">
      <c r="A34" s="3" t="s">
        <v>18</v>
      </c>
      <c r="B34" s="29"/>
      <c r="C34" s="32">
        <v>19655</v>
      </c>
      <c r="D34" s="32"/>
      <c r="E34" s="32">
        <v>5076</v>
      </c>
      <c r="F34" s="4"/>
      <c r="G34" s="32">
        <v>16199</v>
      </c>
      <c r="H34" s="32">
        <v>0</v>
      </c>
      <c r="I34" s="32">
        <v>0</v>
      </c>
    </row>
    <row r="35" spans="1:12" ht="24" customHeight="1">
      <c r="A35" s="3" t="s">
        <v>126</v>
      </c>
      <c r="B35" s="29"/>
      <c r="C35" s="32">
        <v>43230</v>
      </c>
      <c r="D35" s="32"/>
      <c r="E35" s="32">
        <v>36930</v>
      </c>
      <c r="F35" s="4"/>
      <c r="G35" s="32">
        <v>38953</v>
      </c>
      <c r="H35" s="32">
        <v>27325626</v>
      </c>
      <c r="I35" s="32">
        <v>27932</v>
      </c>
      <c r="K35" s="8"/>
      <c r="L35" s="8"/>
    </row>
    <row r="36" spans="1:12" ht="24" customHeight="1">
      <c r="A36" s="3" t="s">
        <v>19</v>
      </c>
      <c r="B36" s="29"/>
      <c r="C36" s="35">
        <v>6735</v>
      </c>
      <c r="D36" s="32"/>
      <c r="E36" s="35">
        <v>7102</v>
      </c>
      <c r="F36" s="4"/>
      <c r="G36" s="35">
        <v>5256</v>
      </c>
      <c r="H36" s="32">
        <v>8236502</v>
      </c>
      <c r="I36" s="35">
        <v>5256</v>
      </c>
      <c r="K36" s="42"/>
    </row>
    <row r="37" spans="1:12" s="17" customFormat="1" ht="24" customHeight="1">
      <c r="A37" s="17" t="s">
        <v>20</v>
      </c>
      <c r="B37" s="43"/>
      <c r="C37" s="37">
        <f>SUM(C23:C36)</f>
        <v>3066390</v>
      </c>
      <c r="D37" s="38"/>
      <c r="E37" s="37">
        <f>SUM(E23:E36)</f>
        <v>2949232</v>
      </c>
      <c r="F37" s="39"/>
      <c r="G37" s="37">
        <f>SUM(G25:G36)</f>
        <v>3223058</v>
      </c>
      <c r="H37" s="38"/>
      <c r="I37" s="37">
        <f>SUM(I23:I36)</f>
        <v>3042872</v>
      </c>
      <c r="K37" s="44"/>
    </row>
    <row r="38" spans="1:12" s="17" customFormat="1" ht="24" customHeight="1" thickBot="1">
      <c r="A38" s="17" t="s">
        <v>21</v>
      </c>
      <c r="B38" s="43"/>
      <c r="C38" s="45">
        <f>SUM(C20,C37)</f>
        <v>4015919</v>
      </c>
      <c r="D38" s="38"/>
      <c r="E38" s="45">
        <f>SUM(E20,E37)</f>
        <v>3823994</v>
      </c>
      <c r="F38" s="39"/>
      <c r="G38" s="45">
        <f>SUM(G20,G37)</f>
        <v>4037443</v>
      </c>
      <c r="H38" s="38"/>
      <c r="I38" s="45">
        <f>SUM(I20,I37)</f>
        <v>3834837</v>
      </c>
      <c r="L38" s="46"/>
    </row>
    <row r="39" spans="1:12" ht="24" customHeight="1" thickTop="1">
      <c r="B39" s="29"/>
      <c r="C39" s="29"/>
      <c r="D39" s="32"/>
      <c r="E39" s="29"/>
      <c r="F39" s="47"/>
      <c r="G39" s="29"/>
      <c r="H39" s="32"/>
      <c r="I39" s="29"/>
    </row>
    <row r="40" spans="1:12" ht="24" hidden="1" customHeight="1">
      <c r="B40" s="29"/>
      <c r="C40" s="29"/>
      <c r="E40" s="29"/>
      <c r="F40" s="47"/>
      <c r="G40" s="29"/>
      <c r="I40" s="29"/>
    </row>
    <row r="41" spans="1:12" s="18" customFormat="1" ht="24" customHeight="1">
      <c r="A41" s="16" t="s">
        <v>129</v>
      </c>
      <c r="B41" s="6"/>
      <c r="C41" s="17"/>
      <c r="D41" s="17"/>
      <c r="E41" s="17"/>
      <c r="F41" s="17"/>
    </row>
    <row r="42" spans="1:12" s="18" customFormat="1" ht="24" customHeight="1">
      <c r="A42" s="28" t="s">
        <v>211</v>
      </c>
      <c r="B42" s="6"/>
      <c r="C42" s="17"/>
      <c r="D42" s="17"/>
      <c r="E42" s="17"/>
      <c r="F42" s="17"/>
    </row>
    <row r="43" spans="1:12" s="18" customFormat="1" ht="24" customHeight="1">
      <c r="A43" s="48" t="s">
        <v>176</v>
      </c>
      <c r="B43" s="6"/>
      <c r="C43" s="17"/>
      <c r="D43" s="17"/>
      <c r="E43" s="17"/>
      <c r="F43" s="17"/>
      <c r="G43" s="17"/>
      <c r="H43" s="17"/>
      <c r="I43" s="17"/>
    </row>
    <row r="44" spans="1:12" s="18" customFormat="1" ht="24" customHeight="1">
      <c r="A44" s="142"/>
      <c r="B44" s="142"/>
      <c r="C44" s="142"/>
      <c r="D44" s="142"/>
      <c r="E44" s="142"/>
      <c r="F44" s="142"/>
      <c r="G44" s="142"/>
      <c r="H44" s="142"/>
      <c r="I44" s="142"/>
    </row>
    <row r="45" spans="1:12" s="18" customFormat="1" ht="24" customHeight="1">
      <c r="B45" s="21" t="s">
        <v>27</v>
      </c>
      <c r="C45" s="141" t="s">
        <v>23</v>
      </c>
      <c r="D45" s="141"/>
      <c r="E45" s="141"/>
      <c r="F45" s="22"/>
      <c r="G45" s="141" t="s">
        <v>24</v>
      </c>
      <c r="H45" s="141"/>
      <c r="I45" s="141"/>
    </row>
    <row r="46" spans="1:12" s="18" customFormat="1" ht="24" customHeight="1">
      <c r="A46" s="22"/>
      <c r="C46" s="23" t="s">
        <v>177</v>
      </c>
      <c r="D46" s="24"/>
      <c r="E46" s="23" t="s">
        <v>146</v>
      </c>
      <c r="F46" s="22"/>
      <c r="G46" s="23" t="s">
        <v>177</v>
      </c>
      <c r="H46" s="24"/>
      <c r="I46" s="23" t="s">
        <v>146</v>
      </c>
    </row>
    <row r="47" spans="1:12" ht="24" customHeight="1">
      <c r="A47" s="22"/>
      <c r="B47" s="49"/>
      <c r="C47" s="26" t="s">
        <v>125</v>
      </c>
      <c r="D47" s="27"/>
      <c r="E47" s="26" t="s">
        <v>25</v>
      </c>
      <c r="F47" s="22"/>
      <c r="G47" s="26" t="s">
        <v>125</v>
      </c>
      <c r="H47" s="27"/>
      <c r="I47" s="26" t="s">
        <v>25</v>
      </c>
    </row>
    <row r="48" spans="1:12" ht="24" customHeight="1">
      <c r="A48" s="22"/>
      <c r="B48" s="25"/>
      <c r="C48" s="26" t="s">
        <v>26</v>
      </c>
      <c r="D48" s="27"/>
      <c r="E48" s="27"/>
      <c r="F48" s="22"/>
      <c r="G48" s="26" t="s">
        <v>26</v>
      </c>
      <c r="H48" s="27"/>
      <c r="I48" s="27"/>
    </row>
    <row r="49" spans="1:9" s="18" customFormat="1" ht="24" customHeight="1">
      <c r="A49" s="28" t="s">
        <v>28</v>
      </c>
      <c r="B49" s="25"/>
      <c r="C49" s="140" t="s">
        <v>163</v>
      </c>
      <c r="D49" s="140"/>
      <c r="E49" s="140"/>
      <c r="F49" s="140"/>
      <c r="G49" s="140"/>
      <c r="H49" s="140"/>
      <c r="I49" s="140"/>
    </row>
    <row r="50" spans="1:9" ht="24" customHeight="1">
      <c r="A50" s="6" t="s">
        <v>29</v>
      </c>
      <c r="B50" s="29"/>
      <c r="C50" s="29"/>
      <c r="E50" s="29"/>
      <c r="F50" s="4"/>
      <c r="G50" s="29"/>
      <c r="I50" s="29"/>
    </row>
    <row r="51" spans="1:9" ht="24" customHeight="1">
      <c r="A51" s="3" t="s">
        <v>30</v>
      </c>
      <c r="B51" s="29">
        <v>12</v>
      </c>
      <c r="C51" s="32">
        <v>205224</v>
      </c>
      <c r="D51" s="22"/>
      <c r="E51" s="32">
        <v>154517</v>
      </c>
      <c r="F51" s="4"/>
      <c r="G51" s="32">
        <v>205224</v>
      </c>
      <c r="H51" s="22"/>
      <c r="I51" s="32">
        <v>154517</v>
      </c>
    </row>
    <row r="52" spans="1:9" ht="24" customHeight="1">
      <c r="A52" s="3" t="s">
        <v>31</v>
      </c>
      <c r="B52" s="29">
        <v>13</v>
      </c>
      <c r="C52" s="1">
        <v>214060</v>
      </c>
      <c r="E52" s="1">
        <v>323524</v>
      </c>
      <c r="F52" s="4"/>
      <c r="G52" s="1">
        <v>192108</v>
      </c>
      <c r="I52" s="1">
        <v>299651</v>
      </c>
    </row>
    <row r="53" spans="1:9" ht="24" customHeight="1">
      <c r="A53" s="3" t="s">
        <v>32</v>
      </c>
      <c r="B53" s="29"/>
      <c r="C53" s="22"/>
      <c r="D53" s="22"/>
      <c r="E53" s="22"/>
      <c r="F53" s="4"/>
      <c r="G53" s="22"/>
      <c r="H53" s="22"/>
      <c r="I53" s="22"/>
    </row>
    <row r="54" spans="1:9" ht="24" customHeight="1">
      <c r="A54" s="18" t="s">
        <v>123</v>
      </c>
      <c r="B54" s="29"/>
      <c r="C54" s="50">
        <v>22576</v>
      </c>
      <c r="D54" s="22"/>
      <c r="E54" s="50">
        <v>22131</v>
      </c>
      <c r="F54" s="4"/>
      <c r="G54" s="50">
        <v>22482</v>
      </c>
      <c r="H54" s="22"/>
      <c r="I54" s="50">
        <v>22043</v>
      </c>
    </row>
    <row r="55" spans="1:9" ht="24" customHeight="1">
      <c r="A55" s="3" t="s">
        <v>143</v>
      </c>
      <c r="B55" s="29">
        <v>14</v>
      </c>
      <c r="C55" s="50">
        <v>138789</v>
      </c>
      <c r="D55" s="22"/>
      <c r="E55" s="50">
        <v>80243</v>
      </c>
      <c r="F55" s="4"/>
      <c r="G55" s="50">
        <v>138789</v>
      </c>
      <c r="H55" s="22"/>
      <c r="I55" s="50">
        <v>80243</v>
      </c>
    </row>
    <row r="56" spans="1:9" ht="24" customHeight="1">
      <c r="A56" s="3" t="s">
        <v>33</v>
      </c>
      <c r="B56" s="29"/>
      <c r="C56" s="50">
        <f>28770</f>
        <v>28770</v>
      </c>
      <c r="D56" s="22"/>
      <c r="E56" s="50">
        <v>37859</v>
      </c>
      <c r="F56" s="4"/>
      <c r="G56" s="50">
        <v>25081</v>
      </c>
      <c r="H56" s="22"/>
      <c r="I56" s="50">
        <f>30133-1</f>
        <v>30132</v>
      </c>
    </row>
    <row r="57" spans="1:9" ht="24" customHeight="1">
      <c r="A57" s="17" t="s">
        <v>34</v>
      </c>
      <c r="B57" s="29"/>
      <c r="C57" s="51">
        <f>SUM(C51:C56)</f>
        <v>609419</v>
      </c>
      <c r="D57" s="52"/>
      <c r="E57" s="51">
        <f>SUM(E51:E56)</f>
        <v>618274</v>
      </c>
      <c r="F57" s="39"/>
      <c r="G57" s="51">
        <f>SUM(G51:G56)</f>
        <v>583684</v>
      </c>
      <c r="H57" s="52"/>
      <c r="I57" s="51">
        <f>SUM(I51:I56)</f>
        <v>586586</v>
      </c>
    </row>
    <row r="58" spans="1:9" ht="24" customHeight="1">
      <c r="A58" s="17"/>
      <c r="B58" s="29"/>
      <c r="C58" s="53"/>
      <c r="D58" s="52"/>
      <c r="E58" s="53"/>
      <c r="F58" s="39"/>
      <c r="G58" s="53"/>
      <c r="H58" s="52"/>
      <c r="I58" s="53"/>
    </row>
    <row r="59" spans="1:9" ht="24" customHeight="1">
      <c r="A59" s="6" t="s">
        <v>35</v>
      </c>
      <c r="B59" s="29"/>
      <c r="C59" s="50"/>
      <c r="D59" s="22"/>
      <c r="E59" s="50"/>
      <c r="F59" s="4"/>
      <c r="G59" s="50"/>
      <c r="H59" s="22"/>
      <c r="I59" s="50"/>
    </row>
    <row r="60" spans="1:9" ht="24" customHeight="1">
      <c r="A60" s="3" t="s">
        <v>171</v>
      </c>
      <c r="B60" s="29"/>
      <c r="C60" s="50"/>
      <c r="D60" s="22"/>
      <c r="E60" s="32"/>
      <c r="F60" s="4"/>
      <c r="G60" s="50"/>
      <c r="H60" s="22"/>
      <c r="I60" s="50"/>
    </row>
    <row r="61" spans="1:9" ht="24" customHeight="1">
      <c r="A61" s="34" t="s">
        <v>170</v>
      </c>
      <c r="B61" s="29"/>
      <c r="C61" s="50">
        <v>42094</v>
      </c>
      <c r="D61" s="22"/>
      <c r="E61" s="50">
        <v>42454</v>
      </c>
      <c r="F61" s="4"/>
      <c r="G61" s="50">
        <v>41924</v>
      </c>
      <c r="H61" s="22"/>
      <c r="I61" s="50">
        <v>42226</v>
      </c>
    </row>
    <row r="62" spans="1:9" ht="24" customHeight="1">
      <c r="A62" s="34" t="s">
        <v>172</v>
      </c>
      <c r="B62" s="29">
        <v>14</v>
      </c>
      <c r="C62" s="50">
        <v>1084191</v>
      </c>
      <c r="D62" s="22"/>
      <c r="E62" s="50">
        <v>862935</v>
      </c>
      <c r="F62" s="4"/>
      <c r="G62" s="50">
        <v>1084191</v>
      </c>
      <c r="H62" s="22"/>
      <c r="I62" s="50">
        <v>862935</v>
      </c>
    </row>
    <row r="63" spans="1:9" ht="24" customHeight="1">
      <c r="A63" s="3" t="s">
        <v>36</v>
      </c>
      <c r="B63" s="29">
        <v>15</v>
      </c>
      <c r="C63" s="50">
        <v>80095</v>
      </c>
      <c r="D63" s="22"/>
      <c r="E63" s="50">
        <v>62808</v>
      </c>
      <c r="F63" s="4"/>
      <c r="G63" s="50">
        <v>79063</v>
      </c>
      <c r="H63" s="22"/>
      <c r="I63" s="50">
        <v>61695</v>
      </c>
    </row>
    <row r="64" spans="1:9" ht="24" customHeight="1">
      <c r="A64" s="3" t="s">
        <v>37</v>
      </c>
      <c r="B64" s="29"/>
      <c r="C64" s="54">
        <f>12106</f>
        <v>12106</v>
      </c>
      <c r="D64" s="22"/>
      <c r="E64" s="54">
        <v>14531</v>
      </c>
      <c r="F64" s="4"/>
      <c r="G64" s="54">
        <v>12063</v>
      </c>
      <c r="H64" s="22"/>
      <c r="I64" s="54">
        <v>14490</v>
      </c>
    </row>
    <row r="65" spans="1:13" ht="24" customHeight="1">
      <c r="A65" s="17" t="s">
        <v>38</v>
      </c>
      <c r="B65" s="29"/>
      <c r="C65" s="55">
        <f>SUM(C61:C64)</f>
        <v>1218486</v>
      </c>
      <c r="D65" s="52"/>
      <c r="E65" s="55">
        <f>SUM(E61:E64)</f>
        <v>982728</v>
      </c>
      <c r="F65" s="39"/>
      <c r="G65" s="55">
        <f>SUM(G61:G64)</f>
        <v>1217241</v>
      </c>
      <c r="H65" s="52"/>
      <c r="I65" s="55">
        <f>SUM(I61:I64)</f>
        <v>981346</v>
      </c>
    </row>
    <row r="66" spans="1:13" ht="24" customHeight="1">
      <c r="A66" s="17" t="s">
        <v>39</v>
      </c>
      <c r="B66" s="29"/>
      <c r="C66" s="51">
        <f>SUM(C57,C65)</f>
        <v>1827905</v>
      </c>
      <c r="D66" s="52"/>
      <c r="E66" s="51">
        <f>SUM(E57,E65)</f>
        <v>1601002</v>
      </c>
      <c r="F66" s="39"/>
      <c r="G66" s="51">
        <f>SUM(G57,G65)</f>
        <v>1800925</v>
      </c>
      <c r="H66" s="52"/>
      <c r="I66" s="51">
        <f>SUM(I57,I65)</f>
        <v>1567932</v>
      </c>
    </row>
    <row r="67" spans="1:13" ht="24" customHeight="1">
      <c r="B67" s="29"/>
      <c r="C67" s="29"/>
      <c r="D67" s="22"/>
      <c r="E67" s="29"/>
      <c r="F67" s="47"/>
      <c r="G67" s="29"/>
      <c r="H67" s="22"/>
      <c r="I67" s="29"/>
    </row>
    <row r="68" spans="1:13" ht="24" customHeight="1">
      <c r="B68" s="29"/>
      <c r="C68" s="29"/>
      <c r="E68" s="29"/>
      <c r="F68" s="47"/>
      <c r="G68" s="29"/>
      <c r="I68" s="29"/>
      <c r="M68" s="47"/>
    </row>
    <row r="69" spans="1:13" s="18" customFormat="1" ht="24" customHeight="1">
      <c r="A69" s="16" t="s">
        <v>129</v>
      </c>
      <c r="B69" s="6"/>
      <c r="C69" s="17"/>
      <c r="D69" s="17"/>
      <c r="E69" s="17"/>
      <c r="F69" s="17"/>
      <c r="M69" s="56"/>
    </row>
    <row r="70" spans="1:13" s="18" customFormat="1" ht="24" customHeight="1">
      <c r="A70" s="28" t="s">
        <v>211</v>
      </c>
      <c r="B70" s="6"/>
      <c r="C70" s="17"/>
      <c r="D70" s="17"/>
      <c r="E70" s="17"/>
      <c r="F70" s="17"/>
      <c r="M70" s="56"/>
    </row>
    <row r="71" spans="1:13" s="18" customFormat="1" ht="24" customHeight="1">
      <c r="A71" s="19" t="s">
        <v>176</v>
      </c>
      <c r="B71" s="6"/>
      <c r="C71" s="17"/>
      <c r="D71" s="17"/>
      <c r="E71" s="17"/>
      <c r="F71" s="17"/>
      <c r="G71" s="17"/>
      <c r="H71" s="17"/>
      <c r="I71" s="17"/>
    </row>
    <row r="72" spans="1:13" s="18" customFormat="1" ht="24" customHeight="1">
      <c r="A72" s="142"/>
      <c r="B72" s="142"/>
      <c r="C72" s="142"/>
      <c r="D72" s="142"/>
      <c r="E72" s="142"/>
      <c r="F72" s="142"/>
      <c r="G72" s="142"/>
      <c r="H72" s="142"/>
      <c r="I72" s="142"/>
      <c r="M72" s="57"/>
    </row>
    <row r="73" spans="1:13" s="18" customFormat="1" ht="24" customHeight="1">
      <c r="A73" s="22"/>
      <c r="B73" s="25"/>
      <c r="C73" s="141" t="s">
        <v>23</v>
      </c>
      <c r="D73" s="141"/>
      <c r="E73" s="141"/>
      <c r="F73" s="22"/>
      <c r="G73" s="141" t="s">
        <v>24</v>
      </c>
      <c r="H73" s="141"/>
      <c r="I73" s="141"/>
    </row>
    <row r="74" spans="1:13" s="18" customFormat="1" ht="24" customHeight="1">
      <c r="A74" s="22"/>
      <c r="B74" s="21" t="s">
        <v>27</v>
      </c>
      <c r="C74" s="23" t="s">
        <v>177</v>
      </c>
      <c r="D74" s="24"/>
      <c r="E74" s="23" t="s">
        <v>146</v>
      </c>
      <c r="F74" s="22"/>
      <c r="G74" s="23" t="s">
        <v>177</v>
      </c>
      <c r="H74" s="24"/>
      <c r="I74" s="23" t="s">
        <v>146</v>
      </c>
    </row>
    <row r="75" spans="1:13" s="18" customFormat="1" ht="24" customHeight="1">
      <c r="A75" s="22"/>
      <c r="B75" s="25"/>
      <c r="C75" s="26" t="s">
        <v>125</v>
      </c>
      <c r="D75" s="27"/>
      <c r="E75" s="26" t="s">
        <v>25</v>
      </c>
      <c r="F75" s="22"/>
      <c r="G75" s="26" t="s">
        <v>125</v>
      </c>
      <c r="H75" s="27"/>
      <c r="I75" s="26" t="s">
        <v>25</v>
      </c>
    </row>
    <row r="76" spans="1:13" s="18" customFormat="1" ht="24" customHeight="1">
      <c r="A76" s="22"/>
      <c r="B76" s="25"/>
      <c r="C76" s="26" t="s">
        <v>26</v>
      </c>
      <c r="D76" s="27"/>
      <c r="E76" s="27"/>
      <c r="F76" s="22"/>
      <c r="G76" s="26" t="s">
        <v>26</v>
      </c>
      <c r="H76" s="27"/>
      <c r="I76" s="27"/>
    </row>
    <row r="77" spans="1:13" s="18" customFormat="1" ht="24" customHeight="1">
      <c r="A77" s="28" t="s">
        <v>28</v>
      </c>
      <c r="B77" s="25"/>
      <c r="C77" s="140" t="s">
        <v>163</v>
      </c>
      <c r="D77" s="140"/>
      <c r="E77" s="140"/>
      <c r="F77" s="140"/>
      <c r="G77" s="140"/>
      <c r="H77" s="140"/>
      <c r="I77" s="140"/>
    </row>
    <row r="78" spans="1:13" ht="24" customHeight="1">
      <c r="A78" s="6" t="s">
        <v>50</v>
      </c>
      <c r="B78" s="29"/>
      <c r="C78" s="29"/>
      <c r="E78" s="29"/>
      <c r="F78" s="4"/>
      <c r="G78" s="29"/>
      <c r="I78" s="29"/>
    </row>
    <row r="79" spans="1:13" ht="24" customHeight="1">
      <c r="A79" s="3" t="s">
        <v>40</v>
      </c>
      <c r="B79" s="29"/>
      <c r="C79" s="29"/>
      <c r="E79" s="29"/>
      <c r="F79" s="4"/>
      <c r="G79" s="29"/>
      <c r="I79" s="29"/>
    </row>
    <row r="80" spans="1:13" ht="24" customHeight="1">
      <c r="A80" s="3" t="s">
        <v>212</v>
      </c>
      <c r="B80" s="29"/>
      <c r="C80" s="29"/>
      <c r="E80" s="29"/>
      <c r="F80" s="4"/>
      <c r="G80" s="29"/>
      <c r="I80" s="29"/>
    </row>
    <row r="81" spans="1:18" ht="24" customHeight="1" thickBot="1">
      <c r="A81" s="3" t="s">
        <v>134</v>
      </c>
      <c r="B81" s="29"/>
      <c r="C81" s="58">
        <v>1000000</v>
      </c>
      <c r="D81" s="32"/>
      <c r="E81" s="58">
        <v>1000000</v>
      </c>
      <c r="F81" s="4"/>
      <c r="G81" s="58">
        <v>1000000</v>
      </c>
      <c r="H81" s="32"/>
      <c r="I81" s="58">
        <v>1000000</v>
      </c>
    </row>
    <row r="82" spans="1:18" ht="24" customHeight="1" thickTop="1">
      <c r="A82" s="3" t="s">
        <v>41</v>
      </c>
      <c r="B82" s="29"/>
      <c r="C82" s="29"/>
      <c r="E82" s="29"/>
      <c r="F82" s="4"/>
      <c r="G82" s="29"/>
      <c r="I82" s="29"/>
    </row>
    <row r="83" spans="1:18" ht="24" customHeight="1">
      <c r="A83" s="3" t="s">
        <v>144</v>
      </c>
      <c r="B83" s="29">
        <v>16</v>
      </c>
      <c r="C83" s="32">
        <f>Consolidated_20190630!E28</f>
        <v>960000</v>
      </c>
      <c r="D83" s="32"/>
      <c r="E83" s="32">
        <f>Consolidated_20190630!E21</f>
        <v>960000</v>
      </c>
      <c r="G83" s="1">
        <f>'The Company_20190630'!E20</f>
        <v>960000</v>
      </c>
      <c r="I83" s="8">
        <f>'The Company_20190630'!E20</f>
        <v>960000</v>
      </c>
    </row>
    <row r="84" spans="1:18" ht="24" customHeight="1">
      <c r="A84" s="3" t="s">
        <v>128</v>
      </c>
      <c r="B84" s="29">
        <v>16</v>
      </c>
      <c r="C84" s="32">
        <f>Consolidated_20190630!G28</f>
        <v>736843</v>
      </c>
      <c r="D84" s="32"/>
      <c r="E84" s="32">
        <f>Consolidated_20190630!G21</f>
        <v>736843</v>
      </c>
      <c r="F84" s="4"/>
      <c r="G84" s="32">
        <f>'The Company_20190630'!G20</f>
        <v>736843</v>
      </c>
      <c r="H84" s="32"/>
      <c r="I84" s="32">
        <f>'The Company_20190630'!G20</f>
        <v>736843</v>
      </c>
    </row>
    <row r="85" spans="1:18" ht="24" customHeight="1">
      <c r="A85" s="3" t="s">
        <v>42</v>
      </c>
      <c r="B85" s="29"/>
      <c r="C85" s="32">
        <f>Consolidated_20190630!I28</f>
        <v>28997</v>
      </c>
      <c r="D85" s="32"/>
      <c r="E85" s="32">
        <f>Consolidated_20190630!I21</f>
        <v>28997</v>
      </c>
      <c r="F85" s="4"/>
      <c r="G85" s="32">
        <f>'The Company_20190630'!I20</f>
        <v>28997</v>
      </c>
      <c r="H85" s="32"/>
      <c r="I85" s="32">
        <f>'The Company_20190630'!I20</f>
        <v>28997</v>
      </c>
    </row>
    <row r="86" spans="1:18" ht="24" customHeight="1">
      <c r="A86" s="3" t="s">
        <v>43</v>
      </c>
      <c r="B86" s="29"/>
      <c r="C86" s="32"/>
      <c r="D86" s="32"/>
      <c r="E86" s="32"/>
      <c r="F86" s="4"/>
      <c r="G86" s="32"/>
      <c r="H86" s="32"/>
      <c r="I86" s="32"/>
    </row>
    <row r="87" spans="1:18" ht="24" customHeight="1">
      <c r="A87" s="3" t="s">
        <v>213</v>
      </c>
      <c r="B87" s="29"/>
      <c r="C87" s="32">
        <f>Consolidated_20190630!K28</f>
        <v>64300</v>
      </c>
      <c r="D87" s="32"/>
      <c r="E87" s="32">
        <f>Consolidated_20190630!K21</f>
        <v>64300</v>
      </c>
      <c r="F87" s="4"/>
      <c r="G87" s="32">
        <f>'The Company_20190630'!K20</f>
        <v>64300</v>
      </c>
      <c r="H87" s="32"/>
      <c r="I87" s="32">
        <f>'The Company_20190630'!K15</f>
        <v>64300</v>
      </c>
    </row>
    <row r="88" spans="1:18" ht="24" customHeight="1">
      <c r="A88" s="3" t="s">
        <v>44</v>
      </c>
      <c r="B88" s="29"/>
      <c r="C88" s="32">
        <f>Consolidated_20190630!M28</f>
        <v>423697</v>
      </c>
      <c r="D88" s="32"/>
      <c r="E88" s="32">
        <f>Consolidated_20190630!M21</f>
        <v>447128</v>
      </c>
      <c r="F88" s="4"/>
      <c r="G88" s="32">
        <f>'The Company_20190630'!M20</f>
        <v>449457</v>
      </c>
      <c r="H88" s="32"/>
      <c r="I88" s="32">
        <f>'The Company_20190630'!M15</f>
        <v>476765</v>
      </c>
    </row>
    <row r="89" spans="1:18" ht="24" customHeight="1">
      <c r="A89" s="3" t="s">
        <v>45</v>
      </c>
      <c r="B89" s="29"/>
      <c r="C89" s="35">
        <f>Consolidated_20190630!O28+Consolidated_20190630!Q28</f>
        <v>-28530</v>
      </c>
      <c r="D89" s="32"/>
      <c r="E89" s="35">
        <f>Consolidated_20190630!O21</f>
        <v>-18149</v>
      </c>
      <c r="F89" s="4"/>
      <c r="G89" s="35">
        <f>'The Company_20190630'!O20</f>
        <v>-3079</v>
      </c>
      <c r="H89" s="32"/>
      <c r="I89" s="35">
        <v>0</v>
      </c>
    </row>
    <row r="90" spans="1:18" s="17" customFormat="1" ht="24" customHeight="1">
      <c r="A90" s="17" t="s">
        <v>46</v>
      </c>
      <c r="B90" s="43"/>
      <c r="C90" s="38">
        <f>SUM(C83:C89)</f>
        <v>2185307</v>
      </c>
      <c r="D90" s="38"/>
      <c r="E90" s="38">
        <f>SUM(E83:E89)</f>
        <v>2219119</v>
      </c>
      <c r="F90" s="39"/>
      <c r="G90" s="38">
        <f>SUM(G83:G89)</f>
        <v>2236518</v>
      </c>
      <c r="H90" s="38"/>
      <c r="I90" s="38">
        <f>SUM(I83:I89)</f>
        <v>2266905</v>
      </c>
    </row>
    <row r="91" spans="1:18" ht="24" customHeight="1">
      <c r="A91" s="3" t="s">
        <v>47</v>
      </c>
      <c r="B91" s="29"/>
      <c r="C91" s="35">
        <f>Consolidated_20190630!U28</f>
        <v>2707</v>
      </c>
      <c r="D91" s="59">
        <f>Consolidated_20190630!V28</f>
        <v>0</v>
      </c>
      <c r="E91" s="35">
        <f>Consolidated_20190630!U21</f>
        <v>3873</v>
      </c>
      <c r="F91" s="59">
        <f>Consolidated_20190630!X28</f>
        <v>0</v>
      </c>
      <c r="G91" s="35">
        <v>0</v>
      </c>
      <c r="H91" s="59">
        <f>Consolidated_20190630!Z28</f>
        <v>0</v>
      </c>
      <c r="I91" s="35">
        <f>Consolidated_20190630!AA28</f>
        <v>0</v>
      </c>
      <c r="L91" s="8"/>
    </row>
    <row r="92" spans="1:18" ht="24" customHeight="1">
      <c r="A92" s="17" t="s">
        <v>48</v>
      </c>
      <c r="B92" s="29"/>
      <c r="C92" s="37">
        <f>SUM(C90:C91)</f>
        <v>2188014</v>
      </c>
      <c r="D92" s="38"/>
      <c r="E92" s="37">
        <f>SUM(E90:E91)</f>
        <v>2222992</v>
      </c>
      <c r="F92" s="39"/>
      <c r="G92" s="37">
        <f>SUM(G90:G91)</f>
        <v>2236518</v>
      </c>
      <c r="H92" s="38"/>
      <c r="I92" s="37">
        <f>SUM(I90:I91)</f>
        <v>2266905</v>
      </c>
    </row>
    <row r="93" spans="1:18" ht="24" customHeight="1" thickBot="1">
      <c r="A93" s="17" t="s">
        <v>49</v>
      </c>
      <c r="B93" s="29"/>
      <c r="C93" s="45">
        <f>SUM(C66+C92)</f>
        <v>4015919</v>
      </c>
      <c r="D93" s="38"/>
      <c r="E93" s="45">
        <f>SUM(E66+E92)</f>
        <v>3823994</v>
      </c>
      <c r="F93" s="39"/>
      <c r="G93" s="45">
        <f>SUM(G66+G92)</f>
        <v>4037443</v>
      </c>
      <c r="H93" s="38"/>
      <c r="I93" s="45">
        <f>SUM(I66+I92)</f>
        <v>3834837</v>
      </c>
    </row>
    <row r="94" spans="1:18" ht="24" customHeight="1" thickTop="1">
      <c r="B94" s="29"/>
      <c r="C94" s="60">
        <f>C38-C93</f>
        <v>0</v>
      </c>
      <c r="D94" s="61"/>
      <c r="E94" s="60">
        <f>E38-E93</f>
        <v>0</v>
      </c>
      <c r="F94" s="61"/>
      <c r="G94" s="60">
        <f>G38-G93</f>
        <v>0</v>
      </c>
      <c r="H94" s="61"/>
      <c r="I94" s="60">
        <f>I38-I93</f>
        <v>0</v>
      </c>
      <c r="L94" s="62"/>
      <c r="M94" s="62"/>
      <c r="N94" s="62"/>
      <c r="O94" s="63"/>
      <c r="P94" s="62"/>
      <c r="Q94" s="62"/>
      <c r="R94" s="62"/>
    </row>
    <row r="95" spans="1:18" ht="24" customHeight="1">
      <c r="B95" s="29"/>
      <c r="C95" s="29"/>
      <c r="E95" s="29"/>
      <c r="F95" s="47"/>
      <c r="G95" s="29"/>
      <c r="I95" s="29"/>
    </row>
    <row r="96" spans="1:18" ht="24" customHeight="1">
      <c r="B96" s="29"/>
      <c r="C96" s="29"/>
      <c r="E96" s="29"/>
      <c r="F96" s="47"/>
      <c r="G96" s="29"/>
      <c r="I96" s="29"/>
    </row>
    <row r="97" spans="1:9" ht="24" customHeight="1">
      <c r="B97" s="30"/>
      <c r="C97" s="8"/>
      <c r="E97" s="3"/>
      <c r="F97" s="47"/>
      <c r="G97" s="3"/>
      <c r="I97" s="3"/>
    </row>
    <row r="98" spans="1:9" ht="24" customHeight="1">
      <c r="A98" s="64"/>
      <c r="B98" s="29"/>
      <c r="C98" s="29"/>
      <c r="E98" s="29"/>
      <c r="F98" s="47"/>
      <c r="G98" s="29"/>
      <c r="I98" s="29"/>
    </row>
    <row r="99" spans="1:9" ht="24" customHeight="1">
      <c r="B99" s="29"/>
      <c r="C99" s="29"/>
      <c r="E99" s="29"/>
      <c r="F99" s="47"/>
      <c r="G99" s="29"/>
      <c r="I99" s="29"/>
    </row>
    <row r="100" spans="1:9" ht="24" customHeight="1">
      <c r="B100" s="18" t="s">
        <v>22</v>
      </c>
      <c r="C100" s="3"/>
      <c r="E100" s="3"/>
      <c r="F100" s="47"/>
      <c r="G100" s="3"/>
      <c r="I100" s="3"/>
    </row>
    <row r="101" spans="1:9" ht="24" customHeight="1">
      <c r="A101" s="64"/>
      <c r="B101" s="29"/>
      <c r="C101" s="29"/>
      <c r="E101" s="29"/>
      <c r="F101" s="47"/>
      <c r="G101" s="29"/>
      <c r="I101" s="29"/>
    </row>
    <row r="102" spans="1:9" ht="24" customHeight="1">
      <c r="B102" s="29"/>
      <c r="C102" s="29"/>
      <c r="E102" s="29"/>
      <c r="F102" s="47"/>
      <c r="G102" s="29"/>
      <c r="I102" s="29"/>
    </row>
    <row r="104" spans="1:9" ht="24" customHeight="1">
      <c r="C104" s="65"/>
      <c r="E104" s="65"/>
      <c r="G104" s="65"/>
      <c r="I104" s="65"/>
    </row>
  </sheetData>
  <mergeCells count="12">
    <mergeCell ref="C77:I77"/>
    <mergeCell ref="C5:E5"/>
    <mergeCell ref="A4:I4"/>
    <mergeCell ref="G5:I5"/>
    <mergeCell ref="G45:I45"/>
    <mergeCell ref="G73:I73"/>
    <mergeCell ref="A72:I72"/>
    <mergeCell ref="A44:I44"/>
    <mergeCell ref="C45:E45"/>
    <mergeCell ref="C73:E73"/>
    <mergeCell ref="C9:I9"/>
    <mergeCell ref="C49:I49"/>
  </mergeCells>
  <pageMargins left="0.734251969" right="0.25" top="0.66929133858267698" bottom="0.74803149606299202" header="0.31496062992126" footer="0.59055118110236204"/>
  <pageSetup paperSize="9" scale="77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9" max="8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1"/>
  <sheetViews>
    <sheetView showGridLines="0" view="pageBreakPreview" zoomScale="80" zoomScaleNormal="80" zoomScaleSheetLayoutView="80" workbookViewId="0"/>
  </sheetViews>
  <sheetFormatPr defaultColWidth="10.7109375" defaultRowHeight="24" customHeight="1"/>
  <cols>
    <col min="1" max="1" width="53" style="3" customWidth="1"/>
    <col min="2" max="2" width="6" style="7" customWidth="1"/>
    <col min="3" max="3" width="1.7109375" style="3" customWidth="1"/>
    <col min="4" max="4" width="16.7109375" style="3" customWidth="1"/>
    <col min="5" max="5" width="1.28515625" style="3" customWidth="1"/>
    <col min="6" max="6" width="16.7109375" style="3" customWidth="1"/>
    <col min="7" max="7" width="1.2851562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1" style="3" customWidth="1"/>
    <col min="12" max="16384" width="10.7109375" style="3"/>
  </cols>
  <sheetData>
    <row r="1" spans="1:10" ht="24" customHeight="1">
      <c r="A1" s="16" t="s">
        <v>129</v>
      </c>
      <c r="C1" s="17"/>
      <c r="D1" s="17"/>
      <c r="E1" s="17"/>
      <c r="F1" s="17"/>
      <c r="G1" s="17"/>
      <c r="H1" s="17"/>
      <c r="I1" s="66"/>
    </row>
    <row r="2" spans="1:10" ht="24" customHeight="1">
      <c r="A2" s="28" t="s">
        <v>51</v>
      </c>
      <c r="B2" s="67"/>
      <c r="C2" s="28"/>
      <c r="D2" s="28"/>
      <c r="E2" s="28"/>
      <c r="F2" s="28"/>
      <c r="G2" s="28"/>
      <c r="H2" s="28"/>
      <c r="I2" s="66"/>
    </row>
    <row r="3" spans="1:10" ht="24" customHeight="1">
      <c r="A3" s="144" t="s">
        <v>178</v>
      </c>
      <c r="B3" s="144"/>
      <c r="C3" s="144"/>
      <c r="D3" s="144"/>
      <c r="E3" s="144"/>
      <c r="F3" s="144"/>
      <c r="G3" s="144"/>
      <c r="H3" s="144"/>
      <c r="I3" s="17"/>
    </row>
    <row r="4" spans="1:10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>
      <c r="B5" s="21" t="s">
        <v>27</v>
      </c>
      <c r="C5" s="22"/>
      <c r="D5" s="141" t="s">
        <v>23</v>
      </c>
      <c r="E5" s="141"/>
      <c r="F5" s="141"/>
      <c r="G5" s="22"/>
      <c r="H5" s="141" t="s">
        <v>24</v>
      </c>
      <c r="I5" s="141"/>
      <c r="J5" s="141"/>
    </row>
    <row r="6" spans="1:10" ht="24" customHeight="1">
      <c r="A6" s="22"/>
      <c r="B6" s="3"/>
      <c r="C6" s="68"/>
      <c r="D6" s="69">
        <v>2019</v>
      </c>
      <c r="E6" s="27"/>
      <c r="F6" s="69">
        <v>2018</v>
      </c>
      <c r="G6" s="27"/>
      <c r="H6" s="69">
        <v>2019</v>
      </c>
      <c r="I6" s="27"/>
      <c r="J6" s="69">
        <v>2018</v>
      </c>
    </row>
    <row r="7" spans="1:10" ht="24" customHeight="1">
      <c r="A7" s="17" t="s">
        <v>124</v>
      </c>
      <c r="B7" s="70"/>
      <c r="C7" s="68"/>
      <c r="D7" s="143" t="s">
        <v>164</v>
      </c>
      <c r="E7" s="143"/>
      <c r="F7" s="143"/>
      <c r="G7" s="143"/>
      <c r="H7" s="143"/>
      <c r="I7" s="143"/>
      <c r="J7" s="143"/>
    </row>
    <row r="8" spans="1:10" ht="24" customHeight="1">
      <c r="A8" s="6" t="s">
        <v>230</v>
      </c>
    </row>
    <row r="9" spans="1:10" ht="24" customHeight="1">
      <c r="A9" s="3" t="s">
        <v>214</v>
      </c>
      <c r="C9" s="8"/>
      <c r="D9" s="4">
        <v>560764</v>
      </c>
      <c r="E9" s="8"/>
      <c r="F9" s="4">
        <v>647102</v>
      </c>
      <c r="H9" s="4">
        <v>474738</v>
      </c>
      <c r="J9" s="4">
        <v>572232</v>
      </c>
    </row>
    <row r="10" spans="1:10" ht="24" customHeight="1">
      <c r="A10" s="3" t="s">
        <v>52</v>
      </c>
      <c r="C10" s="8"/>
      <c r="D10" s="71">
        <v>5913</v>
      </c>
      <c r="E10" s="72"/>
      <c r="F10" s="71">
        <v>3476</v>
      </c>
      <c r="G10" s="73"/>
      <c r="H10" s="71">
        <v>4767</v>
      </c>
      <c r="I10" s="73"/>
      <c r="J10" s="71">
        <v>2472</v>
      </c>
    </row>
    <row r="11" spans="1:10" ht="24" customHeight="1">
      <c r="A11" s="3" t="s">
        <v>184</v>
      </c>
      <c r="C11" s="8"/>
      <c r="D11" s="9">
        <v>0</v>
      </c>
      <c r="E11" s="8"/>
      <c r="F11" s="10">
        <v>16843</v>
      </c>
      <c r="H11" s="9">
        <v>0</v>
      </c>
      <c r="J11" s="10">
        <v>16846</v>
      </c>
    </row>
    <row r="12" spans="1:10" ht="24" customHeight="1">
      <c r="A12" s="17" t="s">
        <v>231</v>
      </c>
      <c r="C12" s="8"/>
      <c r="D12" s="74">
        <f>SUM(D9:D11)</f>
        <v>566677</v>
      </c>
      <c r="E12" s="46"/>
      <c r="F12" s="74">
        <f>SUM(F9:F11)</f>
        <v>667421</v>
      </c>
      <c r="G12" s="17"/>
      <c r="H12" s="74">
        <f>SUM(H9:H11)</f>
        <v>479505</v>
      </c>
      <c r="I12" s="17"/>
      <c r="J12" s="74">
        <f>SUM(J9:J11)</f>
        <v>591550</v>
      </c>
    </row>
    <row r="13" spans="1:10" ht="24" customHeight="1">
      <c r="A13" s="17"/>
      <c r="C13" s="8"/>
      <c r="D13" s="75"/>
      <c r="E13" s="46"/>
      <c r="F13" s="75"/>
      <c r="G13" s="17"/>
      <c r="H13" s="75"/>
      <c r="I13" s="17"/>
      <c r="J13" s="75"/>
    </row>
    <row r="14" spans="1:10" ht="24" customHeight="1">
      <c r="A14" s="6" t="s">
        <v>53</v>
      </c>
      <c r="C14" s="8"/>
      <c r="D14" s="2"/>
      <c r="E14" s="8"/>
      <c r="F14" s="2"/>
      <c r="H14" s="2"/>
      <c r="J14" s="2"/>
    </row>
    <row r="15" spans="1:10" ht="24" customHeight="1">
      <c r="A15" s="3" t="s">
        <v>215</v>
      </c>
      <c r="C15" s="8"/>
      <c r="D15" s="4">
        <v>389901</v>
      </c>
      <c r="E15" s="8"/>
      <c r="F15" s="4">
        <v>432397</v>
      </c>
      <c r="H15" s="4">
        <v>337348</v>
      </c>
      <c r="J15" s="4">
        <v>389331</v>
      </c>
    </row>
    <row r="16" spans="1:10" ht="24" customHeight="1">
      <c r="A16" s="3" t="s">
        <v>54</v>
      </c>
      <c r="C16" s="8"/>
      <c r="D16" s="4">
        <v>126422</v>
      </c>
      <c r="E16" s="8"/>
      <c r="F16" s="2">
        <v>124129</v>
      </c>
      <c r="H16" s="4">
        <v>104535</v>
      </c>
      <c r="J16" s="2">
        <v>102148</v>
      </c>
    </row>
    <row r="17" spans="1:14" ht="24" customHeight="1">
      <c r="A17" s="3" t="s">
        <v>55</v>
      </c>
      <c r="C17" s="8"/>
      <c r="D17" s="4">
        <v>40794</v>
      </c>
      <c r="E17" s="8"/>
      <c r="F17" s="2">
        <v>40148</v>
      </c>
      <c r="H17" s="4">
        <f>32373-1</f>
        <v>32372</v>
      </c>
      <c r="J17" s="2">
        <v>31738</v>
      </c>
      <c r="L17" s="8"/>
      <c r="M17" s="8"/>
      <c r="N17" s="76"/>
    </row>
    <row r="18" spans="1:14" ht="24" customHeight="1">
      <c r="A18" s="3" t="s">
        <v>174</v>
      </c>
      <c r="C18" s="8"/>
      <c r="D18" s="4">
        <v>8700</v>
      </c>
      <c r="E18" s="8"/>
      <c r="F18" s="2">
        <v>0</v>
      </c>
      <c r="H18" s="4">
        <v>11129</v>
      </c>
      <c r="J18" s="2">
        <v>0</v>
      </c>
      <c r="N18" s="76"/>
    </row>
    <row r="19" spans="1:14" ht="24" customHeight="1">
      <c r="A19" s="17" t="s">
        <v>56</v>
      </c>
      <c r="C19" s="8"/>
      <c r="D19" s="77">
        <f>SUM(D15:D18)</f>
        <v>565817</v>
      </c>
      <c r="E19" s="46"/>
      <c r="F19" s="77">
        <f>SUM(F15:F18)</f>
        <v>596674</v>
      </c>
      <c r="G19" s="17"/>
      <c r="H19" s="77">
        <f>SUM(H15:H18)</f>
        <v>485384</v>
      </c>
      <c r="I19" s="17"/>
      <c r="J19" s="77">
        <f>SUM(J15:J18)</f>
        <v>523217</v>
      </c>
    </row>
    <row r="20" spans="1:14" ht="24" customHeight="1">
      <c r="A20" s="17" t="s">
        <v>216</v>
      </c>
      <c r="C20" s="8"/>
    </row>
    <row r="21" spans="1:14" ht="24" customHeight="1">
      <c r="A21" s="17" t="s">
        <v>197</v>
      </c>
      <c r="C21" s="8"/>
      <c r="D21" s="78">
        <f>D12-D19</f>
        <v>860</v>
      </c>
      <c r="E21" s="46"/>
      <c r="F21" s="78">
        <f>F12-F19</f>
        <v>70747</v>
      </c>
      <c r="G21" s="17"/>
      <c r="H21" s="78">
        <f>H12-H19</f>
        <v>-5879</v>
      </c>
      <c r="I21" s="17"/>
      <c r="J21" s="78">
        <f>J12-J19</f>
        <v>68333</v>
      </c>
    </row>
    <row r="22" spans="1:14" ht="24" customHeight="1">
      <c r="A22" s="3" t="s">
        <v>135</v>
      </c>
      <c r="B22" s="21">
        <v>9</v>
      </c>
      <c r="C22" s="8"/>
      <c r="D22" s="2">
        <v>-1572</v>
      </c>
      <c r="E22" s="8"/>
      <c r="F22" s="2">
        <v>-1228</v>
      </c>
      <c r="H22" s="2">
        <v>0</v>
      </c>
      <c r="J22" s="2">
        <v>0</v>
      </c>
    </row>
    <row r="23" spans="1:14" ht="24" customHeight="1">
      <c r="A23" s="17" t="s">
        <v>217</v>
      </c>
      <c r="C23" s="8"/>
      <c r="D23" s="79">
        <f>SUM(D20:D22)</f>
        <v>-712</v>
      </c>
      <c r="E23" s="46"/>
      <c r="F23" s="79">
        <f>SUM(F20:F22)</f>
        <v>69519</v>
      </c>
      <c r="G23" s="17"/>
      <c r="H23" s="79">
        <f>SUM(H20:H22)</f>
        <v>-5879</v>
      </c>
      <c r="I23" s="17"/>
      <c r="J23" s="79">
        <f>SUM(J20:J22)</f>
        <v>68333</v>
      </c>
    </row>
    <row r="24" spans="1:14" ht="24" customHeight="1">
      <c r="A24" s="3" t="s">
        <v>57</v>
      </c>
      <c r="C24" s="8"/>
      <c r="D24" s="2">
        <f>-11684-1</f>
        <v>-11685</v>
      </c>
      <c r="E24" s="8"/>
      <c r="F24" s="2">
        <v>-11026</v>
      </c>
      <c r="H24" s="2">
        <v>-11678</v>
      </c>
      <c r="J24" s="2">
        <v>-11017</v>
      </c>
    </row>
    <row r="25" spans="1:14" ht="24" customHeight="1">
      <c r="A25" s="17" t="s">
        <v>218</v>
      </c>
      <c r="C25" s="8"/>
      <c r="D25" s="79">
        <f>SUM(D23:D24)</f>
        <v>-12397</v>
      </c>
      <c r="E25" s="46"/>
      <c r="F25" s="79">
        <f>SUM(F23:F24)</f>
        <v>58493</v>
      </c>
      <c r="G25" s="17"/>
      <c r="H25" s="79">
        <f>SUM(H23:H24)</f>
        <v>-17557</v>
      </c>
      <c r="I25" s="17"/>
      <c r="J25" s="79">
        <f>SUM(J23:J24)</f>
        <v>57316</v>
      </c>
    </row>
    <row r="26" spans="1:14" ht="24" customHeight="1">
      <c r="A26" s="3" t="s">
        <v>219</v>
      </c>
      <c r="B26" s="21">
        <v>17</v>
      </c>
      <c r="C26" s="8"/>
      <c r="D26" s="2">
        <v>3802</v>
      </c>
      <c r="E26" s="8"/>
      <c r="F26" s="2">
        <v>-488</v>
      </c>
      <c r="H26" s="2">
        <v>6686</v>
      </c>
      <c r="J26" s="2">
        <v>122</v>
      </c>
    </row>
    <row r="27" spans="1:14" ht="24" customHeight="1" thickBot="1">
      <c r="A27" s="17" t="s">
        <v>220</v>
      </c>
      <c r="C27" s="8"/>
      <c r="D27" s="80">
        <f>SUM(D25:D26)</f>
        <v>-8595</v>
      </c>
      <c r="E27" s="46"/>
      <c r="F27" s="80">
        <f>SUM(F25:F26)</f>
        <v>58005</v>
      </c>
      <c r="G27" s="17"/>
      <c r="H27" s="80">
        <f>SUM(H25:H26)</f>
        <v>-10871</v>
      </c>
      <c r="I27" s="17"/>
      <c r="J27" s="80">
        <f>SUM(J25:J26)</f>
        <v>57438</v>
      </c>
      <c r="M27" s="8"/>
      <c r="N27" s="8"/>
    </row>
    <row r="28" spans="1:14" ht="24" customHeight="1" thickTop="1">
      <c r="A28" s="17"/>
      <c r="C28" s="8"/>
      <c r="D28" s="2"/>
      <c r="E28" s="8"/>
      <c r="F28" s="2"/>
      <c r="H28" s="2"/>
      <c r="J28" s="2"/>
    </row>
    <row r="29" spans="1:14" ht="24" customHeight="1">
      <c r="A29" s="13" t="s">
        <v>75</v>
      </c>
      <c r="C29" s="8"/>
      <c r="D29" s="2"/>
      <c r="E29" s="8"/>
      <c r="F29" s="2"/>
      <c r="H29" s="2"/>
      <c r="J29" s="2"/>
    </row>
    <row r="30" spans="1:14" ht="24" customHeight="1">
      <c r="A30" s="30" t="s">
        <v>155</v>
      </c>
      <c r="C30" s="8"/>
      <c r="D30" s="2"/>
      <c r="E30" s="8"/>
      <c r="F30" s="2"/>
      <c r="H30" s="2"/>
      <c r="J30" s="2"/>
      <c r="M30" s="8"/>
    </row>
    <row r="31" spans="1:14" ht="24" customHeight="1">
      <c r="A31" s="81" t="s">
        <v>59</v>
      </c>
      <c r="C31" s="8"/>
      <c r="D31" s="71"/>
      <c r="E31" s="72"/>
      <c r="F31" s="71"/>
      <c r="G31" s="73"/>
      <c r="H31" s="71"/>
      <c r="I31" s="73"/>
      <c r="J31" s="71"/>
    </row>
    <row r="32" spans="1:14" ht="24" customHeight="1">
      <c r="A32" s="81" t="s">
        <v>60</v>
      </c>
      <c r="C32" s="8"/>
      <c r="D32" s="82">
        <v>-8814</v>
      </c>
      <c r="E32" s="8"/>
      <c r="F32" s="82">
        <v>2688</v>
      </c>
      <c r="H32" s="82">
        <v>0</v>
      </c>
      <c r="J32" s="2">
        <v>0</v>
      </c>
    </row>
    <row r="33" spans="1:10" ht="24" hidden="1" customHeight="1">
      <c r="A33" s="83" t="s">
        <v>156</v>
      </c>
      <c r="C33" s="8"/>
      <c r="D33" s="82"/>
      <c r="E33" s="8"/>
      <c r="F33" s="82"/>
      <c r="H33" s="82"/>
      <c r="J33" s="2"/>
    </row>
    <row r="34" spans="1:10" ht="24" hidden="1" customHeight="1">
      <c r="A34" s="81" t="s">
        <v>153</v>
      </c>
      <c r="C34" s="8"/>
    </row>
    <row r="35" spans="1:10" ht="24" hidden="1" customHeight="1">
      <c r="A35" s="84" t="s">
        <v>154</v>
      </c>
      <c r="C35" s="8"/>
      <c r="D35" s="82">
        <v>0</v>
      </c>
      <c r="E35" s="8"/>
      <c r="F35" s="82">
        <v>0</v>
      </c>
      <c r="H35" s="82">
        <v>0</v>
      </c>
      <c r="J35" s="2">
        <v>0</v>
      </c>
    </row>
    <row r="36" spans="1:10" ht="24" customHeight="1">
      <c r="A36" s="14" t="s">
        <v>200</v>
      </c>
      <c r="C36" s="8"/>
      <c r="D36" s="77">
        <f>+D32+D35</f>
        <v>-8814</v>
      </c>
      <c r="E36" s="46"/>
      <c r="F36" s="77">
        <f>+F32</f>
        <v>2688</v>
      </c>
      <c r="G36" s="17"/>
      <c r="H36" s="77">
        <f>+H32+H35</f>
        <v>0</v>
      </c>
      <c r="I36" s="17"/>
      <c r="J36" s="77">
        <f>+J32</f>
        <v>0</v>
      </c>
    </row>
    <row r="37" spans="1:10" ht="24" customHeight="1">
      <c r="A37" s="14"/>
      <c r="C37" s="8"/>
      <c r="D37" s="78"/>
      <c r="E37" s="46"/>
      <c r="F37" s="78"/>
      <c r="G37" s="17"/>
      <c r="H37" s="78"/>
      <c r="I37" s="17"/>
      <c r="J37" s="78"/>
    </row>
    <row r="38" spans="1:10" ht="24" customHeight="1" thickBot="1">
      <c r="A38" s="14" t="s">
        <v>202</v>
      </c>
      <c r="D38" s="85">
        <f>+D27+D36</f>
        <v>-17409</v>
      </c>
      <c r="E38" s="17"/>
      <c r="F38" s="85">
        <f>+F27+F36</f>
        <v>60693</v>
      </c>
      <c r="G38" s="17"/>
      <c r="H38" s="85">
        <f>+H27+H36</f>
        <v>-10871</v>
      </c>
      <c r="I38" s="17"/>
      <c r="J38" s="85">
        <f>+J27+J36</f>
        <v>57438</v>
      </c>
    </row>
    <row r="39" spans="1:10" ht="24" customHeight="1" thickTop="1">
      <c r="A39" s="86"/>
    </row>
    <row r="41" spans="1:10" ht="24" customHeight="1">
      <c r="A41" s="16" t="s">
        <v>129</v>
      </c>
      <c r="C41" s="17"/>
      <c r="D41" s="17"/>
      <c r="E41" s="17"/>
      <c r="F41" s="17"/>
      <c r="G41" s="17"/>
      <c r="H41" s="17"/>
      <c r="I41" s="66"/>
    </row>
    <row r="42" spans="1:10" ht="24" customHeight="1">
      <c r="A42" s="28" t="s">
        <v>89</v>
      </c>
      <c r="B42" s="67"/>
      <c r="C42" s="28"/>
      <c r="D42" s="28"/>
      <c r="E42" s="28"/>
      <c r="F42" s="28"/>
      <c r="G42" s="28"/>
      <c r="H42" s="28"/>
      <c r="I42" s="66"/>
    </row>
    <row r="43" spans="1:10" ht="24" customHeight="1">
      <c r="A43" s="144" t="str">
        <f>A3</f>
        <v>For the three-month period ended 30 June 2019 (Unaudited but reviewed)</v>
      </c>
      <c r="B43" s="144"/>
      <c r="C43" s="144"/>
      <c r="D43" s="144"/>
      <c r="E43" s="144"/>
      <c r="F43" s="144"/>
      <c r="G43" s="144"/>
      <c r="H43" s="144"/>
      <c r="I43" s="17"/>
    </row>
    <row r="44" spans="1:10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</row>
    <row r="45" spans="1:10" ht="24" customHeight="1">
      <c r="A45" s="22"/>
      <c r="B45" s="21" t="s">
        <v>27</v>
      </c>
      <c r="C45" s="22"/>
      <c r="D45" s="141" t="s">
        <v>23</v>
      </c>
      <c r="E45" s="141"/>
      <c r="F45" s="141"/>
      <c r="G45" s="22"/>
      <c r="H45" s="141" t="s">
        <v>24</v>
      </c>
      <c r="I45" s="141"/>
      <c r="J45" s="141"/>
    </row>
    <row r="46" spans="1:10" ht="24" customHeight="1">
      <c r="A46" s="22"/>
      <c r="C46" s="68"/>
      <c r="D46" s="69">
        <v>2019</v>
      </c>
      <c r="E46" s="27"/>
      <c r="F46" s="69">
        <v>2018</v>
      </c>
      <c r="G46" s="27"/>
      <c r="H46" s="69">
        <v>2019</v>
      </c>
      <c r="I46" s="27"/>
      <c r="J46" s="69">
        <v>2018</v>
      </c>
    </row>
    <row r="47" spans="1:10" ht="24" customHeight="1">
      <c r="A47" s="22"/>
      <c r="B47" s="70"/>
      <c r="C47" s="68"/>
      <c r="D47" s="143" t="s">
        <v>164</v>
      </c>
      <c r="E47" s="143"/>
      <c r="F47" s="143"/>
      <c r="G47" s="143"/>
      <c r="H47" s="143"/>
      <c r="I47" s="143"/>
      <c r="J47" s="143"/>
    </row>
    <row r="48" spans="1:10" ht="24" customHeight="1">
      <c r="A48" s="6" t="s">
        <v>221</v>
      </c>
    </row>
    <row r="49" spans="1:11" ht="24" customHeight="1" thickBot="1">
      <c r="A49" s="3" t="s">
        <v>63</v>
      </c>
      <c r="D49" s="8">
        <v>-8010</v>
      </c>
      <c r="F49" s="8">
        <v>58108</v>
      </c>
      <c r="H49" s="87">
        <f>+H27</f>
        <v>-10871</v>
      </c>
      <c r="J49" s="87">
        <f>+J27</f>
        <v>57438</v>
      </c>
    </row>
    <row r="50" spans="1:11" ht="24" customHeight="1" thickTop="1">
      <c r="A50" s="3" t="s">
        <v>47</v>
      </c>
      <c r="D50" s="8">
        <v>-585</v>
      </c>
      <c r="F50" s="8">
        <v>-103</v>
      </c>
    </row>
    <row r="51" spans="1:11" ht="24" customHeight="1" thickBot="1">
      <c r="A51" s="86"/>
      <c r="D51" s="88">
        <f>D49+D50</f>
        <v>-8595</v>
      </c>
      <c r="E51" s="17"/>
      <c r="F51" s="88">
        <f>F49+F50</f>
        <v>58005</v>
      </c>
    </row>
    <row r="52" spans="1:11" ht="24" customHeight="1" thickTop="1">
      <c r="A52" s="86"/>
      <c r="D52" s="4"/>
      <c r="F52" s="4"/>
    </row>
    <row r="53" spans="1:11" ht="24" customHeight="1">
      <c r="A53" s="6" t="s">
        <v>201</v>
      </c>
      <c r="B53" s="89"/>
      <c r="C53" s="90"/>
      <c r="D53" s="91"/>
      <c r="E53" s="90"/>
      <c r="F53" s="91"/>
      <c r="G53" s="62"/>
      <c r="H53" s="90"/>
      <c r="I53" s="62"/>
      <c r="J53" s="90"/>
      <c r="K53" s="90"/>
    </row>
    <row r="54" spans="1:11" ht="24" customHeight="1" thickBot="1">
      <c r="A54" s="3" t="s">
        <v>63</v>
      </c>
      <c r="B54" s="89"/>
      <c r="C54" s="90"/>
      <c r="D54" s="8">
        <v>-16670</v>
      </c>
      <c r="E54" s="90"/>
      <c r="F54" s="8">
        <v>60530</v>
      </c>
      <c r="H54" s="87">
        <f>+H38</f>
        <v>-10871</v>
      </c>
      <c r="J54" s="87">
        <f>+J38</f>
        <v>57438</v>
      </c>
      <c r="K54" s="90"/>
    </row>
    <row r="55" spans="1:11" ht="24" customHeight="1" thickTop="1">
      <c r="A55" s="3" t="s">
        <v>47</v>
      </c>
      <c r="B55" s="89"/>
      <c r="C55" s="90"/>
      <c r="D55" s="8">
        <v>-739</v>
      </c>
      <c r="E55" s="90"/>
      <c r="F55" s="8">
        <v>163</v>
      </c>
      <c r="K55" s="90"/>
    </row>
    <row r="56" spans="1:11" ht="24" customHeight="1" thickBot="1">
      <c r="A56" s="92"/>
      <c r="B56" s="89"/>
      <c r="C56" s="90"/>
      <c r="D56" s="88">
        <f>D54+D55</f>
        <v>-17409</v>
      </c>
      <c r="E56" s="93"/>
      <c r="F56" s="88">
        <f>F54+F55</f>
        <v>60693</v>
      </c>
      <c r="K56" s="94"/>
    </row>
    <row r="57" spans="1:11" ht="24" customHeight="1" thickTop="1">
      <c r="A57" s="86"/>
      <c r="D57" s="4"/>
      <c r="F57" s="4"/>
    </row>
    <row r="58" spans="1:11" ht="24" customHeight="1">
      <c r="A58" s="6" t="s">
        <v>191</v>
      </c>
      <c r="B58" s="21">
        <v>19</v>
      </c>
    </row>
    <row r="59" spans="1:11" ht="24" customHeight="1">
      <c r="A59" s="3" t="s">
        <v>192</v>
      </c>
    </row>
    <row r="60" spans="1:11" ht="24" customHeight="1" thickBot="1">
      <c r="A60" s="3" t="s">
        <v>193</v>
      </c>
      <c r="D60" s="95">
        <v>-0.01</v>
      </c>
      <c r="F60" s="95">
        <v>0.06</v>
      </c>
      <c r="H60" s="95">
        <v>-0.01</v>
      </c>
      <c r="J60" s="95">
        <v>0.06</v>
      </c>
    </row>
    <row r="61" spans="1:11" ht="24" customHeight="1" thickTop="1">
      <c r="A61" s="16" t="s">
        <v>129</v>
      </c>
      <c r="C61" s="17"/>
      <c r="D61" s="17"/>
      <c r="E61" s="17"/>
      <c r="F61" s="17"/>
      <c r="G61" s="17"/>
      <c r="H61" s="17"/>
      <c r="I61" s="66"/>
    </row>
    <row r="62" spans="1:11" ht="24" customHeight="1">
      <c r="A62" s="28" t="s">
        <v>51</v>
      </c>
      <c r="B62" s="67"/>
      <c r="C62" s="28"/>
      <c r="D62" s="28"/>
      <c r="E62" s="28"/>
      <c r="F62" s="28"/>
      <c r="G62" s="28"/>
      <c r="H62" s="28"/>
      <c r="I62" s="66"/>
    </row>
    <row r="63" spans="1:11" ht="24" customHeight="1">
      <c r="A63" s="144" t="s">
        <v>179</v>
      </c>
      <c r="B63" s="144"/>
      <c r="C63" s="144"/>
      <c r="D63" s="144"/>
      <c r="E63" s="144"/>
      <c r="F63" s="144"/>
      <c r="G63" s="144"/>
      <c r="H63" s="144"/>
      <c r="I63" s="17"/>
    </row>
    <row r="64" spans="1:11" ht="24" customHeight="1">
      <c r="A64" s="142"/>
      <c r="B64" s="142"/>
      <c r="C64" s="142"/>
      <c r="D64" s="142"/>
      <c r="E64" s="142"/>
      <c r="F64" s="142"/>
      <c r="G64" s="142"/>
      <c r="H64" s="142"/>
      <c r="I64" s="142"/>
      <c r="J64" s="142"/>
    </row>
    <row r="65" spans="1:14" ht="24" customHeight="1">
      <c r="B65" s="21" t="s">
        <v>27</v>
      </c>
      <c r="C65" s="22"/>
      <c r="D65" s="141" t="s">
        <v>23</v>
      </c>
      <c r="E65" s="141"/>
      <c r="F65" s="141"/>
      <c r="G65" s="22"/>
      <c r="H65" s="141" t="s">
        <v>24</v>
      </c>
      <c r="I65" s="141"/>
      <c r="J65" s="141"/>
    </row>
    <row r="66" spans="1:14" ht="24" customHeight="1">
      <c r="A66" s="22"/>
      <c r="B66" s="3"/>
      <c r="C66" s="68"/>
      <c r="D66" s="69">
        <v>2019</v>
      </c>
      <c r="E66" s="27"/>
      <c r="F66" s="69">
        <v>2018</v>
      </c>
      <c r="G66" s="27"/>
      <c r="H66" s="69">
        <v>2019</v>
      </c>
      <c r="I66" s="27"/>
      <c r="J66" s="69">
        <v>2018</v>
      </c>
    </row>
    <row r="67" spans="1:14" ht="24" customHeight="1">
      <c r="A67" s="17" t="s">
        <v>124</v>
      </c>
      <c r="B67" s="70"/>
      <c r="C67" s="68"/>
      <c r="D67" s="143" t="s">
        <v>164</v>
      </c>
      <c r="E67" s="143"/>
      <c r="F67" s="143"/>
      <c r="G67" s="143"/>
      <c r="H67" s="143"/>
      <c r="I67" s="143"/>
      <c r="J67" s="143"/>
    </row>
    <row r="68" spans="1:14" ht="24" customHeight="1">
      <c r="A68" s="6" t="s">
        <v>230</v>
      </c>
    </row>
    <row r="69" spans="1:14" ht="24" customHeight="1">
      <c r="A69" s="3" t="s">
        <v>214</v>
      </c>
      <c r="C69" s="8"/>
      <c r="D69" s="4">
        <v>1172793</v>
      </c>
      <c r="E69" s="8"/>
      <c r="F69" s="4">
        <v>1243656</v>
      </c>
      <c r="H69" s="4">
        <v>1012262</v>
      </c>
      <c r="J69" s="4">
        <v>1131808</v>
      </c>
    </row>
    <row r="70" spans="1:14" ht="24" customHeight="1">
      <c r="A70" s="3" t="s">
        <v>52</v>
      </c>
      <c r="C70" s="8"/>
      <c r="D70" s="71">
        <v>9197</v>
      </c>
      <c r="E70" s="8"/>
      <c r="F70" s="71">
        <v>6164</v>
      </c>
      <c r="H70" s="71">
        <v>6348</v>
      </c>
      <c r="J70" s="71">
        <v>4175</v>
      </c>
    </row>
    <row r="71" spans="1:14" ht="24" customHeight="1">
      <c r="A71" s="3" t="s">
        <v>184</v>
      </c>
      <c r="C71" s="8"/>
      <c r="D71" s="10">
        <v>0</v>
      </c>
      <c r="E71" s="8"/>
      <c r="F71" s="10">
        <v>5072</v>
      </c>
      <c r="H71" s="10">
        <v>0</v>
      </c>
      <c r="J71" s="10">
        <v>5073</v>
      </c>
    </row>
    <row r="72" spans="1:14" ht="24" customHeight="1">
      <c r="A72" s="17" t="s">
        <v>231</v>
      </c>
      <c r="C72" s="8"/>
      <c r="D72" s="74">
        <f>SUM(D69:D71)</f>
        <v>1181990</v>
      </c>
      <c r="E72" s="46"/>
      <c r="F72" s="74">
        <f>SUM(F69:F71)</f>
        <v>1254892</v>
      </c>
      <c r="G72" s="17"/>
      <c r="H72" s="74">
        <f>SUM(H69:H71)</f>
        <v>1018610</v>
      </c>
      <c r="I72" s="17"/>
      <c r="J72" s="74">
        <f>SUM(J69:J71)</f>
        <v>1141056</v>
      </c>
    </row>
    <row r="73" spans="1:14" ht="24" customHeight="1">
      <c r="A73" s="17"/>
      <c r="C73" s="8"/>
      <c r="D73" s="75"/>
      <c r="E73" s="46"/>
      <c r="F73" s="75"/>
      <c r="G73" s="17"/>
      <c r="H73" s="75"/>
      <c r="I73" s="17"/>
      <c r="J73" s="75"/>
    </row>
    <row r="74" spans="1:14" ht="24" customHeight="1">
      <c r="A74" s="6" t="s">
        <v>53</v>
      </c>
      <c r="C74" s="8"/>
      <c r="D74" s="2"/>
      <c r="E74" s="8"/>
      <c r="F74" s="2"/>
      <c r="H74" s="2"/>
      <c r="J74" s="2"/>
    </row>
    <row r="75" spans="1:14" ht="24" customHeight="1">
      <c r="A75" s="3" t="s">
        <v>215</v>
      </c>
      <c r="C75" s="8"/>
      <c r="D75" s="5">
        <v>788051</v>
      </c>
      <c r="E75" s="8"/>
      <c r="F75" s="4">
        <v>828138</v>
      </c>
      <c r="H75" s="5">
        <v>695865</v>
      </c>
      <c r="J75" s="4">
        <v>772499</v>
      </c>
    </row>
    <row r="76" spans="1:14" ht="24" customHeight="1">
      <c r="A76" s="3" t="s">
        <v>54</v>
      </c>
      <c r="C76" s="8"/>
      <c r="D76" s="5">
        <v>250638</v>
      </c>
      <c r="E76" s="8"/>
      <c r="F76" s="2">
        <v>224070</v>
      </c>
      <c r="H76" s="5">
        <v>208712</v>
      </c>
      <c r="J76" s="2">
        <v>184373</v>
      </c>
    </row>
    <row r="77" spans="1:14" ht="24" customHeight="1">
      <c r="A77" s="3" t="s">
        <v>55</v>
      </c>
      <c r="C77" s="8"/>
      <c r="D77" s="5">
        <f>86714</f>
        <v>86714</v>
      </c>
      <c r="E77" s="8"/>
      <c r="F77" s="2">
        <v>78706</v>
      </c>
      <c r="H77" s="5">
        <v>65154</v>
      </c>
      <c r="J77" s="2">
        <v>61682</v>
      </c>
      <c r="L77" s="8"/>
      <c r="M77" s="8"/>
      <c r="N77" s="76"/>
    </row>
    <row r="78" spans="1:14" ht="24" customHeight="1">
      <c r="A78" s="3" t="s">
        <v>174</v>
      </c>
      <c r="C78" s="8"/>
      <c r="D78" s="5">
        <v>14491</v>
      </c>
      <c r="E78" s="8"/>
      <c r="F78" s="2">
        <v>0</v>
      </c>
      <c r="H78" s="5">
        <v>16940</v>
      </c>
      <c r="J78" s="2">
        <v>0</v>
      </c>
      <c r="N78" s="76"/>
    </row>
    <row r="79" spans="1:14" ht="24" customHeight="1">
      <c r="A79" s="17" t="s">
        <v>56</v>
      </c>
      <c r="C79" s="8"/>
      <c r="D79" s="77">
        <f>SUM(D75:D78)</f>
        <v>1139894</v>
      </c>
      <c r="E79" s="46"/>
      <c r="F79" s="77">
        <f>SUM(F75:F78)</f>
        <v>1130914</v>
      </c>
      <c r="G79" s="17"/>
      <c r="H79" s="77">
        <f>SUM(H75:H78)</f>
        <v>986671</v>
      </c>
      <c r="I79" s="17"/>
      <c r="J79" s="77">
        <f>SUM(J75:J78)</f>
        <v>1018554</v>
      </c>
    </row>
    <row r="80" spans="1:14" ht="24" customHeight="1">
      <c r="A80" s="17" t="s">
        <v>189</v>
      </c>
      <c r="C80" s="8"/>
    </row>
    <row r="81" spans="1:14" ht="24" customHeight="1">
      <c r="A81" s="17" t="s">
        <v>204</v>
      </c>
      <c r="C81" s="8"/>
      <c r="D81" s="78">
        <f>D72-D79</f>
        <v>42096</v>
      </c>
      <c r="E81" s="46"/>
      <c r="F81" s="78">
        <f>F72-F79</f>
        <v>123978</v>
      </c>
      <c r="G81" s="17"/>
      <c r="H81" s="78">
        <f>H72-H79</f>
        <v>31939</v>
      </c>
      <c r="I81" s="17"/>
      <c r="J81" s="78">
        <f>J72-J79</f>
        <v>122502</v>
      </c>
    </row>
    <row r="82" spans="1:14" ht="24" customHeight="1">
      <c r="A82" s="3" t="s">
        <v>135</v>
      </c>
      <c r="B82" s="21">
        <v>9</v>
      </c>
      <c r="C82" s="8"/>
      <c r="D82" s="5">
        <v>-2893</v>
      </c>
      <c r="E82" s="8"/>
      <c r="F82" s="2">
        <v>-1965</v>
      </c>
      <c r="H82" s="2">
        <v>0</v>
      </c>
      <c r="J82" s="2">
        <v>0</v>
      </c>
    </row>
    <row r="83" spans="1:14" ht="24" customHeight="1">
      <c r="A83" s="17" t="s">
        <v>205</v>
      </c>
      <c r="C83" s="8"/>
      <c r="D83" s="79">
        <f>SUM(D80:D82)</f>
        <v>39203</v>
      </c>
      <c r="E83" s="46"/>
      <c r="F83" s="79">
        <f>SUM(F80:F82)</f>
        <v>122013</v>
      </c>
      <c r="G83" s="17"/>
      <c r="H83" s="79">
        <f>SUM(H80:H82)</f>
        <v>31939</v>
      </c>
      <c r="I83" s="17"/>
      <c r="J83" s="79">
        <f>SUM(J80:J82)</f>
        <v>122502</v>
      </c>
    </row>
    <row r="84" spans="1:14" ht="24" customHeight="1">
      <c r="A84" s="3" t="s">
        <v>57</v>
      </c>
      <c r="C84" s="8"/>
      <c r="D84" s="5">
        <v>-21510</v>
      </c>
      <c r="E84" s="8"/>
      <c r="F84" s="2">
        <v>-28952</v>
      </c>
      <c r="H84" s="5">
        <f>-21498</f>
        <v>-21498</v>
      </c>
      <c r="J84" s="2">
        <v>-28942</v>
      </c>
    </row>
    <row r="85" spans="1:14" ht="24" customHeight="1">
      <c r="A85" s="17" t="s">
        <v>206</v>
      </c>
      <c r="C85" s="8"/>
      <c r="D85" s="79">
        <f>SUM(D83:D84)</f>
        <v>17693</v>
      </c>
      <c r="E85" s="46"/>
      <c r="F85" s="79">
        <f>SUM(F83:F84)</f>
        <v>93061</v>
      </c>
      <c r="G85" s="17"/>
      <c r="H85" s="79">
        <f>SUM(H83:H84)</f>
        <v>10441</v>
      </c>
      <c r="I85" s="17"/>
      <c r="J85" s="79">
        <f>SUM(J83:J84)</f>
        <v>93560</v>
      </c>
    </row>
    <row r="86" spans="1:14" ht="24" customHeight="1">
      <c r="A86" s="3" t="s">
        <v>190</v>
      </c>
      <c r="B86" s="21">
        <v>17</v>
      </c>
      <c r="C86" s="8"/>
      <c r="D86" s="5">
        <v>5966</v>
      </c>
      <c r="E86" s="8"/>
      <c r="F86" s="2">
        <v>2180</v>
      </c>
      <c r="H86" s="5">
        <f>10252-1</f>
        <v>10251</v>
      </c>
      <c r="J86" s="2">
        <v>4340</v>
      </c>
    </row>
    <row r="87" spans="1:14" ht="24" customHeight="1" thickBot="1">
      <c r="A87" s="17" t="s">
        <v>58</v>
      </c>
      <c r="C87" s="8"/>
      <c r="D87" s="80">
        <f>SUM(D85:D86)</f>
        <v>23659</v>
      </c>
      <c r="E87" s="46"/>
      <c r="F87" s="80">
        <f>SUM(F85:F86)</f>
        <v>95241</v>
      </c>
      <c r="G87" s="17"/>
      <c r="H87" s="80">
        <f>SUM(H85:H86)</f>
        <v>20692</v>
      </c>
      <c r="I87" s="17"/>
      <c r="J87" s="80">
        <f>SUM(J85:J86)</f>
        <v>97900</v>
      </c>
      <c r="M87" s="8"/>
      <c r="N87" s="8"/>
    </row>
    <row r="88" spans="1:14" ht="24" customHeight="1" thickTop="1">
      <c r="A88" s="17"/>
      <c r="C88" s="8"/>
      <c r="D88" s="2"/>
      <c r="E88" s="8"/>
      <c r="F88" s="2"/>
      <c r="H88" s="2"/>
      <c r="J88" s="2"/>
    </row>
    <row r="89" spans="1:14" ht="24" customHeight="1">
      <c r="A89" s="13" t="s">
        <v>75</v>
      </c>
      <c r="C89" s="8"/>
      <c r="D89" s="2"/>
      <c r="E89" s="8"/>
      <c r="F89" s="2"/>
      <c r="H89" s="2"/>
      <c r="J89" s="2"/>
    </row>
    <row r="90" spans="1:14" ht="24" customHeight="1">
      <c r="A90" s="30" t="s">
        <v>155</v>
      </c>
      <c r="C90" s="8"/>
      <c r="D90" s="2"/>
      <c r="E90" s="8"/>
      <c r="F90" s="2"/>
      <c r="H90" s="2"/>
      <c r="J90" s="2"/>
      <c r="M90" s="8"/>
    </row>
    <row r="91" spans="1:14" ht="24" customHeight="1">
      <c r="A91" s="81" t="s">
        <v>59</v>
      </c>
      <c r="C91" s="8"/>
      <c r="D91" s="71"/>
      <c r="E91" s="72"/>
      <c r="F91" s="71"/>
      <c r="G91" s="73"/>
      <c r="H91" s="71"/>
      <c r="I91" s="73"/>
      <c r="J91" s="71"/>
    </row>
    <row r="92" spans="1:14" ht="24" customHeight="1">
      <c r="A92" s="81" t="s">
        <v>60</v>
      </c>
      <c r="C92" s="8"/>
      <c r="D92" s="82">
        <v>-7558</v>
      </c>
      <c r="E92" s="8"/>
      <c r="F92" s="82">
        <v>-2754</v>
      </c>
      <c r="H92" s="82">
        <v>0</v>
      </c>
      <c r="J92" s="2">
        <v>0</v>
      </c>
    </row>
    <row r="93" spans="1:14" ht="24" customHeight="1">
      <c r="A93" s="83" t="s">
        <v>156</v>
      </c>
      <c r="C93" s="8"/>
      <c r="D93" s="82"/>
      <c r="E93" s="8"/>
      <c r="F93" s="82"/>
      <c r="H93" s="82"/>
      <c r="J93" s="2"/>
    </row>
    <row r="94" spans="1:14" ht="24" customHeight="1">
      <c r="A94" s="81" t="s">
        <v>153</v>
      </c>
      <c r="C94" s="8"/>
    </row>
    <row r="95" spans="1:14" ht="24" customHeight="1">
      <c r="A95" s="84" t="s">
        <v>154</v>
      </c>
      <c r="C95" s="8"/>
      <c r="D95" s="11">
        <f>-3079</f>
        <v>-3079</v>
      </c>
      <c r="E95" s="8"/>
      <c r="F95" s="82">
        <v>0</v>
      </c>
      <c r="H95" s="11">
        <v>-3079</v>
      </c>
      <c r="J95" s="2">
        <v>0</v>
      </c>
    </row>
    <row r="96" spans="1:14" ht="24" customHeight="1">
      <c r="A96" s="14" t="s">
        <v>200</v>
      </c>
      <c r="C96" s="8"/>
      <c r="D96" s="77">
        <f>+D92+D95</f>
        <v>-10637</v>
      </c>
      <c r="E96" s="46"/>
      <c r="F96" s="77">
        <f>+F92</f>
        <v>-2754</v>
      </c>
      <c r="G96" s="17"/>
      <c r="H96" s="77">
        <f>+H92+H95</f>
        <v>-3079</v>
      </c>
      <c r="I96" s="17"/>
      <c r="J96" s="77">
        <f>+J92</f>
        <v>0</v>
      </c>
    </row>
    <row r="97" spans="1:10" ht="24" customHeight="1">
      <c r="A97" s="14"/>
      <c r="C97" s="8"/>
      <c r="D97" s="78"/>
      <c r="E97" s="46"/>
      <c r="F97" s="78"/>
      <c r="G97" s="17"/>
      <c r="H97" s="78"/>
      <c r="I97" s="17"/>
      <c r="J97" s="78"/>
    </row>
    <row r="98" spans="1:10" ht="24" customHeight="1" thickBot="1">
      <c r="A98" s="14" t="s">
        <v>62</v>
      </c>
      <c r="D98" s="85">
        <f>+D87+D96</f>
        <v>13022</v>
      </c>
      <c r="E98" s="17"/>
      <c r="F98" s="85">
        <f>+F87+F96</f>
        <v>92487</v>
      </c>
      <c r="G98" s="17"/>
      <c r="H98" s="85">
        <f>+H87+H96</f>
        <v>17613</v>
      </c>
      <c r="I98" s="17"/>
      <c r="J98" s="85">
        <f>+J87+J96</f>
        <v>97900</v>
      </c>
    </row>
    <row r="99" spans="1:10" ht="24" customHeight="1" thickTop="1">
      <c r="A99" s="86"/>
    </row>
    <row r="101" spans="1:10" ht="24" customHeight="1">
      <c r="A101" s="16" t="s">
        <v>129</v>
      </c>
      <c r="C101" s="17"/>
      <c r="D101" s="17"/>
      <c r="E101" s="17"/>
      <c r="F101" s="17"/>
      <c r="G101" s="17"/>
      <c r="H101" s="17"/>
      <c r="I101" s="66"/>
    </row>
    <row r="102" spans="1:10" ht="24" customHeight="1">
      <c r="A102" s="28" t="s">
        <v>89</v>
      </c>
      <c r="B102" s="67"/>
      <c r="C102" s="28"/>
      <c r="D102" s="28"/>
      <c r="E102" s="28"/>
      <c r="F102" s="28"/>
      <c r="G102" s="28"/>
      <c r="H102" s="28"/>
      <c r="I102" s="66"/>
    </row>
    <row r="103" spans="1:10" ht="24" customHeight="1">
      <c r="A103" s="144" t="str">
        <f>A63</f>
        <v>For the six-month period ended 30 June 2019 (Unaudited but reviewed)</v>
      </c>
      <c r="B103" s="144"/>
      <c r="C103" s="144"/>
      <c r="D103" s="144"/>
      <c r="E103" s="144"/>
      <c r="F103" s="144"/>
      <c r="G103" s="144"/>
      <c r="H103" s="144"/>
      <c r="I103" s="17"/>
    </row>
    <row r="104" spans="1:10" ht="24" customHeight="1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</row>
    <row r="105" spans="1:10" ht="24" customHeight="1">
      <c r="A105" s="22"/>
      <c r="B105" s="21" t="s">
        <v>27</v>
      </c>
      <c r="C105" s="22"/>
      <c r="D105" s="141" t="s">
        <v>23</v>
      </c>
      <c r="E105" s="141"/>
      <c r="F105" s="141"/>
      <c r="G105" s="22"/>
      <c r="H105" s="141" t="s">
        <v>24</v>
      </c>
      <c r="I105" s="141"/>
      <c r="J105" s="141"/>
    </row>
    <row r="106" spans="1:10" ht="24" customHeight="1">
      <c r="A106" s="22"/>
      <c r="C106" s="68"/>
      <c r="D106" s="69">
        <v>2019</v>
      </c>
      <c r="E106" s="27"/>
      <c r="F106" s="69">
        <v>2018</v>
      </c>
      <c r="G106" s="27"/>
      <c r="H106" s="69">
        <v>2019</v>
      </c>
      <c r="I106" s="27"/>
      <c r="J106" s="69">
        <v>2018</v>
      </c>
    </row>
    <row r="107" spans="1:10" ht="24" customHeight="1">
      <c r="A107" s="22"/>
      <c r="B107" s="70"/>
      <c r="C107" s="68"/>
      <c r="D107" s="143" t="s">
        <v>164</v>
      </c>
      <c r="E107" s="143"/>
      <c r="F107" s="143"/>
      <c r="G107" s="143"/>
      <c r="H107" s="143"/>
      <c r="I107" s="143"/>
      <c r="J107" s="143"/>
    </row>
    <row r="108" spans="1:10" ht="24" customHeight="1">
      <c r="A108" s="6" t="s">
        <v>207</v>
      </c>
    </row>
    <row r="109" spans="1:10" ht="24" customHeight="1" thickBot="1">
      <c r="A109" s="3" t="s">
        <v>63</v>
      </c>
      <c r="D109" s="8">
        <v>24569</v>
      </c>
      <c r="F109" s="8">
        <v>95413</v>
      </c>
      <c r="H109" s="87">
        <f>+H87</f>
        <v>20692</v>
      </c>
      <c r="J109" s="87">
        <f>+J87</f>
        <v>97900</v>
      </c>
    </row>
    <row r="110" spans="1:10" ht="24" customHeight="1" thickTop="1">
      <c r="A110" s="3" t="s">
        <v>47</v>
      </c>
      <c r="D110" s="8">
        <v>-910</v>
      </c>
      <c r="F110" s="8">
        <v>-172</v>
      </c>
    </row>
    <row r="111" spans="1:10" ht="24" customHeight="1" thickBot="1">
      <c r="A111" s="86"/>
      <c r="D111" s="88">
        <f>D109+D110</f>
        <v>23659</v>
      </c>
      <c r="E111" s="17"/>
      <c r="F111" s="88">
        <f>F109+F110</f>
        <v>95241</v>
      </c>
    </row>
    <row r="112" spans="1:10" ht="24" customHeight="1" thickTop="1">
      <c r="A112" s="86"/>
      <c r="D112" s="4"/>
      <c r="F112" s="4"/>
    </row>
    <row r="113" spans="1:11" ht="24" customHeight="1">
      <c r="A113" s="6" t="s">
        <v>208</v>
      </c>
      <c r="B113" s="89"/>
      <c r="C113" s="90"/>
      <c r="D113" s="91"/>
      <c r="E113" s="90"/>
      <c r="F113" s="91"/>
      <c r="G113" s="62"/>
      <c r="H113" s="90"/>
      <c r="I113" s="62"/>
      <c r="J113" s="90"/>
      <c r="K113" s="90"/>
    </row>
    <row r="114" spans="1:11" ht="24" customHeight="1" thickBot="1">
      <c r="A114" s="3" t="s">
        <v>63</v>
      </c>
      <c r="B114" s="89"/>
      <c r="C114" s="90"/>
      <c r="D114" s="8">
        <v>14188</v>
      </c>
      <c r="E114" s="90"/>
      <c r="F114" s="8">
        <v>92531</v>
      </c>
      <c r="H114" s="87">
        <f>+H98</f>
        <v>17613</v>
      </c>
      <c r="J114" s="87">
        <f>+J98</f>
        <v>97900</v>
      </c>
      <c r="K114" s="90"/>
    </row>
    <row r="115" spans="1:11" ht="24" customHeight="1" thickTop="1">
      <c r="A115" s="3" t="s">
        <v>47</v>
      </c>
      <c r="B115" s="89"/>
      <c r="C115" s="90"/>
      <c r="D115" s="8">
        <v>-1166</v>
      </c>
      <c r="E115" s="90"/>
      <c r="F115" s="8">
        <v>-44</v>
      </c>
      <c r="K115" s="90"/>
    </row>
    <row r="116" spans="1:11" ht="24" customHeight="1" thickBot="1">
      <c r="A116" s="92"/>
      <c r="B116" s="89"/>
      <c r="C116" s="90"/>
      <c r="D116" s="88">
        <f>D114+D115</f>
        <v>13022</v>
      </c>
      <c r="E116" s="93"/>
      <c r="F116" s="88">
        <f>F114+F115</f>
        <v>92487</v>
      </c>
      <c r="K116" s="94"/>
    </row>
    <row r="117" spans="1:11" ht="24" customHeight="1" thickTop="1">
      <c r="A117" s="86"/>
      <c r="D117" s="4"/>
      <c r="F117" s="4"/>
    </row>
    <row r="118" spans="1:11" ht="24" customHeight="1">
      <c r="A118" s="6" t="s">
        <v>64</v>
      </c>
      <c r="B118" s="21">
        <v>19</v>
      </c>
    </row>
    <row r="119" spans="1:11" ht="24" customHeight="1">
      <c r="A119" s="3" t="s">
        <v>65</v>
      </c>
    </row>
    <row r="120" spans="1:11" ht="24" customHeight="1" thickBot="1">
      <c r="A120" s="3" t="s">
        <v>66</v>
      </c>
      <c r="D120" s="95">
        <v>0.03</v>
      </c>
      <c r="F120" s="95">
        <v>0.11218782843894898</v>
      </c>
      <c r="H120" s="95">
        <v>0.02</v>
      </c>
      <c r="J120" s="95">
        <v>0.11218782843894901</v>
      </c>
    </row>
    <row r="121" spans="1:11" ht="24" customHeight="1" thickTop="1"/>
  </sheetData>
  <mergeCells count="20">
    <mergeCell ref="A103:H103"/>
    <mergeCell ref="A104:J104"/>
    <mergeCell ref="D105:F105"/>
    <mergeCell ref="H105:J105"/>
    <mergeCell ref="D107:J107"/>
    <mergeCell ref="A63:H63"/>
    <mergeCell ref="A64:J64"/>
    <mergeCell ref="D65:F65"/>
    <mergeCell ref="H65:J65"/>
    <mergeCell ref="D67:J67"/>
    <mergeCell ref="A3:H3"/>
    <mergeCell ref="A4:J4"/>
    <mergeCell ref="D5:F5"/>
    <mergeCell ref="H5:J5"/>
    <mergeCell ref="D7:J7"/>
    <mergeCell ref="D47:J47"/>
    <mergeCell ref="A43:H43"/>
    <mergeCell ref="A44:J44"/>
    <mergeCell ref="D45:F45"/>
    <mergeCell ref="H45:J45"/>
  </mergeCells>
  <pageMargins left="0.734251969" right="0.25" top="0.66929133858267698" bottom="0.74803149606299202" header="0.31496062992126" footer="0.59055118110236204"/>
  <pageSetup paperSize="9" scale="71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40" max="9" man="1"/>
    <brk id="60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0"/>
  <sheetViews>
    <sheetView showGridLines="0" view="pageBreakPreview" zoomScale="80" zoomScaleNormal="90" zoomScaleSheetLayoutView="80" workbookViewId="0"/>
  </sheetViews>
  <sheetFormatPr defaultColWidth="9.28515625" defaultRowHeight="23.25" customHeight="1"/>
  <cols>
    <col min="1" max="1" width="12.7109375" style="15" customWidth="1"/>
    <col min="2" max="2" width="9.7109375" style="15" customWidth="1"/>
    <col min="3" max="3" width="13.28515625" style="15" customWidth="1"/>
    <col min="4" max="4" width="7" style="15" customWidth="1"/>
    <col min="5" max="5" width="16.5703125" style="15" customWidth="1"/>
    <col min="6" max="6" width="1.7109375" style="15" customWidth="1"/>
    <col min="7" max="7" width="14.7109375" style="15" customWidth="1"/>
    <col min="8" max="8" width="1.7109375" style="15" customWidth="1"/>
    <col min="9" max="9" width="15.140625" style="15" customWidth="1"/>
    <col min="10" max="10" width="1.7109375" style="15" customWidth="1"/>
    <col min="11" max="11" width="17.140625" style="15" customWidth="1"/>
    <col min="12" max="12" width="1.7109375" style="15" customWidth="1"/>
    <col min="13" max="13" width="15.28515625" style="15" customWidth="1"/>
    <col min="14" max="14" width="1.7109375" style="15" customWidth="1"/>
    <col min="15" max="15" width="17.42578125" style="15" customWidth="1"/>
    <col min="16" max="16" width="1.7109375" style="15" customWidth="1"/>
    <col min="17" max="17" width="17.42578125" style="15" customWidth="1"/>
    <col min="18" max="18" width="1.7109375" style="15" customWidth="1"/>
    <col min="19" max="19" width="16.28515625" style="15" customWidth="1"/>
    <col min="20" max="20" width="1.7109375" style="15" customWidth="1"/>
    <col min="21" max="21" width="16.7109375" style="15" customWidth="1"/>
    <col min="22" max="22" width="1.7109375" style="15" customWidth="1"/>
    <col min="23" max="23" width="16.140625" style="15" customWidth="1"/>
    <col min="24" max="24" width="0.7109375" style="15" customWidth="1"/>
    <col min="25" max="16384" width="9.28515625" style="15"/>
  </cols>
  <sheetData>
    <row r="1" spans="1:23" s="98" customFormat="1" ht="23.25" customHeight="1">
      <c r="A1" s="16" t="s">
        <v>129</v>
      </c>
      <c r="B1" s="96"/>
      <c r="C1" s="96"/>
      <c r="D1" s="96"/>
      <c r="E1" s="96"/>
      <c r="F1" s="96"/>
      <c r="G1" s="96"/>
      <c r="H1" s="28"/>
      <c r="I1" s="28"/>
      <c r="J1" s="28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23" ht="23.25" customHeight="1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</row>
    <row r="3" spans="1:23" ht="23.25" customHeight="1">
      <c r="A3" s="144" t="s">
        <v>179</v>
      </c>
      <c r="B3" s="144"/>
      <c r="C3" s="144"/>
      <c r="D3" s="144"/>
      <c r="E3" s="144"/>
      <c r="F3" s="144"/>
      <c r="G3" s="144"/>
      <c r="H3" s="144"/>
      <c r="I3" s="144"/>
      <c r="J3" s="144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</row>
    <row r="4" spans="1:23" ht="23.25" customHeight="1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W4" s="22"/>
    </row>
    <row r="5" spans="1:23" ht="23.25" customHeight="1">
      <c r="B5" s="100"/>
      <c r="C5" s="100"/>
      <c r="D5" s="100"/>
      <c r="E5" s="147" t="s">
        <v>23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23.25" customHeight="1">
      <c r="B6" s="100"/>
      <c r="C6" s="100"/>
      <c r="D6" s="100"/>
      <c r="E6" s="150" t="s">
        <v>46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01"/>
      <c r="U6" s="101"/>
      <c r="V6" s="101"/>
      <c r="W6" s="101"/>
    </row>
    <row r="7" spans="1:23" ht="23.25" customHeight="1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48" t="s">
        <v>74</v>
      </c>
      <c r="P7" s="148"/>
      <c r="Q7" s="148"/>
      <c r="R7" s="27"/>
      <c r="S7" s="27"/>
      <c r="T7" s="27"/>
      <c r="U7" s="102"/>
      <c r="W7" s="22"/>
    </row>
    <row r="8" spans="1:23" ht="23.25" customHeight="1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49" t="s">
        <v>75</v>
      </c>
      <c r="P8" s="149"/>
      <c r="Q8" s="149"/>
      <c r="R8" s="27"/>
      <c r="S8" s="27"/>
      <c r="T8" s="27"/>
      <c r="U8" s="102"/>
      <c r="W8" s="22"/>
    </row>
    <row r="9" spans="1:23" s="4" customFormat="1" ht="23.25" customHeight="1">
      <c r="K9" s="27"/>
      <c r="L9" s="27"/>
      <c r="M9" s="27"/>
      <c r="O9" s="27" t="s">
        <v>76</v>
      </c>
      <c r="P9" s="27"/>
      <c r="Q9" s="27"/>
      <c r="R9" s="27"/>
      <c r="S9" s="102" t="s">
        <v>80</v>
      </c>
      <c r="T9" s="102"/>
      <c r="U9" s="102" t="s">
        <v>84</v>
      </c>
      <c r="V9" s="100"/>
      <c r="W9" s="22"/>
    </row>
    <row r="10" spans="1:23" s="4" customFormat="1" ht="23.25" customHeight="1">
      <c r="I10" s="4" t="s">
        <v>69</v>
      </c>
      <c r="K10" s="146" t="s">
        <v>43</v>
      </c>
      <c r="L10" s="146"/>
      <c r="M10" s="146"/>
      <c r="O10" s="27" t="s">
        <v>79</v>
      </c>
      <c r="P10" s="27"/>
      <c r="Q10" s="27" t="s">
        <v>150</v>
      </c>
      <c r="R10" s="27"/>
      <c r="S10" s="102" t="s">
        <v>81</v>
      </c>
      <c r="T10" s="102"/>
      <c r="U10" s="102" t="s">
        <v>85</v>
      </c>
    </row>
    <row r="11" spans="1:23" s="4" customFormat="1" ht="23.25" customHeight="1">
      <c r="E11" s="4" t="s">
        <v>67</v>
      </c>
      <c r="I11" s="4" t="s">
        <v>70</v>
      </c>
      <c r="K11" s="103" t="s">
        <v>72</v>
      </c>
      <c r="O11" s="27" t="s">
        <v>78</v>
      </c>
      <c r="P11" s="27"/>
      <c r="Q11" s="27" t="s">
        <v>152</v>
      </c>
      <c r="R11" s="27"/>
      <c r="S11" s="102" t="s">
        <v>82</v>
      </c>
      <c r="T11" s="102"/>
      <c r="U11" s="102" t="s">
        <v>86</v>
      </c>
    </row>
    <row r="12" spans="1:23" s="4" customFormat="1" ht="23.25" customHeight="1">
      <c r="D12" s="21" t="s">
        <v>27</v>
      </c>
      <c r="E12" s="104" t="s">
        <v>68</v>
      </c>
      <c r="G12" s="104" t="s">
        <v>128</v>
      </c>
      <c r="I12" s="104" t="s">
        <v>71</v>
      </c>
      <c r="K12" s="23" t="s">
        <v>222</v>
      </c>
      <c r="L12" s="105"/>
      <c r="M12" s="106" t="s">
        <v>73</v>
      </c>
      <c r="O12" s="104" t="s">
        <v>77</v>
      </c>
      <c r="Q12" s="107" t="s">
        <v>151</v>
      </c>
      <c r="R12" s="108"/>
      <c r="S12" s="107" t="s">
        <v>83</v>
      </c>
      <c r="T12" s="102"/>
      <c r="U12" s="107" t="s">
        <v>87</v>
      </c>
      <c r="W12" s="104" t="s">
        <v>88</v>
      </c>
    </row>
    <row r="13" spans="1:23" s="4" customFormat="1" ht="23.25" customHeight="1">
      <c r="E13" s="145" t="s">
        <v>163</v>
      </c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ht="23.25" customHeight="1">
      <c r="A14" s="17" t="s">
        <v>139</v>
      </c>
      <c r="D14" s="4"/>
      <c r="E14" s="38">
        <v>720000</v>
      </c>
      <c r="F14" s="38"/>
      <c r="G14" s="38">
        <v>77000</v>
      </c>
      <c r="H14" s="38"/>
      <c r="I14" s="38">
        <v>28997</v>
      </c>
      <c r="J14" s="46"/>
      <c r="K14" s="38">
        <v>56300</v>
      </c>
      <c r="L14" s="46"/>
      <c r="M14" s="38">
        <v>340500</v>
      </c>
      <c r="N14" s="46"/>
      <c r="O14" s="38">
        <v>-5466</v>
      </c>
      <c r="P14" s="40"/>
      <c r="Q14" s="40">
        <v>0</v>
      </c>
      <c r="R14" s="40"/>
      <c r="S14" s="38">
        <f>SUM(E14:Q14)</f>
        <v>1217331</v>
      </c>
      <c r="T14" s="38"/>
      <c r="U14" s="38">
        <v>5369</v>
      </c>
      <c r="V14" s="46"/>
      <c r="W14" s="38">
        <f>S14+U14</f>
        <v>1222700</v>
      </c>
    </row>
    <row r="15" spans="1:23" ht="23.25" customHeight="1">
      <c r="A15" s="3" t="s">
        <v>58</v>
      </c>
      <c r="D15" s="4"/>
      <c r="E15" s="32">
        <v>0</v>
      </c>
      <c r="F15" s="32"/>
      <c r="G15" s="32">
        <v>0</v>
      </c>
      <c r="H15" s="32"/>
      <c r="I15" s="32">
        <v>0</v>
      </c>
      <c r="J15" s="8"/>
      <c r="K15" s="32">
        <v>0</v>
      </c>
      <c r="L15" s="8"/>
      <c r="M15" s="32">
        <f>PL_20190630!F109</f>
        <v>95413</v>
      </c>
      <c r="N15" s="8"/>
      <c r="O15" s="32">
        <v>0</v>
      </c>
      <c r="P15" s="59"/>
      <c r="Q15" s="32">
        <v>0</v>
      </c>
      <c r="R15" s="59"/>
      <c r="S15" s="32">
        <f>SUM(E15:Q15)</f>
        <v>95413</v>
      </c>
      <c r="T15" s="32"/>
      <c r="U15" s="32">
        <f>PL_20190630!F110</f>
        <v>-172</v>
      </c>
      <c r="V15" s="8"/>
      <c r="W15" s="32">
        <f>S15+U15</f>
        <v>95241</v>
      </c>
    </row>
    <row r="16" spans="1:23" ht="23.25" customHeight="1">
      <c r="A16" s="3" t="s">
        <v>61</v>
      </c>
      <c r="D16" s="4"/>
      <c r="E16" s="35">
        <v>0</v>
      </c>
      <c r="F16" s="32"/>
      <c r="G16" s="35">
        <v>0</v>
      </c>
      <c r="H16" s="32"/>
      <c r="I16" s="35">
        <v>0</v>
      </c>
      <c r="J16" s="8"/>
      <c r="K16" s="35">
        <v>0</v>
      </c>
      <c r="L16" s="8"/>
      <c r="M16" s="35">
        <v>0</v>
      </c>
      <c r="N16" s="8"/>
      <c r="O16" s="35">
        <f>PL_20190630!F92-PL_20190630!F115+PL_20190630!F110</f>
        <v>-2882</v>
      </c>
      <c r="P16" s="59"/>
      <c r="Q16" s="32">
        <v>0</v>
      </c>
      <c r="R16" s="59"/>
      <c r="S16" s="35">
        <f>SUM(E16:Q16)</f>
        <v>-2882</v>
      </c>
      <c r="T16" s="32"/>
      <c r="U16" s="35">
        <f>PL_20190630!F115-PL_20190630!F110</f>
        <v>128</v>
      </c>
      <c r="V16" s="8"/>
      <c r="W16" s="35">
        <f>S16+U16</f>
        <v>-2754</v>
      </c>
    </row>
    <row r="17" spans="1:25" ht="23.25" customHeight="1">
      <c r="A17" s="3" t="s">
        <v>62</v>
      </c>
      <c r="D17" s="4"/>
      <c r="E17" s="32">
        <f>SUM(E15:E16)</f>
        <v>0</v>
      </c>
      <c r="F17" s="32"/>
      <c r="G17" s="32">
        <f>SUM(G15:G16)</f>
        <v>0</v>
      </c>
      <c r="H17" s="32"/>
      <c r="I17" s="32">
        <f>SUM(I15:I16)</f>
        <v>0</v>
      </c>
      <c r="J17" s="8"/>
      <c r="K17" s="32">
        <f>SUM(K15:K16)</f>
        <v>0</v>
      </c>
      <c r="L17" s="8"/>
      <c r="M17" s="32">
        <f>SUM(M15:M16)</f>
        <v>95413</v>
      </c>
      <c r="N17" s="8"/>
      <c r="O17" s="32">
        <f>SUM(O15:O16)</f>
        <v>-2882</v>
      </c>
      <c r="P17" s="59"/>
      <c r="Q17" s="109">
        <f>SUM(Q15:Q16)</f>
        <v>0</v>
      </c>
      <c r="R17" s="59"/>
      <c r="S17" s="32">
        <f>SUM(S15:S16)</f>
        <v>92531</v>
      </c>
      <c r="T17" s="32"/>
      <c r="U17" s="32">
        <f>SUM(U15:U16)</f>
        <v>-44</v>
      </c>
      <c r="V17" s="8"/>
      <c r="W17" s="32">
        <f>SUM(W15:X16)</f>
        <v>92487</v>
      </c>
    </row>
    <row r="18" spans="1:25" ht="23.25" customHeight="1">
      <c r="A18" s="3" t="s">
        <v>223</v>
      </c>
      <c r="D18" s="29">
        <v>16</v>
      </c>
      <c r="E18" s="32">
        <v>240000</v>
      </c>
      <c r="F18" s="32"/>
      <c r="G18" s="32">
        <v>659843</v>
      </c>
      <c r="H18" s="32"/>
      <c r="I18" s="32">
        <v>0</v>
      </c>
      <c r="J18" s="8"/>
      <c r="K18" s="32">
        <v>0</v>
      </c>
      <c r="L18" s="8"/>
      <c r="M18" s="32">
        <v>0</v>
      </c>
      <c r="N18" s="72"/>
      <c r="O18" s="32">
        <v>0</v>
      </c>
      <c r="P18" s="59"/>
      <c r="Q18" s="32">
        <v>0</v>
      </c>
      <c r="R18" s="59"/>
      <c r="S18" s="32">
        <f>SUM(E18:Q18)</f>
        <v>899843</v>
      </c>
      <c r="T18" s="32"/>
      <c r="U18" s="32">
        <v>0</v>
      </c>
      <c r="V18" s="8"/>
      <c r="W18" s="32">
        <f>S18+U18</f>
        <v>899843</v>
      </c>
    </row>
    <row r="19" spans="1:25" ht="23.25" customHeight="1" thickBot="1">
      <c r="A19" s="17" t="s">
        <v>182</v>
      </c>
      <c r="D19" s="4"/>
      <c r="E19" s="80">
        <f>E14+E17+E18</f>
        <v>960000</v>
      </c>
      <c r="F19" s="75">
        <f t="shared" ref="F19:T19" si="0">F14+F17</f>
        <v>0</v>
      </c>
      <c r="G19" s="80">
        <f>G14+G17+G18</f>
        <v>736843</v>
      </c>
      <c r="H19" s="75">
        <f t="shared" si="0"/>
        <v>0</v>
      </c>
      <c r="I19" s="80">
        <f>I14+I17+I18</f>
        <v>28997</v>
      </c>
      <c r="J19" s="75">
        <f t="shared" si="0"/>
        <v>0</v>
      </c>
      <c r="K19" s="80">
        <f>K14+K17+K18</f>
        <v>56300</v>
      </c>
      <c r="L19" s="75">
        <f t="shared" si="0"/>
        <v>0</v>
      </c>
      <c r="M19" s="80">
        <f>M14+M17+M18</f>
        <v>435913</v>
      </c>
      <c r="N19" s="75">
        <f t="shared" si="0"/>
        <v>0</v>
      </c>
      <c r="O19" s="80">
        <f>O14+O17+O18</f>
        <v>-8348</v>
      </c>
      <c r="P19" s="75">
        <f t="shared" si="0"/>
        <v>0</v>
      </c>
      <c r="Q19" s="80">
        <f>Q14+Q17+Q18</f>
        <v>0</v>
      </c>
      <c r="R19" s="75"/>
      <c r="S19" s="80">
        <f>S14+S17+S18</f>
        <v>2209705</v>
      </c>
      <c r="T19" s="75">
        <f t="shared" si="0"/>
        <v>0</v>
      </c>
      <c r="U19" s="80">
        <f>U14+U17+U18</f>
        <v>5325</v>
      </c>
      <c r="V19" s="78"/>
      <c r="W19" s="80">
        <f>W14+W17+W18</f>
        <v>2215030</v>
      </c>
    </row>
    <row r="20" spans="1:25" ht="23.25" customHeight="1" thickTop="1">
      <c r="A20" s="17"/>
      <c r="D20" s="4"/>
      <c r="E20" s="32"/>
      <c r="F20" s="32"/>
      <c r="G20" s="32"/>
      <c r="H20" s="32"/>
      <c r="I20" s="32"/>
      <c r="J20" s="8"/>
      <c r="K20" s="32"/>
      <c r="L20" s="8"/>
      <c r="M20" s="32"/>
      <c r="N20" s="72"/>
      <c r="O20" s="32"/>
      <c r="P20" s="59"/>
      <c r="Q20" s="32"/>
      <c r="R20" s="59"/>
      <c r="S20" s="32"/>
      <c r="T20" s="32"/>
      <c r="U20" s="32"/>
      <c r="V20" s="8"/>
      <c r="W20" s="32"/>
    </row>
    <row r="21" spans="1:25" ht="23.25" customHeight="1">
      <c r="A21" s="17" t="s">
        <v>147</v>
      </c>
      <c r="D21" s="4"/>
      <c r="E21" s="38">
        <v>960000</v>
      </c>
      <c r="F21" s="38"/>
      <c r="G21" s="38">
        <v>736843</v>
      </c>
      <c r="H21" s="38"/>
      <c r="I21" s="38">
        <v>28997</v>
      </c>
      <c r="J21" s="46"/>
      <c r="K21" s="38">
        <v>64300</v>
      </c>
      <c r="L21" s="46"/>
      <c r="M21" s="38">
        <v>447128</v>
      </c>
      <c r="N21" s="46"/>
      <c r="O21" s="38">
        <v>-18149</v>
      </c>
      <c r="P21" s="40"/>
      <c r="Q21" s="38">
        <v>0</v>
      </c>
      <c r="R21" s="40"/>
      <c r="S21" s="38">
        <f>SUM(E21:Q21)</f>
        <v>2219119</v>
      </c>
      <c r="T21" s="38"/>
      <c r="U21" s="38">
        <v>3873</v>
      </c>
      <c r="V21" s="46"/>
      <c r="W21" s="38">
        <f>+S21+U21</f>
        <v>2222992</v>
      </c>
    </row>
    <row r="22" spans="1:25" ht="23.25" customHeight="1">
      <c r="A22" s="3" t="s">
        <v>58</v>
      </c>
      <c r="D22" s="4"/>
      <c r="E22" s="32">
        <v>0</v>
      </c>
      <c r="F22" s="32"/>
      <c r="G22" s="32">
        <v>0</v>
      </c>
      <c r="H22" s="32"/>
      <c r="I22" s="32">
        <v>0</v>
      </c>
      <c r="J22" s="8"/>
      <c r="K22" s="32">
        <v>0</v>
      </c>
      <c r="L22" s="8"/>
      <c r="M22" s="32">
        <f>PL_20190630!D109</f>
        <v>24569</v>
      </c>
      <c r="N22" s="8"/>
      <c r="O22" s="32">
        <v>0</v>
      </c>
      <c r="P22" s="59"/>
      <c r="Q22" s="32">
        <v>0</v>
      </c>
      <c r="R22" s="59"/>
      <c r="S22" s="32">
        <f>SUM(E22:Q22)</f>
        <v>24569</v>
      </c>
      <c r="T22" s="32"/>
      <c r="U22" s="32">
        <f>PL_20190630!D110</f>
        <v>-910</v>
      </c>
      <c r="V22" s="8"/>
      <c r="W22" s="32">
        <f>+S22+U22</f>
        <v>23659</v>
      </c>
    </row>
    <row r="23" spans="1:25" ht="23.25" customHeight="1">
      <c r="A23" s="3" t="s">
        <v>61</v>
      </c>
      <c r="D23" s="4"/>
      <c r="E23" s="35">
        <v>0</v>
      </c>
      <c r="F23" s="32"/>
      <c r="G23" s="35">
        <v>0</v>
      </c>
      <c r="H23" s="32"/>
      <c r="I23" s="35">
        <v>0</v>
      </c>
      <c r="J23" s="8"/>
      <c r="K23" s="35">
        <v>0</v>
      </c>
      <c r="L23" s="8"/>
      <c r="M23" s="35">
        <v>0</v>
      </c>
      <c r="N23" s="8"/>
      <c r="O23" s="35">
        <f>PL_20190630!D92-PL_20190630!D115+PL_20190630!D110</f>
        <v>-7302</v>
      </c>
      <c r="P23" s="59"/>
      <c r="Q23" s="32">
        <v>-3079</v>
      </c>
      <c r="R23" s="59"/>
      <c r="S23" s="110">
        <f>SUM(E23:Q23)</f>
        <v>-10381</v>
      </c>
      <c r="T23" s="32"/>
      <c r="U23" s="35">
        <f>PL_20190630!D115-PL_20190630!D110</f>
        <v>-256</v>
      </c>
      <c r="V23" s="8"/>
      <c r="W23" s="35">
        <f>+S23+U23</f>
        <v>-10637</v>
      </c>
    </row>
    <row r="24" spans="1:25" ht="23.25" customHeight="1">
      <c r="A24" s="3" t="s">
        <v>62</v>
      </c>
      <c r="D24" s="4"/>
      <c r="E24" s="32">
        <f>SUM(E22:E23)</f>
        <v>0</v>
      </c>
      <c r="F24" s="32"/>
      <c r="G24" s="32">
        <f>SUM(G22:G23)</f>
        <v>0</v>
      </c>
      <c r="H24" s="32"/>
      <c r="I24" s="32">
        <f>SUM(I22:I23)</f>
        <v>0</v>
      </c>
      <c r="J24" s="8"/>
      <c r="K24" s="32">
        <f>SUM(K22:K23)</f>
        <v>0</v>
      </c>
      <c r="L24" s="8"/>
      <c r="M24" s="32">
        <f>SUM(M22:M23)</f>
        <v>24569</v>
      </c>
      <c r="N24" s="8"/>
      <c r="O24" s="32">
        <f>SUM(O22:O23)</f>
        <v>-7302</v>
      </c>
      <c r="P24" s="59"/>
      <c r="Q24" s="109">
        <f>SUM(Q22:Q23)</f>
        <v>-3079</v>
      </c>
      <c r="R24" s="59"/>
      <c r="S24" s="32">
        <f>SUM(S22:S23)</f>
        <v>14188</v>
      </c>
      <c r="T24" s="32"/>
      <c r="U24" s="32">
        <f>SUM(U22:U23)</f>
        <v>-1166</v>
      </c>
      <c r="V24" s="8"/>
      <c r="W24" s="32">
        <f>SUM(W22:W23)</f>
        <v>13022</v>
      </c>
    </row>
    <row r="25" spans="1:25" ht="23.25" hidden="1" customHeight="1">
      <c r="A25" s="3" t="s">
        <v>142</v>
      </c>
      <c r="D25" s="4"/>
      <c r="E25" s="32">
        <v>0</v>
      </c>
      <c r="F25" s="32"/>
      <c r="G25" s="32">
        <v>0</v>
      </c>
      <c r="H25" s="32"/>
      <c r="I25" s="32">
        <v>0</v>
      </c>
      <c r="J25" s="8"/>
      <c r="K25" s="32">
        <v>0</v>
      </c>
      <c r="L25" s="8"/>
      <c r="M25" s="111">
        <v>0</v>
      </c>
      <c r="N25" s="8"/>
      <c r="O25" s="32">
        <v>0</v>
      </c>
      <c r="P25" s="59"/>
      <c r="Q25" s="32">
        <v>0</v>
      </c>
      <c r="R25" s="59"/>
      <c r="S25" s="32">
        <f>SUM(E25:Q25)</f>
        <v>0</v>
      </c>
      <c r="T25" s="32"/>
      <c r="U25" s="32">
        <v>0</v>
      </c>
      <c r="V25" s="8"/>
      <c r="W25" s="32">
        <f>+S25+U25</f>
        <v>0</v>
      </c>
    </row>
    <row r="26" spans="1:25" ht="23.25" customHeight="1">
      <c r="A26" s="3" t="s">
        <v>203</v>
      </c>
      <c r="D26" s="29">
        <v>18</v>
      </c>
      <c r="E26" s="32">
        <v>0</v>
      </c>
      <c r="F26" s="32"/>
      <c r="G26" s="32">
        <v>0</v>
      </c>
      <c r="H26" s="32"/>
      <c r="I26" s="32">
        <v>0</v>
      </c>
      <c r="J26" s="8"/>
      <c r="K26" s="32">
        <v>0</v>
      </c>
      <c r="L26" s="8"/>
      <c r="M26" s="32">
        <v>-48000</v>
      </c>
      <c r="N26" s="8"/>
      <c r="O26" s="32">
        <v>0</v>
      </c>
      <c r="P26" s="59"/>
      <c r="Q26" s="32">
        <v>0</v>
      </c>
      <c r="R26" s="59"/>
      <c r="S26" s="32">
        <f>SUM(E26:Q26)</f>
        <v>-48000</v>
      </c>
      <c r="T26" s="32"/>
      <c r="U26" s="32">
        <v>0</v>
      </c>
      <c r="V26" s="8"/>
      <c r="W26" s="32">
        <f>S26+U26</f>
        <v>-48000</v>
      </c>
    </row>
    <row r="27" spans="1:25" ht="23.25" hidden="1" customHeight="1">
      <c r="A27" s="3" t="s">
        <v>180</v>
      </c>
      <c r="D27" s="4"/>
      <c r="E27" s="32">
        <v>0</v>
      </c>
      <c r="F27" s="32"/>
      <c r="G27" s="32">
        <v>0</v>
      </c>
      <c r="H27" s="32"/>
      <c r="I27" s="32">
        <v>0</v>
      </c>
      <c r="J27" s="8"/>
      <c r="K27" s="32"/>
      <c r="L27" s="8"/>
      <c r="M27" s="32"/>
      <c r="N27" s="8"/>
      <c r="O27" s="32">
        <v>0</v>
      </c>
      <c r="P27" s="59"/>
      <c r="Q27" s="32">
        <v>0</v>
      </c>
      <c r="R27" s="59"/>
      <c r="S27" s="32">
        <f>SUM(E27:Q27)</f>
        <v>0</v>
      </c>
      <c r="T27" s="32"/>
      <c r="U27" s="32">
        <v>0</v>
      </c>
      <c r="V27" s="8"/>
      <c r="W27" s="32">
        <f>S27+U27</f>
        <v>0</v>
      </c>
    </row>
    <row r="28" spans="1:25" ht="23.25" customHeight="1" thickBot="1">
      <c r="A28" s="17" t="s">
        <v>183</v>
      </c>
      <c r="D28" s="4"/>
      <c r="E28" s="80">
        <f>SUM(E21,E24:E27)</f>
        <v>960000</v>
      </c>
      <c r="F28" s="78"/>
      <c r="G28" s="80">
        <f>SUM(G21,G24:G27)</f>
        <v>736843</v>
      </c>
      <c r="H28" s="78"/>
      <c r="I28" s="80">
        <f>SUM(I21,I24:I27)</f>
        <v>28997</v>
      </c>
      <c r="J28" s="78"/>
      <c r="K28" s="80">
        <f>SUM(K21,K24:K27)</f>
        <v>64300</v>
      </c>
      <c r="L28" s="78"/>
      <c r="M28" s="80">
        <f>SUM(M21,M24:M27)</f>
        <v>423697</v>
      </c>
      <c r="N28" s="78"/>
      <c r="O28" s="80">
        <f>SUM(O21,O24:O27)</f>
        <v>-25451</v>
      </c>
      <c r="P28" s="75"/>
      <c r="Q28" s="80">
        <f>SUM(Q21,Q24:Q27)</f>
        <v>-3079</v>
      </c>
      <c r="R28" s="75"/>
      <c r="S28" s="80">
        <f>SUM(S21,S24:S27)</f>
        <v>2185307</v>
      </c>
      <c r="T28" s="78"/>
      <c r="U28" s="80">
        <f>SUM(U21,U24:U27)</f>
        <v>2707</v>
      </c>
      <c r="V28" s="78"/>
      <c r="W28" s="80">
        <f>SUM(W21,W24:W27)</f>
        <v>2188014</v>
      </c>
    </row>
    <row r="29" spans="1:25" ht="23.25" customHeight="1" thickTop="1">
      <c r="A29" s="17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71"/>
      <c r="S29" s="2"/>
      <c r="T29" s="2"/>
      <c r="U29" s="2"/>
      <c r="V29" s="2"/>
      <c r="Y29" s="2"/>
    </row>
    <row r="30" spans="1:25" ht="23.25" customHeight="1">
      <c r="A30" s="3"/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34251969" right="0.25" top="0.66929133858267698" bottom="0.74803149606299202" header="0.31496062992126" footer="0.59055118110236204"/>
  <pageSetup paperSize="9" scale="63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3"/>
  <sheetViews>
    <sheetView showGridLines="0" view="pageBreakPreview" zoomScale="90" zoomScaleNormal="80" zoomScaleSheetLayoutView="90" workbookViewId="0"/>
  </sheetViews>
  <sheetFormatPr defaultColWidth="9.28515625" defaultRowHeight="24" customHeight="1"/>
  <cols>
    <col min="1" max="1" width="12.7109375" style="15" customWidth="1"/>
    <col min="2" max="2" width="9.7109375" style="15" customWidth="1"/>
    <col min="3" max="3" width="13.28515625" style="15" customWidth="1"/>
    <col min="4" max="4" width="4.5703125" style="15" customWidth="1"/>
    <col min="5" max="5" width="17.85546875" style="15" customWidth="1"/>
    <col min="6" max="6" width="1.85546875" style="15" customWidth="1"/>
    <col min="7" max="7" width="15.42578125" style="15" customWidth="1"/>
    <col min="8" max="8" width="1.85546875" style="15" customWidth="1"/>
    <col min="9" max="9" width="15.85546875" style="15" customWidth="1"/>
    <col min="10" max="10" width="1.85546875" style="15" customWidth="1"/>
    <col min="11" max="11" width="18.140625" style="15" customWidth="1"/>
    <col min="12" max="12" width="1.85546875" style="15" customWidth="1"/>
    <col min="13" max="13" width="15.7109375" style="15" customWidth="1"/>
    <col min="14" max="14" width="1.85546875" style="15" customWidth="1"/>
    <col min="15" max="15" width="17.42578125" style="15" customWidth="1"/>
    <col min="16" max="16" width="1.85546875" style="15" customWidth="1"/>
    <col min="17" max="17" width="16.7109375" style="15" customWidth="1"/>
    <col min="18" max="18" width="0.7109375" style="15" customWidth="1"/>
    <col min="19" max="19" width="11.28515625" style="15" bestFit="1" customWidth="1"/>
    <col min="20" max="16384" width="9.28515625" style="15"/>
  </cols>
  <sheetData>
    <row r="1" spans="1:17" ht="24" customHeight="1">
      <c r="A1" s="16" t="s">
        <v>129</v>
      </c>
      <c r="B1" s="17"/>
      <c r="C1" s="17"/>
      <c r="D1" s="17"/>
      <c r="E1" s="17"/>
      <c r="F1" s="17"/>
      <c r="G1" s="17"/>
      <c r="H1" s="17"/>
      <c r="I1" s="17"/>
      <c r="J1" s="17"/>
      <c r="K1" s="99"/>
      <c r="L1" s="99"/>
      <c r="M1" s="99"/>
      <c r="N1" s="99"/>
      <c r="O1" s="99"/>
      <c r="P1" s="99"/>
      <c r="Q1" s="99"/>
    </row>
    <row r="2" spans="1:17" ht="24" customHeight="1">
      <c r="A2" s="28" t="s">
        <v>91</v>
      </c>
      <c r="B2" s="28"/>
      <c r="C2" s="28"/>
      <c r="D2" s="28"/>
      <c r="E2" s="28"/>
      <c r="F2" s="28"/>
      <c r="G2" s="28"/>
      <c r="H2" s="28"/>
      <c r="I2" s="28"/>
      <c r="J2" s="28"/>
      <c r="K2" s="99"/>
      <c r="L2" s="99"/>
      <c r="M2" s="99"/>
      <c r="N2" s="99"/>
      <c r="O2" s="99"/>
      <c r="P2" s="99"/>
      <c r="Q2" s="99"/>
    </row>
    <row r="3" spans="1:17" ht="24" customHeight="1">
      <c r="A3" s="144" t="str">
        <f>Consolidated_20190630!A3</f>
        <v>For the six-month period ended 30 June 2019 (Unaudited but reviewed)</v>
      </c>
      <c r="B3" s="144"/>
      <c r="C3" s="144"/>
      <c r="D3" s="144"/>
      <c r="E3" s="144"/>
      <c r="F3" s="144"/>
      <c r="G3" s="144"/>
      <c r="H3" s="144"/>
      <c r="I3" s="144"/>
      <c r="J3" s="144"/>
      <c r="K3" s="99"/>
      <c r="L3" s="99"/>
      <c r="M3" s="99"/>
      <c r="N3" s="99"/>
      <c r="O3" s="99"/>
      <c r="P3" s="99"/>
      <c r="Q3" s="99"/>
    </row>
    <row r="4" spans="1:17" ht="24" customHeight="1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22"/>
    </row>
    <row r="5" spans="1:17" ht="24" customHeight="1">
      <c r="B5" s="100"/>
      <c r="C5" s="100"/>
      <c r="D5" s="100"/>
      <c r="E5" s="147" t="s">
        <v>24</v>
      </c>
      <c r="F5" s="147"/>
      <c r="G5" s="147"/>
      <c r="H5" s="147"/>
      <c r="I5" s="147"/>
      <c r="J5" s="147"/>
      <c r="K5" s="147"/>
      <c r="L5" s="147"/>
      <c r="M5" s="147"/>
      <c r="N5" s="147"/>
      <c r="O5" s="151"/>
      <c r="P5" s="147"/>
      <c r="Q5" s="147"/>
    </row>
    <row r="6" spans="1:17" s="4" customFormat="1" ht="24" customHeight="1">
      <c r="I6" s="4" t="s">
        <v>69</v>
      </c>
      <c r="K6" s="146" t="s">
        <v>43</v>
      </c>
      <c r="L6" s="146"/>
      <c r="M6" s="146"/>
      <c r="O6" s="112" t="s">
        <v>150</v>
      </c>
      <c r="Q6" s="22"/>
    </row>
    <row r="7" spans="1:17" s="4" customFormat="1" ht="24" customHeight="1">
      <c r="E7" s="4" t="s">
        <v>67</v>
      </c>
      <c r="I7" s="4" t="s">
        <v>70</v>
      </c>
      <c r="K7" s="103" t="s">
        <v>72</v>
      </c>
      <c r="O7" s="27" t="s">
        <v>152</v>
      </c>
    </row>
    <row r="8" spans="1:17" s="4" customFormat="1" ht="24" customHeight="1">
      <c r="D8" s="21" t="s">
        <v>27</v>
      </c>
      <c r="E8" s="104" t="s">
        <v>68</v>
      </c>
      <c r="G8" s="104" t="s">
        <v>128</v>
      </c>
      <c r="I8" s="104" t="s">
        <v>71</v>
      </c>
      <c r="K8" s="23" t="s">
        <v>222</v>
      </c>
      <c r="L8" s="105"/>
      <c r="M8" s="106" t="s">
        <v>73</v>
      </c>
      <c r="O8" s="104" t="s">
        <v>151</v>
      </c>
      <c r="Q8" s="104" t="s">
        <v>88</v>
      </c>
    </row>
    <row r="9" spans="1:17" s="4" customFormat="1" ht="24" customHeight="1">
      <c r="E9" s="145" t="s">
        <v>163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7" ht="24" customHeight="1">
      <c r="A10" s="17" t="s">
        <v>139</v>
      </c>
      <c r="D10" s="4"/>
      <c r="E10" s="38">
        <v>720000</v>
      </c>
      <c r="F10" s="38"/>
      <c r="G10" s="38">
        <v>77000</v>
      </c>
      <c r="H10" s="38"/>
      <c r="I10" s="38">
        <v>28997</v>
      </c>
      <c r="J10" s="113"/>
      <c r="K10" s="38">
        <v>56300</v>
      </c>
      <c r="L10" s="113"/>
      <c r="M10" s="38">
        <v>373730</v>
      </c>
      <c r="N10" s="113"/>
      <c r="O10" s="114">
        <v>0</v>
      </c>
      <c r="P10" s="113"/>
      <c r="Q10" s="38">
        <f>SUM(E10:N10)</f>
        <v>1256027</v>
      </c>
    </row>
    <row r="11" spans="1:17" ht="24" customHeight="1">
      <c r="A11" s="3" t="s">
        <v>62</v>
      </c>
      <c r="D11" s="4"/>
      <c r="E11" s="32">
        <v>0</v>
      </c>
      <c r="F11" s="32"/>
      <c r="G11" s="32">
        <v>0</v>
      </c>
      <c r="H11" s="32"/>
      <c r="I11" s="32">
        <v>0</v>
      </c>
      <c r="K11" s="32">
        <v>0</v>
      </c>
      <c r="M11" s="32">
        <v>97900</v>
      </c>
      <c r="O11" s="15">
        <v>0</v>
      </c>
      <c r="Q11" s="15">
        <f>SUM(E11:N11)</f>
        <v>97900</v>
      </c>
    </row>
    <row r="12" spans="1:17" ht="24" customHeight="1">
      <c r="A12" s="3" t="s">
        <v>223</v>
      </c>
      <c r="D12" s="29">
        <v>16</v>
      </c>
      <c r="E12" s="32">
        <v>240000</v>
      </c>
      <c r="F12" s="32"/>
      <c r="G12" s="32">
        <v>659843</v>
      </c>
      <c r="H12" s="32"/>
      <c r="I12" s="32">
        <v>0</v>
      </c>
      <c r="K12" s="32">
        <v>0</v>
      </c>
      <c r="M12" s="32">
        <v>0</v>
      </c>
      <c r="O12" s="15">
        <v>0</v>
      </c>
      <c r="Q12" s="15">
        <f>SUM(E12:N12)</f>
        <v>899843</v>
      </c>
    </row>
    <row r="13" spans="1:17" ht="24" customHeight="1" thickBot="1">
      <c r="A13" s="17" t="s">
        <v>182</v>
      </c>
      <c r="D13" s="4"/>
      <c r="E13" s="88">
        <f>SUM(E10:E12)</f>
        <v>960000</v>
      </c>
      <c r="F13" s="39"/>
      <c r="G13" s="88">
        <f>SUM(G10:G12)</f>
        <v>736843</v>
      </c>
      <c r="H13" s="39"/>
      <c r="I13" s="88">
        <f>SUM(I10:I12)</f>
        <v>28997</v>
      </c>
      <c r="J13" s="39"/>
      <c r="K13" s="88">
        <f>SUM(K10:K12)</f>
        <v>56300</v>
      </c>
      <c r="L13" s="39"/>
      <c r="M13" s="88">
        <f>SUM(M10:M12)</f>
        <v>471630</v>
      </c>
      <c r="N13" s="39"/>
      <c r="O13" s="88">
        <f>SUM(O10:O12)</f>
        <v>0</v>
      </c>
      <c r="P13" s="39"/>
      <c r="Q13" s="88">
        <f>SUM(Q10:Q12)</f>
        <v>2253770</v>
      </c>
    </row>
    <row r="14" spans="1:17" ht="24" customHeight="1" thickTop="1">
      <c r="A14" s="17"/>
      <c r="D14" s="4"/>
      <c r="E14" s="32"/>
      <c r="F14" s="32"/>
      <c r="G14" s="32"/>
      <c r="H14" s="32"/>
      <c r="I14" s="32"/>
      <c r="K14" s="32"/>
      <c r="M14" s="32"/>
      <c r="Q14" s="32"/>
    </row>
    <row r="15" spans="1:17" ht="24" customHeight="1">
      <c r="A15" s="17" t="s">
        <v>147</v>
      </c>
      <c r="D15" s="4"/>
      <c r="E15" s="38">
        <v>960000</v>
      </c>
      <c r="F15" s="38"/>
      <c r="G15" s="38">
        <v>736843</v>
      </c>
      <c r="H15" s="38"/>
      <c r="I15" s="38">
        <v>28997</v>
      </c>
      <c r="J15" s="113"/>
      <c r="K15" s="38">
        <v>64300</v>
      </c>
      <c r="L15" s="113"/>
      <c r="M15" s="38">
        <v>476765</v>
      </c>
      <c r="N15" s="113"/>
      <c r="O15" s="113">
        <v>0</v>
      </c>
      <c r="P15" s="113"/>
      <c r="Q15" s="38">
        <f>SUM(E15:N15)</f>
        <v>2266905</v>
      </c>
    </row>
    <row r="16" spans="1:17" ht="24" customHeight="1">
      <c r="A16" s="3" t="s">
        <v>58</v>
      </c>
      <c r="D16" s="4"/>
      <c r="E16" s="32">
        <v>0</v>
      </c>
      <c r="F16" s="32"/>
      <c r="G16" s="32">
        <v>0</v>
      </c>
      <c r="H16" s="32"/>
      <c r="I16" s="32">
        <v>0</v>
      </c>
      <c r="K16" s="32">
        <v>0</v>
      </c>
      <c r="M16" s="32">
        <f>PL_20190630!H87</f>
        <v>20692</v>
      </c>
      <c r="O16" s="15">
        <v>0</v>
      </c>
      <c r="Q16" s="32">
        <f>SUM(E16:N16)</f>
        <v>20692</v>
      </c>
    </row>
    <row r="17" spans="1:19" ht="24" customHeight="1">
      <c r="A17" s="3" t="s">
        <v>61</v>
      </c>
      <c r="D17" s="4"/>
      <c r="E17" s="32">
        <v>0</v>
      </c>
      <c r="F17" s="32"/>
      <c r="G17" s="32">
        <v>0</v>
      </c>
      <c r="H17" s="32"/>
      <c r="I17" s="32">
        <v>0</v>
      </c>
      <c r="K17" s="32">
        <v>0</v>
      </c>
      <c r="M17" s="32">
        <v>0</v>
      </c>
      <c r="O17" s="15">
        <v>-3079</v>
      </c>
      <c r="Q17" s="32">
        <f>SUM(E17:O17)</f>
        <v>-3079</v>
      </c>
    </row>
    <row r="18" spans="1:19" ht="24" customHeight="1">
      <c r="A18" s="3" t="s">
        <v>203</v>
      </c>
      <c r="D18" s="29">
        <v>18</v>
      </c>
      <c r="E18" s="32">
        <v>0</v>
      </c>
      <c r="F18" s="32"/>
      <c r="G18" s="32">
        <v>0</v>
      </c>
      <c r="H18" s="32"/>
      <c r="I18" s="32">
        <v>0</v>
      </c>
      <c r="K18" s="32">
        <v>0</v>
      </c>
      <c r="M18" s="32">
        <v>-48000</v>
      </c>
      <c r="O18" s="15">
        <v>0</v>
      </c>
      <c r="Q18" s="32">
        <f>SUM(E18:O18)</f>
        <v>-48000</v>
      </c>
    </row>
    <row r="19" spans="1:19" ht="24" hidden="1" customHeight="1">
      <c r="A19" s="3" t="s">
        <v>180</v>
      </c>
      <c r="D19" s="4"/>
      <c r="E19" s="32">
        <v>0</v>
      </c>
      <c r="F19" s="32"/>
      <c r="G19" s="32">
        <v>0</v>
      </c>
      <c r="H19" s="32"/>
      <c r="I19" s="32">
        <v>0</v>
      </c>
      <c r="K19" s="32"/>
      <c r="M19" s="32"/>
      <c r="O19" s="15">
        <v>0</v>
      </c>
      <c r="Q19" s="32">
        <f>SUM(E19:O19)</f>
        <v>0</v>
      </c>
    </row>
    <row r="20" spans="1:19" ht="24" customHeight="1" thickBot="1">
      <c r="A20" s="17" t="s">
        <v>183</v>
      </c>
      <c r="D20" s="4"/>
      <c r="E20" s="88">
        <f>SUM(E15:E19)</f>
        <v>960000</v>
      </c>
      <c r="F20" s="39"/>
      <c r="G20" s="88">
        <f>SUM(G15:G19)</f>
        <v>736843</v>
      </c>
      <c r="H20" s="39"/>
      <c r="I20" s="88">
        <f>SUM(I15:I19)</f>
        <v>28997</v>
      </c>
      <c r="J20" s="39"/>
      <c r="K20" s="88">
        <f>SUM(K15:K19)</f>
        <v>64300</v>
      </c>
      <c r="L20" s="39"/>
      <c r="M20" s="88">
        <f>SUM(M15:M19)</f>
        <v>449457</v>
      </c>
      <c r="N20" s="39"/>
      <c r="O20" s="88">
        <f>SUM(O15:O19)</f>
        <v>-3079</v>
      </c>
      <c r="P20" s="39"/>
      <c r="Q20" s="88">
        <f>SUM(Q15:Q19)</f>
        <v>2236518</v>
      </c>
    </row>
    <row r="21" spans="1:19" ht="24" customHeight="1" thickTop="1">
      <c r="A21" s="1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S21" s="4"/>
    </row>
    <row r="22" spans="1:19" ht="24" customHeight="1">
      <c r="A22" s="17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9" ht="24" customHeight="1">
      <c r="A23" s="3"/>
    </row>
  </sheetData>
  <mergeCells count="4">
    <mergeCell ref="E5:Q5"/>
    <mergeCell ref="K6:M6"/>
    <mergeCell ref="A3:J3"/>
    <mergeCell ref="E9:Q9"/>
  </mergeCells>
  <pageMargins left="0.734251969" right="0.25" top="0.66929133858267698" bottom="0.74803149606299202" header="0.31496062992126" footer="0.59055118110236204"/>
  <pageSetup paperSize="9" scale="82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7"/>
  <sheetViews>
    <sheetView showGridLines="0" view="pageBreakPreview" zoomScale="90" zoomScaleNormal="70" zoomScaleSheetLayoutView="90" workbookViewId="0"/>
  </sheetViews>
  <sheetFormatPr defaultColWidth="10.7109375" defaultRowHeight="23.1" customHeight="1"/>
  <cols>
    <col min="1" max="1" width="37.28515625" style="3" customWidth="1"/>
    <col min="2" max="2" width="11" style="3" customWidth="1"/>
    <col min="3" max="3" width="1.5703125" style="33" customWidth="1"/>
    <col min="4" max="4" width="1.28515625" style="33" customWidth="1"/>
    <col min="5" max="5" width="14.7109375" style="33" customWidth="1"/>
    <col min="6" max="6" width="1.28515625" style="3" customWidth="1"/>
    <col min="7" max="7" width="14.7109375" style="3" customWidth="1"/>
    <col min="8" max="8" width="1.28515625" style="3" customWidth="1"/>
    <col min="9" max="9" width="14.7109375" style="3" customWidth="1"/>
    <col min="10" max="10" width="1.28515625" style="3" customWidth="1"/>
    <col min="11" max="11" width="14.7109375" style="3" customWidth="1"/>
    <col min="12" max="12" width="1" style="3" customWidth="1"/>
    <col min="13" max="13" width="15.5703125" style="3" bestFit="1" customWidth="1"/>
    <col min="14" max="14" width="15.28515625" style="3" bestFit="1" customWidth="1"/>
    <col min="15" max="16384" width="10.7109375" style="3"/>
  </cols>
  <sheetData>
    <row r="1" spans="1:11" ht="23.1" customHeight="1">
      <c r="A1" s="16" t="s">
        <v>129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23.1" customHeight="1">
      <c r="A2" s="144" t="s">
        <v>224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1" ht="23.1" customHeight="1">
      <c r="A3" s="144" t="s">
        <v>179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1" ht="15.9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ht="23.1" customHeight="1">
      <c r="A5" s="22"/>
      <c r="B5" s="22"/>
      <c r="C5" s="22"/>
      <c r="D5" s="22"/>
      <c r="E5" s="152" t="s">
        <v>166</v>
      </c>
      <c r="F5" s="152"/>
      <c r="G5" s="152"/>
      <c r="H5" s="22"/>
      <c r="I5" s="154" t="s">
        <v>167</v>
      </c>
      <c r="J5" s="154"/>
      <c r="K5" s="154"/>
    </row>
    <row r="6" spans="1:11" ht="23.1" customHeight="1">
      <c r="A6" s="22"/>
      <c r="B6" s="22"/>
      <c r="C6" s="114"/>
      <c r="D6" s="114"/>
      <c r="E6" s="141" t="s">
        <v>165</v>
      </c>
      <c r="F6" s="141"/>
      <c r="G6" s="141"/>
      <c r="H6" s="39"/>
      <c r="I6" s="141" t="s">
        <v>165</v>
      </c>
      <c r="J6" s="141"/>
      <c r="K6" s="141"/>
    </row>
    <row r="7" spans="1:11" ht="23.1" customHeight="1">
      <c r="A7" s="22"/>
      <c r="B7" s="22"/>
      <c r="C7" s="22"/>
      <c r="D7" s="22"/>
      <c r="E7" s="115" t="s">
        <v>149</v>
      </c>
      <c r="F7" s="116"/>
      <c r="G7" s="115" t="s">
        <v>138</v>
      </c>
      <c r="H7" s="39"/>
      <c r="I7" s="115" t="s">
        <v>149</v>
      </c>
      <c r="J7" s="116"/>
      <c r="K7" s="115" t="s">
        <v>138</v>
      </c>
    </row>
    <row r="8" spans="1:11" ht="23.1" customHeight="1">
      <c r="A8" s="22"/>
      <c r="B8" s="22"/>
      <c r="C8" s="22"/>
      <c r="D8" s="22"/>
      <c r="E8" s="153" t="s">
        <v>163</v>
      </c>
      <c r="F8" s="153"/>
      <c r="G8" s="153"/>
      <c r="H8" s="153"/>
      <c r="I8" s="153"/>
      <c r="J8" s="153"/>
      <c r="K8" s="153"/>
    </row>
    <row r="9" spans="1:11" ht="23.1" customHeight="1">
      <c r="A9" s="6" t="s">
        <v>158</v>
      </c>
    </row>
    <row r="10" spans="1:11" ht="23.1" customHeight="1">
      <c r="A10" s="3" t="s">
        <v>92</v>
      </c>
      <c r="E10" s="1">
        <f>PL_20190630!D85</f>
        <v>17693</v>
      </c>
      <c r="G10" s="1">
        <f>PL_20190630!F85</f>
        <v>93061</v>
      </c>
      <c r="H10" s="8"/>
      <c r="I10" s="1">
        <f>PL_20190630!H85</f>
        <v>10441</v>
      </c>
      <c r="K10" s="1">
        <f>PL_20190630!J85</f>
        <v>93560</v>
      </c>
    </row>
    <row r="11" spans="1:11" ht="23.1" customHeight="1">
      <c r="A11" s="3" t="s">
        <v>93</v>
      </c>
      <c r="E11" s="3"/>
      <c r="I11" s="117"/>
    </row>
    <row r="12" spans="1:11" ht="23.1" customHeight="1">
      <c r="A12" s="3" t="s">
        <v>127</v>
      </c>
      <c r="E12" s="3"/>
      <c r="I12" s="117"/>
    </row>
    <row r="13" spans="1:11" ht="23.1" customHeight="1">
      <c r="A13" s="18" t="s">
        <v>94</v>
      </c>
      <c r="E13" s="1">
        <v>97964</v>
      </c>
      <c r="F13" s="1"/>
      <c r="G13" s="1">
        <v>89884</v>
      </c>
      <c r="H13" s="1"/>
      <c r="I13" s="1">
        <f>94092</f>
        <v>94092</v>
      </c>
      <c r="J13" s="1"/>
      <c r="K13" s="1">
        <v>87132</v>
      </c>
    </row>
    <row r="14" spans="1:11" ht="23.1" hidden="1" customHeight="1">
      <c r="A14" s="18" t="s">
        <v>145</v>
      </c>
      <c r="E14" s="8"/>
      <c r="F14" s="1"/>
      <c r="G14" s="8">
        <v>0</v>
      </c>
      <c r="H14" s="1"/>
      <c r="I14" s="8"/>
      <c r="J14" s="1"/>
      <c r="K14" s="8">
        <v>0</v>
      </c>
    </row>
    <row r="15" spans="1:11" ht="23.1" customHeight="1">
      <c r="A15" s="18" t="s">
        <v>209</v>
      </c>
      <c r="E15" s="8">
        <v>-104</v>
      </c>
      <c r="F15" s="1"/>
      <c r="G15" s="8">
        <v>1</v>
      </c>
      <c r="H15" s="1"/>
      <c r="I15" s="8">
        <v>-104</v>
      </c>
      <c r="J15" s="1"/>
      <c r="K15" s="8">
        <v>1</v>
      </c>
    </row>
    <row r="16" spans="1:11" ht="23.1" customHeight="1">
      <c r="A16" s="3" t="s">
        <v>181</v>
      </c>
      <c r="E16" s="8">
        <v>66</v>
      </c>
      <c r="F16" s="1"/>
      <c r="G16" s="8">
        <v>117</v>
      </c>
      <c r="H16" s="1"/>
      <c r="I16" s="8">
        <v>0</v>
      </c>
      <c r="J16" s="1"/>
      <c r="K16" s="8">
        <v>117</v>
      </c>
    </row>
    <row r="17" spans="1:15" ht="23.1" customHeight="1">
      <c r="A17" s="3" t="s">
        <v>95</v>
      </c>
      <c r="E17" s="1">
        <v>13502</v>
      </c>
      <c r="F17" s="1"/>
      <c r="G17" s="1">
        <v>3733</v>
      </c>
      <c r="H17" s="1"/>
      <c r="I17" s="1">
        <v>13519</v>
      </c>
      <c r="J17" s="1"/>
      <c r="K17" s="1">
        <v>3545</v>
      </c>
    </row>
    <row r="18" spans="1:15" ht="23.1" customHeight="1">
      <c r="A18" s="3" t="s">
        <v>195</v>
      </c>
      <c r="E18" s="118">
        <v>3167</v>
      </c>
      <c r="F18" s="1"/>
      <c r="G18" s="118">
        <v>-4303</v>
      </c>
      <c r="H18" s="1"/>
      <c r="I18" s="1">
        <v>6998</v>
      </c>
      <c r="J18" s="1"/>
      <c r="K18" s="1">
        <v>-5573</v>
      </c>
    </row>
    <row r="19" spans="1:15" ht="23.1" customHeight="1">
      <c r="A19" s="3" t="s">
        <v>136</v>
      </c>
      <c r="E19" s="8">
        <v>2893</v>
      </c>
      <c r="F19" s="1"/>
      <c r="G19" s="8">
        <v>1965</v>
      </c>
      <c r="H19" s="8"/>
      <c r="I19" s="8">
        <v>0</v>
      </c>
      <c r="J19" s="1"/>
      <c r="K19" s="8">
        <v>0</v>
      </c>
    </row>
    <row r="20" spans="1:15" ht="23.1" customHeight="1">
      <c r="A20" s="3" t="s">
        <v>196</v>
      </c>
      <c r="E20" s="8">
        <v>402</v>
      </c>
      <c r="F20" s="1"/>
      <c r="G20" s="8">
        <v>-618</v>
      </c>
      <c r="H20" s="8"/>
      <c r="I20" s="8">
        <f>402</f>
        <v>402</v>
      </c>
      <c r="J20" s="1"/>
      <c r="K20" s="8">
        <v>-618</v>
      </c>
    </row>
    <row r="21" spans="1:15" ht="23.1" customHeight="1">
      <c r="A21" s="3" t="s">
        <v>96</v>
      </c>
      <c r="E21" s="118">
        <v>-1358</v>
      </c>
      <c r="F21" s="1"/>
      <c r="G21" s="118">
        <v>-1387</v>
      </c>
      <c r="H21" s="1"/>
      <c r="I21" s="1">
        <v>-1516</v>
      </c>
      <c r="J21" s="1"/>
      <c r="K21" s="1">
        <v>-1505</v>
      </c>
    </row>
    <row r="22" spans="1:15" ht="23.1" customHeight="1">
      <c r="A22" s="3" t="s">
        <v>225</v>
      </c>
      <c r="E22" s="119">
        <v>21510</v>
      </c>
      <c r="F22" s="1"/>
      <c r="G22" s="119">
        <v>28254</v>
      </c>
      <c r="H22" s="1"/>
      <c r="I22" s="120">
        <v>21498</v>
      </c>
      <c r="J22" s="1"/>
      <c r="K22" s="120">
        <v>28244</v>
      </c>
    </row>
    <row r="23" spans="1:15" ht="23.1" customHeight="1">
      <c r="A23" s="3" t="s">
        <v>97</v>
      </c>
      <c r="E23" s="3"/>
    </row>
    <row r="24" spans="1:15" ht="23.1" customHeight="1">
      <c r="A24" s="3" t="s">
        <v>98</v>
      </c>
      <c r="E24" s="8">
        <f>SUM(E10:F22)</f>
        <v>155735</v>
      </c>
      <c r="G24" s="8">
        <f>SUM(G10:H22)</f>
        <v>210707</v>
      </c>
      <c r="H24" s="8"/>
      <c r="I24" s="8">
        <f>SUM(I10:J22)</f>
        <v>145330</v>
      </c>
      <c r="K24" s="8">
        <f>SUM(K10:L22)</f>
        <v>204903</v>
      </c>
    </row>
    <row r="25" spans="1:15" ht="23.1" customHeight="1">
      <c r="A25" s="3" t="s">
        <v>99</v>
      </c>
      <c r="E25" s="117"/>
      <c r="I25" s="117"/>
    </row>
    <row r="26" spans="1:15" ht="23.1" customHeight="1">
      <c r="A26" s="3" t="s">
        <v>100</v>
      </c>
      <c r="E26" s="1">
        <v>-59125</v>
      </c>
      <c r="F26" s="1"/>
      <c r="G26" s="1">
        <v>-26038</v>
      </c>
      <c r="H26" s="8"/>
      <c r="I26" s="8">
        <v>-27752</v>
      </c>
      <c r="J26" s="8"/>
      <c r="K26" s="8">
        <v>-39103</v>
      </c>
      <c r="N26" s="76"/>
      <c r="O26" s="121"/>
    </row>
    <row r="27" spans="1:15" ht="23.1" customHeight="1">
      <c r="A27" s="3" t="s">
        <v>101</v>
      </c>
      <c r="E27" s="8">
        <v>20417</v>
      </c>
      <c r="F27" s="1"/>
      <c r="G27" s="8">
        <v>4639</v>
      </c>
      <c r="H27" s="8"/>
      <c r="I27" s="8">
        <v>14719</v>
      </c>
      <c r="J27" s="8"/>
      <c r="K27" s="8">
        <v>15332</v>
      </c>
    </row>
    <row r="28" spans="1:15" ht="23.1" customHeight="1">
      <c r="A28" s="3" t="s">
        <v>102</v>
      </c>
      <c r="E28" s="8">
        <v>1207</v>
      </c>
      <c r="F28" s="1"/>
      <c r="G28" s="8">
        <v>1069</v>
      </c>
      <c r="H28" s="8"/>
      <c r="I28" s="8">
        <v>1207</v>
      </c>
      <c r="J28" s="8"/>
      <c r="K28" s="8">
        <v>1069</v>
      </c>
    </row>
    <row r="29" spans="1:15" ht="23.1" customHeight="1">
      <c r="A29" s="18" t="s">
        <v>103</v>
      </c>
      <c r="E29" s="8">
        <v>3208</v>
      </c>
      <c r="F29" s="1"/>
      <c r="G29" s="8">
        <v>8928</v>
      </c>
      <c r="H29" s="8"/>
      <c r="I29" s="8">
        <v>3352</v>
      </c>
      <c r="J29" s="8"/>
      <c r="K29" s="8">
        <v>9117</v>
      </c>
      <c r="N29" s="8"/>
    </row>
    <row r="30" spans="1:15" ht="23.1" customHeight="1">
      <c r="A30" s="3" t="s">
        <v>104</v>
      </c>
      <c r="E30" s="8">
        <v>248</v>
      </c>
      <c r="F30" s="1"/>
      <c r="G30" s="8">
        <v>-474</v>
      </c>
      <c r="H30" s="8"/>
      <c r="I30" s="8">
        <v>0</v>
      </c>
      <c r="J30" s="8"/>
      <c r="K30" s="8">
        <v>15</v>
      </c>
    </row>
    <row r="31" spans="1:15" ht="23.1" customHeight="1">
      <c r="A31" s="3" t="s">
        <v>173</v>
      </c>
      <c r="E31" s="8"/>
      <c r="F31" s="1"/>
      <c r="G31" s="8"/>
      <c r="H31" s="8"/>
      <c r="I31" s="8"/>
      <c r="J31" s="8"/>
      <c r="K31" s="8"/>
    </row>
    <row r="32" spans="1:15" ht="23.1" customHeight="1">
      <c r="A32" s="18" t="s">
        <v>105</v>
      </c>
      <c r="E32" s="8">
        <v>-45051</v>
      </c>
      <c r="F32" s="1"/>
      <c r="G32" s="8">
        <v>-66459</v>
      </c>
      <c r="H32" s="8"/>
      <c r="I32" s="8">
        <v>-44518</v>
      </c>
      <c r="J32" s="8"/>
      <c r="K32" s="8">
        <v>-57543</v>
      </c>
    </row>
    <row r="33" spans="1:13" ht="23.1" customHeight="1">
      <c r="A33" s="3" t="s">
        <v>106</v>
      </c>
      <c r="E33" s="8">
        <v>-8525</v>
      </c>
      <c r="F33" s="1"/>
      <c r="G33" s="8">
        <v>-7437</v>
      </c>
      <c r="H33" s="8"/>
      <c r="I33" s="8">
        <v>-4739</v>
      </c>
      <c r="J33" s="8"/>
      <c r="K33" s="8">
        <v>-12121</v>
      </c>
    </row>
    <row r="34" spans="1:13" ht="23.1" customHeight="1">
      <c r="A34" s="3" t="s">
        <v>107</v>
      </c>
      <c r="E34" s="122">
        <f>-2423</f>
        <v>-2423</v>
      </c>
      <c r="F34" s="1"/>
      <c r="G34" s="122">
        <v>-2852</v>
      </c>
      <c r="H34" s="1"/>
      <c r="I34" s="122">
        <v>-2427</v>
      </c>
      <c r="J34" s="1"/>
      <c r="K34" s="122">
        <v>-2755</v>
      </c>
    </row>
    <row r="35" spans="1:13" ht="23.1" customHeight="1">
      <c r="A35" s="18" t="s">
        <v>158</v>
      </c>
      <c r="E35" s="1">
        <f>SUM(E24:E34)</f>
        <v>65691</v>
      </c>
      <c r="F35" s="1"/>
      <c r="G35" s="1">
        <f>SUM(G24:G34)</f>
        <v>122083</v>
      </c>
      <c r="H35" s="1"/>
      <c r="I35" s="1">
        <f>SUM(I24:I34)</f>
        <v>85172</v>
      </c>
      <c r="J35" s="1"/>
      <c r="K35" s="1">
        <f>SUM(K24:K34)</f>
        <v>118914</v>
      </c>
      <c r="M35" s="76"/>
    </row>
    <row r="36" spans="1:13" ht="23.1" customHeight="1">
      <c r="A36" s="18" t="s">
        <v>226</v>
      </c>
      <c r="E36" s="8">
        <f>-22246</f>
        <v>-22246</v>
      </c>
      <c r="F36" s="1"/>
      <c r="G36" s="8">
        <v>-28485</v>
      </c>
      <c r="H36" s="1"/>
      <c r="I36" s="8">
        <f>-22236</f>
        <v>-22236</v>
      </c>
      <c r="J36" s="1"/>
      <c r="K36" s="8">
        <v>-28478</v>
      </c>
    </row>
    <row r="37" spans="1:13" ht="23.1" customHeight="1">
      <c r="A37" s="18" t="s">
        <v>108</v>
      </c>
      <c r="E37" s="1">
        <v>-308</v>
      </c>
      <c r="F37" s="1"/>
      <c r="G37" s="1">
        <v>-352</v>
      </c>
      <c r="H37" s="1"/>
      <c r="I37" s="1">
        <f>-308</f>
        <v>-308</v>
      </c>
      <c r="J37" s="1"/>
      <c r="K37" s="1">
        <v>-352</v>
      </c>
    </row>
    <row r="38" spans="1:13" ht="23.1" hidden="1" customHeight="1">
      <c r="A38" s="18" t="s">
        <v>122</v>
      </c>
      <c r="E38" s="8">
        <v>0</v>
      </c>
      <c r="F38" s="1"/>
      <c r="G38" s="122">
        <v>0</v>
      </c>
      <c r="H38" s="1"/>
      <c r="I38" s="8">
        <v>0</v>
      </c>
      <c r="J38" s="1"/>
      <c r="K38" s="122">
        <v>0</v>
      </c>
    </row>
    <row r="39" spans="1:13" ht="23.1" customHeight="1">
      <c r="A39" s="66" t="s">
        <v>159</v>
      </c>
      <c r="E39" s="123">
        <f>SUM(E35:E38)</f>
        <v>43137</v>
      </c>
      <c r="F39" s="124"/>
      <c r="G39" s="125">
        <f>SUM(G35:G38)</f>
        <v>93246</v>
      </c>
      <c r="H39" s="124"/>
      <c r="I39" s="123">
        <f>SUM(I35:I38)</f>
        <v>62628</v>
      </c>
      <c r="J39" s="124"/>
      <c r="K39" s="125">
        <f>SUM(K35:K38)</f>
        <v>90084</v>
      </c>
      <c r="M39" s="76"/>
    </row>
    <row r="40" spans="1:13" ht="12.95" customHeight="1">
      <c r="A40" s="66"/>
    </row>
    <row r="42" spans="1:13" s="126" customFormat="1" ht="23.1" customHeight="1">
      <c r="A42" s="16" t="s">
        <v>129</v>
      </c>
      <c r="B42" s="96"/>
      <c r="C42" s="96"/>
      <c r="D42" s="96"/>
      <c r="E42" s="96"/>
      <c r="F42" s="96"/>
      <c r="G42" s="96"/>
      <c r="H42" s="96"/>
      <c r="I42" s="96"/>
      <c r="J42" s="96"/>
    </row>
    <row r="43" spans="1:13" ht="23.1" customHeight="1">
      <c r="A43" s="144" t="s">
        <v>227</v>
      </c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3" ht="23.1" customHeight="1">
      <c r="A44" s="144" t="str">
        <f>A3</f>
        <v>For the six-month period ended 30 June 2019 (Unaudited but reviewed)</v>
      </c>
      <c r="B44" s="144"/>
      <c r="C44" s="144"/>
      <c r="D44" s="144"/>
      <c r="E44" s="144"/>
      <c r="F44" s="144"/>
      <c r="G44" s="144"/>
      <c r="H44" s="144"/>
      <c r="I44" s="144"/>
      <c r="J44" s="144"/>
    </row>
    <row r="45" spans="1:13" ht="9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3" ht="20.45" customHeight="1">
      <c r="A46" s="22"/>
      <c r="B46" s="22"/>
      <c r="C46" s="22"/>
      <c r="D46" s="22"/>
      <c r="E46" s="152" t="s">
        <v>166</v>
      </c>
      <c r="F46" s="152"/>
      <c r="G46" s="152"/>
      <c r="H46" s="22"/>
      <c r="I46" s="154" t="s">
        <v>167</v>
      </c>
      <c r="J46" s="154"/>
      <c r="K46" s="154"/>
    </row>
    <row r="47" spans="1:13" ht="20.100000000000001" customHeight="1">
      <c r="A47" s="22"/>
      <c r="B47" s="22"/>
      <c r="C47" s="114"/>
      <c r="D47" s="114"/>
      <c r="E47" s="141" t="s">
        <v>165</v>
      </c>
      <c r="F47" s="141"/>
      <c r="G47" s="141"/>
      <c r="H47" s="39"/>
      <c r="I47" s="141" t="s">
        <v>165</v>
      </c>
      <c r="J47" s="141"/>
      <c r="K47" s="141"/>
    </row>
    <row r="48" spans="1:13" ht="23.1" customHeight="1">
      <c r="A48" s="22"/>
      <c r="B48" s="22"/>
      <c r="C48" s="22"/>
      <c r="D48" s="22"/>
      <c r="E48" s="115" t="s">
        <v>149</v>
      </c>
      <c r="F48" s="116"/>
      <c r="G48" s="115" t="s">
        <v>138</v>
      </c>
      <c r="H48" s="39"/>
      <c r="I48" s="115" t="s">
        <v>149</v>
      </c>
      <c r="J48" s="116"/>
      <c r="K48" s="115" t="s">
        <v>138</v>
      </c>
    </row>
    <row r="49" spans="1:12" ht="20.100000000000001" customHeight="1">
      <c r="A49" s="22"/>
      <c r="B49" s="22"/>
      <c r="C49" s="22"/>
      <c r="D49" s="22"/>
      <c r="E49" s="153" t="s">
        <v>163</v>
      </c>
      <c r="F49" s="153"/>
      <c r="G49" s="153"/>
      <c r="H49" s="153"/>
      <c r="I49" s="153"/>
      <c r="J49" s="153"/>
      <c r="K49" s="153"/>
    </row>
    <row r="50" spans="1:12" ht="23.1" customHeight="1">
      <c r="A50" s="6" t="s">
        <v>160</v>
      </c>
      <c r="F50" s="1"/>
      <c r="G50" s="1"/>
      <c r="H50" s="1"/>
      <c r="I50" s="1"/>
      <c r="J50" s="1"/>
      <c r="K50" s="1"/>
    </row>
    <row r="51" spans="1:12" ht="23.1" customHeight="1">
      <c r="A51" s="3" t="s">
        <v>228</v>
      </c>
      <c r="E51" s="1">
        <v>0</v>
      </c>
      <c r="F51" s="1"/>
      <c r="G51" s="1">
        <v>0</v>
      </c>
      <c r="H51" s="1"/>
      <c r="I51" s="1">
        <v>-6950</v>
      </c>
      <c r="J51" s="1"/>
      <c r="K51" s="1">
        <v>0</v>
      </c>
    </row>
    <row r="52" spans="1:12" ht="23.1" customHeight="1">
      <c r="A52" s="3" t="s">
        <v>157</v>
      </c>
      <c r="E52" s="1">
        <v>0</v>
      </c>
      <c r="F52" s="127"/>
      <c r="G52" s="8">
        <v>0</v>
      </c>
      <c r="H52" s="8"/>
      <c r="I52" s="8">
        <v>-76477</v>
      </c>
      <c r="J52" s="127"/>
      <c r="K52" s="8">
        <v>0</v>
      </c>
    </row>
    <row r="53" spans="1:12" ht="23.1" customHeight="1">
      <c r="A53" s="3" t="s">
        <v>137</v>
      </c>
      <c r="E53" s="8">
        <v>-97494</v>
      </c>
      <c r="F53" s="127"/>
      <c r="G53" s="8">
        <v>-55130</v>
      </c>
      <c r="H53" s="8"/>
      <c r="I53" s="8">
        <v>-67052</v>
      </c>
      <c r="J53" s="127"/>
      <c r="K53" s="8">
        <v>-55130</v>
      </c>
    </row>
    <row r="54" spans="1:12" ht="23.1" customHeight="1">
      <c r="A54" s="3" t="s">
        <v>109</v>
      </c>
      <c r="E54" s="8"/>
      <c r="F54" s="8"/>
      <c r="G54" s="8"/>
      <c r="H54" s="8"/>
      <c r="I54" s="8"/>
      <c r="J54" s="8"/>
      <c r="K54" s="8"/>
    </row>
    <row r="55" spans="1:12" ht="23.1" customHeight="1">
      <c r="A55" s="3" t="s">
        <v>110</v>
      </c>
      <c r="E55" s="127">
        <v>-7418</v>
      </c>
      <c r="F55" s="127"/>
      <c r="G55" s="127">
        <v>-77276</v>
      </c>
      <c r="H55" s="127"/>
      <c r="I55" s="127">
        <f>-7418</f>
        <v>-7418</v>
      </c>
      <c r="J55" s="127"/>
      <c r="K55" s="127">
        <v>-77276</v>
      </c>
    </row>
    <row r="56" spans="1:12" ht="23.1" customHeight="1">
      <c r="A56" s="3" t="s">
        <v>111</v>
      </c>
      <c r="E56" s="127">
        <v>-160917</v>
      </c>
      <c r="F56" s="127"/>
      <c r="G56" s="127">
        <v>-144800</v>
      </c>
      <c r="H56" s="127"/>
      <c r="I56" s="127">
        <v>-160917</v>
      </c>
      <c r="J56" s="127"/>
      <c r="K56" s="127">
        <v>-144187</v>
      </c>
      <c r="L56" s="8"/>
    </row>
    <row r="57" spans="1:12" ht="23.1" customHeight="1">
      <c r="A57" s="3" t="s">
        <v>199</v>
      </c>
      <c r="E57" s="127">
        <v>-8631</v>
      </c>
      <c r="F57" s="127"/>
      <c r="G57" s="8">
        <v>0</v>
      </c>
      <c r="H57" s="127"/>
      <c r="I57" s="127">
        <v>-8631</v>
      </c>
      <c r="J57" s="127"/>
      <c r="K57" s="8">
        <v>0</v>
      </c>
      <c r="L57" s="8"/>
    </row>
    <row r="58" spans="1:12" ht="23.1" customHeight="1">
      <c r="A58" s="3" t="s">
        <v>112</v>
      </c>
      <c r="E58" s="128">
        <v>868</v>
      </c>
      <c r="F58" s="128"/>
      <c r="G58" s="128">
        <v>1387</v>
      </c>
      <c r="H58" s="128"/>
      <c r="I58" s="128">
        <v>940</v>
      </c>
      <c r="J58" s="128"/>
      <c r="K58" s="128">
        <v>1572</v>
      </c>
    </row>
    <row r="59" spans="1:12" ht="23.1" customHeight="1">
      <c r="A59" s="3" t="s">
        <v>229</v>
      </c>
      <c r="E59" s="128">
        <v>206</v>
      </c>
      <c r="F59" s="128"/>
      <c r="G59" s="128">
        <v>23</v>
      </c>
      <c r="H59" s="128"/>
      <c r="I59" s="128">
        <v>206</v>
      </c>
      <c r="J59" s="128"/>
      <c r="K59" s="128">
        <v>23</v>
      </c>
    </row>
    <row r="60" spans="1:12" ht="23.1" customHeight="1">
      <c r="A60" s="17" t="s">
        <v>161</v>
      </c>
      <c r="E60" s="123">
        <f>SUM(E51:E59)</f>
        <v>-273386</v>
      </c>
      <c r="F60" s="129"/>
      <c r="G60" s="123">
        <f>SUM(G51:G59)</f>
        <v>-275796</v>
      </c>
      <c r="H60" s="46"/>
      <c r="I60" s="123">
        <f>SUM(I51:I59)</f>
        <v>-326299</v>
      </c>
      <c r="J60" s="129"/>
      <c r="K60" s="123">
        <f>SUM(K51:K59)</f>
        <v>-274998</v>
      </c>
    </row>
    <row r="61" spans="1:12" ht="3.6" customHeight="1">
      <c r="A61" s="17"/>
      <c r="E61" s="72"/>
      <c r="F61" s="127"/>
      <c r="G61" s="72"/>
      <c r="H61" s="8"/>
      <c r="I61" s="72"/>
      <c r="J61" s="127"/>
      <c r="K61" s="72"/>
    </row>
    <row r="62" spans="1:12" ht="23.1" customHeight="1">
      <c r="A62" s="6" t="s">
        <v>162</v>
      </c>
      <c r="E62" s="3"/>
    </row>
    <row r="63" spans="1:12" ht="23.1" customHeight="1">
      <c r="A63" s="12" t="s">
        <v>131</v>
      </c>
      <c r="E63" s="3"/>
    </row>
    <row r="64" spans="1:12" ht="23.1" customHeight="1">
      <c r="A64" s="12" t="s">
        <v>132</v>
      </c>
      <c r="E64" s="1">
        <v>50707</v>
      </c>
      <c r="F64" s="1"/>
      <c r="G64" s="1">
        <v>-125375</v>
      </c>
      <c r="H64" s="1"/>
      <c r="I64" s="1">
        <v>50707</v>
      </c>
      <c r="J64" s="1"/>
      <c r="K64" s="1">
        <v>-125375</v>
      </c>
    </row>
    <row r="65" spans="1:18" ht="23.1" customHeight="1">
      <c r="A65" s="12" t="s">
        <v>113</v>
      </c>
      <c r="E65" s="1">
        <v>-11370</v>
      </c>
      <c r="F65" s="1"/>
      <c r="G65" s="1">
        <v>-13458</v>
      </c>
      <c r="H65" s="1"/>
      <c r="I65" s="1">
        <v>-11335</v>
      </c>
      <c r="J65" s="1"/>
      <c r="K65" s="1">
        <v>-13481</v>
      </c>
    </row>
    <row r="66" spans="1:18" ht="23.1" hidden="1" customHeight="1">
      <c r="A66" s="18" t="s">
        <v>114</v>
      </c>
      <c r="E66" s="8"/>
      <c r="F66" s="1"/>
      <c r="G66" s="8">
        <v>0</v>
      </c>
      <c r="H66" s="8"/>
      <c r="I66" s="8"/>
      <c r="J66" s="1"/>
      <c r="K66" s="8">
        <v>0</v>
      </c>
    </row>
    <row r="67" spans="1:18" ht="23.1" customHeight="1">
      <c r="A67" s="12" t="s">
        <v>186</v>
      </c>
      <c r="E67" s="8"/>
      <c r="F67" s="1"/>
      <c r="G67" s="8"/>
      <c r="H67" s="8"/>
      <c r="I67" s="8"/>
      <c r="J67" s="1"/>
      <c r="K67" s="8"/>
    </row>
    <row r="68" spans="1:18" ht="23.1" customHeight="1">
      <c r="A68" s="12" t="s">
        <v>132</v>
      </c>
      <c r="E68" s="8">
        <v>340560</v>
      </c>
      <c r="F68" s="1"/>
      <c r="G68" s="8">
        <v>0</v>
      </c>
      <c r="H68" s="8"/>
      <c r="I68" s="8">
        <v>340560</v>
      </c>
      <c r="J68" s="1"/>
      <c r="K68" s="8">
        <v>0</v>
      </c>
    </row>
    <row r="69" spans="1:18" ht="23.1" customHeight="1">
      <c r="A69" s="3" t="s">
        <v>115</v>
      </c>
      <c r="E69" s="72">
        <v>-60789</v>
      </c>
      <c r="F69" s="130"/>
      <c r="G69" s="72">
        <v>-554560</v>
      </c>
      <c r="H69" s="130"/>
      <c r="I69" s="72">
        <v>-60789</v>
      </c>
      <c r="J69" s="1"/>
      <c r="K69" s="72">
        <v>-554560</v>
      </c>
    </row>
    <row r="70" spans="1:18" ht="23.1" customHeight="1">
      <c r="A70" s="3" t="s">
        <v>185</v>
      </c>
      <c r="E70" s="72">
        <v>-300</v>
      </c>
      <c r="F70" s="130"/>
      <c r="G70" s="72">
        <v>0</v>
      </c>
      <c r="H70" s="130"/>
      <c r="I70" s="72">
        <v>-300</v>
      </c>
      <c r="J70" s="1"/>
      <c r="K70" s="72">
        <v>0</v>
      </c>
    </row>
    <row r="71" spans="1:18" ht="23.1" customHeight="1">
      <c r="A71" s="18" t="s">
        <v>140</v>
      </c>
      <c r="E71" s="8">
        <v>0</v>
      </c>
      <c r="F71" s="1"/>
      <c r="G71" s="8">
        <v>921600</v>
      </c>
      <c r="H71" s="1"/>
      <c r="I71" s="8">
        <v>0</v>
      </c>
      <c r="J71" s="1"/>
      <c r="K71" s="8">
        <v>921600</v>
      </c>
    </row>
    <row r="72" spans="1:18" ht="23.1" customHeight="1">
      <c r="A72" s="18" t="s">
        <v>141</v>
      </c>
      <c r="E72" s="72">
        <v>0</v>
      </c>
      <c r="F72" s="1"/>
      <c r="G72" s="72">
        <v>-24260</v>
      </c>
      <c r="H72" s="1"/>
      <c r="I72" s="72">
        <v>0</v>
      </c>
      <c r="J72" s="1"/>
      <c r="K72" s="72">
        <v>-24260</v>
      </c>
    </row>
    <row r="73" spans="1:18" ht="23.1" customHeight="1">
      <c r="A73" s="3" t="s">
        <v>203</v>
      </c>
      <c r="E73" s="72">
        <v>-48000</v>
      </c>
      <c r="F73" s="1"/>
      <c r="G73" s="72">
        <v>0</v>
      </c>
      <c r="H73" s="1"/>
      <c r="I73" s="72">
        <v>-48000</v>
      </c>
      <c r="J73" s="1"/>
      <c r="K73" s="72">
        <v>0</v>
      </c>
    </row>
    <row r="74" spans="1:18" ht="23.1" customHeight="1">
      <c r="A74" s="17" t="s">
        <v>187</v>
      </c>
      <c r="E74" s="123">
        <f>SUM(E64:E73)</f>
        <v>270808</v>
      </c>
      <c r="F74" s="124"/>
      <c r="G74" s="123">
        <f>SUM(G64:G73)</f>
        <v>203947</v>
      </c>
      <c r="H74" s="46"/>
      <c r="I74" s="123">
        <f>SUM(I64:I73)</f>
        <v>270843</v>
      </c>
      <c r="J74" s="124"/>
      <c r="K74" s="123">
        <f>SUM(K64:K73)</f>
        <v>203924</v>
      </c>
    </row>
    <row r="75" spans="1:18" ht="23.1" customHeight="1">
      <c r="A75" s="17" t="s">
        <v>198</v>
      </c>
      <c r="E75" s="131">
        <v>8284</v>
      </c>
      <c r="F75" s="124"/>
      <c r="G75" s="131">
        <v>-1034</v>
      </c>
      <c r="H75" s="124"/>
      <c r="I75" s="123">
        <v>0</v>
      </c>
      <c r="J75" s="124"/>
      <c r="K75" s="123">
        <v>0</v>
      </c>
      <c r="N75" s="76"/>
      <c r="O75" s="121"/>
    </row>
    <row r="76" spans="1:18" ht="23.1" customHeight="1">
      <c r="A76" s="17" t="s">
        <v>188</v>
      </c>
      <c r="E76" s="132">
        <f>+E39+E60+E74+E75</f>
        <v>48843</v>
      </c>
      <c r="F76" s="124"/>
      <c r="G76" s="133">
        <f>+G39+G60+G74+G75</f>
        <v>20363</v>
      </c>
      <c r="H76" s="124"/>
      <c r="I76" s="46">
        <f>+I39+I60+I74+I75</f>
        <v>7172</v>
      </c>
      <c r="J76" s="124"/>
      <c r="K76" s="124">
        <f>+K39+K60+K74+K75</f>
        <v>19010</v>
      </c>
    </row>
    <row r="77" spans="1:18" ht="23.1" customHeight="1">
      <c r="A77" s="18" t="s">
        <v>116</v>
      </c>
      <c r="E77" s="1">
        <v>125992</v>
      </c>
      <c r="F77" s="1"/>
      <c r="G77" s="1">
        <v>45734</v>
      </c>
      <c r="H77" s="1"/>
      <c r="I77" s="1">
        <f>84376</f>
        <v>84376</v>
      </c>
      <c r="J77" s="1"/>
      <c r="K77" s="1">
        <v>14157</v>
      </c>
    </row>
    <row r="78" spans="1:18" ht="23.1" customHeight="1" thickBot="1">
      <c r="A78" s="134" t="s">
        <v>117</v>
      </c>
      <c r="E78" s="135">
        <f>SUM(E76:E77)</f>
        <v>174835</v>
      </c>
      <c r="F78" s="124"/>
      <c r="G78" s="136">
        <f>SUM(G76:G77)</f>
        <v>66097</v>
      </c>
      <c r="H78" s="124"/>
      <c r="I78" s="136">
        <f>SUM(I76:I77)</f>
        <v>91548</v>
      </c>
      <c r="J78" s="124"/>
      <c r="K78" s="136">
        <f>SUM(K76:K77)</f>
        <v>33167</v>
      </c>
      <c r="L78" s="17"/>
      <c r="M78" s="17"/>
    </row>
    <row r="79" spans="1:18" ht="4.5" customHeight="1" thickTop="1">
      <c r="D79" s="3"/>
      <c r="F79" s="61"/>
      <c r="G79" s="61"/>
      <c r="H79" s="61"/>
      <c r="I79" s="137">
        <f>I78-BS_20190630!G11</f>
        <v>0</v>
      </c>
      <c r="J79" s="61"/>
      <c r="K79" s="138"/>
      <c r="N79" s="8"/>
      <c r="P79" s="8"/>
      <c r="Q79" s="8"/>
      <c r="R79" s="8"/>
    </row>
    <row r="80" spans="1:18" ht="18.95" customHeight="1">
      <c r="A80" s="6" t="s">
        <v>118</v>
      </c>
      <c r="D80" s="3"/>
      <c r="E80" s="8"/>
      <c r="G80" s="8"/>
      <c r="H80" s="8"/>
      <c r="I80" s="8"/>
      <c r="K80" s="8"/>
    </row>
    <row r="81" spans="1:11" ht="17.45" customHeight="1">
      <c r="A81" s="3" t="s">
        <v>119</v>
      </c>
      <c r="D81" s="3"/>
      <c r="E81" s="8"/>
      <c r="G81" s="8"/>
      <c r="I81" s="8"/>
      <c r="K81" s="8"/>
    </row>
    <row r="82" spans="1:11" ht="18.600000000000001" customHeight="1">
      <c r="A82" s="3" t="s">
        <v>120</v>
      </c>
      <c r="D82" s="3"/>
      <c r="E82" s="8"/>
      <c r="G82" s="8"/>
      <c r="I82" s="8"/>
      <c r="K82" s="8"/>
    </row>
    <row r="83" spans="1:11" ht="18" customHeight="1">
      <c r="A83" s="3" t="s">
        <v>121</v>
      </c>
      <c r="D83" s="1"/>
      <c r="E83" s="8">
        <v>95956</v>
      </c>
      <c r="F83" s="1"/>
      <c r="G83" s="8">
        <v>6655</v>
      </c>
      <c r="I83" s="8">
        <v>95956</v>
      </c>
      <c r="J83" s="1"/>
      <c r="K83" s="8">
        <v>6655</v>
      </c>
    </row>
    <row r="84" spans="1:11" ht="18.95" customHeight="1">
      <c r="A84" s="3" t="s">
        <v>130</v>
      </c>
      <c r="D84" s="1"/>
      <c r="E84" s="8">
        <v>11472</v>
      </c>
      <c r="F84" s="1"/>
      <c r="G84" s="8">
        <v>395</v>
      </c>
      <c r="I84" s="8">
        <v>11472</v>
      </c>
      <c r="J84" s="139"/>
      <c r="K84" s="8">
        <v>0</v>
      </c>
    </row>
    <row r="85" spans="1:11" ht="18.600000000000001" customHeight="1">
      <c r="A85" s="3" t="s">
        <v>232</v>
      </c>
      <c r="D85" s="1"/>
      <c r="E85" s="8">
        <v>535</v>
      </c>
      <c r="F85" s="1"/>
      <c r="G85" s="8">
        <v>0</v>
      </c>
      <c r="I85" s="8">
        <v>535</v>
      </c>
      <c r="J85" s="139"/>
      <c r="K85" s="8">
        <v>0</v>
      </c>
    </row>
    <row r="86" spans="1:11" ht="23.1" customHeight="1">
      <c r="E86" s="8"/>
      <c r="G86" s="8"/>
      <c r="H86" s="8"/>
      <c r="I86" s="8"/>
      <c r="K86" s="8"/>
    </row>
    <row r="87" spans="1:11" ht="23.1" customHeight="1">
      <c r="E87" s="65"/>
    </row>
  </sheetData>
  <mergeCells count="16">
    <mergeCell ref="I46:K46"/>
    <mergeCell ref="E47:G47"/>
    <mergeCell ref="I47:K47"/>
    <mergeCell ref="E49:K49"/>
    <mergeCell ref="A45:K45"/>
    <mergeCell ref="E46:G46"/>
    <mergeCell ref="A2:J2"/>
    <mergeCell ref="A3:J3"/>
    <mergeCell ref="A43:J43"/>
    <mergeCell ref="A44:J44"/>
    <mergeCell ref="A4:K4"/>
    <mergeCell ref="E5:G5"/>
    <mergeCell ref="I6:K6"/>
    <mergeCell ref="E8:K8"/>
    <mergeCell ref="E6:G6"/>
    <mergeCell ref="I5:K5"/>
  </mergeCells>
  <pageMargins left="0.734251969" right="0.25" top="0.66929133858267698" bottom="0.74803149606299202" header="0.31496062992126" footer="0.59055118110236204"/>
  <pageSetup paperSize="9" scale="82" firstPageNumber="11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BS_20190630</vt:lpstr>
      <vt:lpstr>PL_20190630</vt:lpstr>
      <vt:lpstr>Consolidated_20190630</vt:lpstr>
      <vt:lpstr>The Company_20190630</vt:lpstr>
      <vt:lpstr>CF_20190630</vt:lpstr>
      <vt:lpstr>BS_20190630!Print_Area</vt:lpstr>
      <vt:lpstr>CF_20190630!Print_Area</vt:lpstr>
      <vt:lpstr>Consolidated_20190630!Print_Area</vt:lpstr>
      <vt:lpstr>PL_20190630!Print_Area</vt:lpstr>
      <vt:lpstr>'The Company_20190630'!Print_Area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Thitapat Musika</cp:lastModifiedBy>
  <cp:lastPrinted>2019-08-13T10:14:44Z</cp:lastPrinted>
  <dcterms:created xsi:type="dcterms:W3CDTF">2010-03-02T08:17:14Z</dcterms:created>
  <dcterms:modified xsi:type="dcterms:W3CDTF">2019-08-13T12:39:12Z</dcterms:modified>
</cp:coreProperties>
</file>