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0" yWindow="0" windowWidth="15390" windowHeight="7395" tabRatio="752" firstSheet="1" activeTab="1"/>
  </bookViews>
  <sheets>
    <sheet name="Recovered_Sheet1" sheetId="1" state="veryHidden" r:id="rId1"/>
    <sheet name="BS3-4" sheetId="16" r:id="rId2"/>
    <sheet name="PL5-6" sheetId="10" r:id="rId3"/>
    <sheet name="SH7-8" sheetId="12" r:id="rId4"/>
    <sheet name="SH9-10" sheetId="13" r:id="rId5"/>
    <sheet name="Cashflow-11-12" sheetId="15" r:id="rId6"/>
  </sheets>
  <definedNames>
    <definedName name="_xlnm.Print_Area" localSheetId="1">'BS3-4'!$A$1:$J$70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57" i="15" l="1"/>
  <c r="G15" i="15" l="1"/>
  <c r="G20" i="15"/>
  <c r="I26" i="15"/>
  <c r="E26" i="15"/>
  <c r="E23" i="15"/>
  <c r="D17" i="16" l="1"/>
  <c r="G12" i="15" l="1"/>
  <c r="C12" i="15"/>
  <c r="K43" i="12" l="1"/>
  <c r="D29" i="16" l="1"/>
  <c r="J29" i="16"/>
  <c r="H29" i="16"/>
  <c r="F29" i="16"/>
  <c r="M38" i="12" l="1"/>
  <c r="M49" i="13" l="1"/>
  <c r="K24" i="13"/>
  <c r="O23" i="13"/>
  <c r="M48" i="12"/>
  <c r="K24" i="12"/>
  <c r="O23" i="12"/>
  <c r="O49" i="13" l="1"/>
  <c r="O48" i="12"/>
  <c r="I52" i="13" l="1"/>
  <c r="G52" i="13"/>
  <c r="E52" i="13"/>
  <c r="M44" i="13"/>
  <c r="K44" i="13"/>
  <c r="O44" i="13" s="1"/>
  <c r="O43" i="13"/>
  <c r="O39" i="13"/>
  <c r="I51" i="12" l="1"/>
  <c r="G51" i="12"/>
  <c r="E51" i="12"/>
  <c r="O43" i="12"/>
  <c r="M43" i="12"/>
  <c r="O42" i="12"/>
  <c r="O38" i="12" l="1"/>
  <c r="I71" i="15"/>
  <c r="I61" i="15"/>
  <c r="I57" i="15"/>
  <c r="E71" i="15"/>
  <c r="E61" i="15"/>
  <c r="E57" i="15"/>
  <c r="I23" i="15"/>
  <c r="I36" i="15" s="1"/>
  <c r="I38" i="15" s="1"/>
  <c r="E36" i="15"/>
  <c r="E38" i="15" s="1"/>
  <c r="G71" i="15"/>
  <c r="C71" i="15"/>
  <c r="G61" i="15"/>
  <c r="C61" i="15"/>
  <c r="G57" i="15"/>
  <c r="M50" i="13"/>
  <c r="M52" i="13" s="1"/>
  <c r="H67" i="16" s="1"/>
  <c r="I26" i="13"/>
  <c r="G26" i="13"/>
  <c r="E26" i="13"/>
  <c r="M24" i="13"/>
  <c r="M26" i="13" s="1"/>
  <c r="O21" i="13"/>
  <c r="O19" i="13"/>
  <c r="K16" i="13"/>
  <c r="O15" i="13"/>
  <c r="O16" i="13" s="1"/>
  <c r="O11" i="13"/>
  <c r="M49" i="12"/>
  <c r="M51" i="12" s="1"/>
  <c r="D67" i="16" s="1"/>
  <c r="I26" i="12"/>
  <c r="G26" i="12"/>
  <c r="E26" i="12"/>
  <c r="M24" i="12"/>
  <c r="M26" i="12" s="1"/>
  <c r="O21" i="12"/>
  <c r="O19" i="12"/>
  <c r="K16" i="12"/>
  <c r="O15" i="12"/>
  <c r="O16" i="12" s="1"/>
  <c r="O11" i="12"/>
  <c r="I70" i="10"/>
  <c r="I54" i="10"/>
  <c r="I48" i="10"/>
  <c r="E70" i="10"/>
  <c r="E54" i="10"/>
  <c r="E48" i="10"/>
  <c r="I31" i="10"/>
  <c r="I19" i="10"/>
  <c r="I13" i="10"/>
  <c r="E31" i="10"/>
  <c r="E19" i="10"/>
  <c r="E13" i="10"/>
  <c r="G70" i="10"/>
  <c r="C70" i="10"/>
  <c r="G54" i="10"/>
  <c r="C54" i="10"/>
  <c r="G48" i="10"/>
  <c r="C48" i="10"/>
  <c r="G31" i="10"/>
  <c r="C31" i="10"/>
  <c r="G19" i="10"/>
  <c r="C19" i="10"/>
  <c r="G13" i="10"/>
  <c r="C13" i="10"/>
  <c r="F17" i="16"/>
  <c r="J51" i="16"/>
  <c r="J46" i="16"/>
  <c r="F51" i="16"/>
  <c r="F53" i="16"/>
  <c r="F46" i="16"/>
  <c r="H51" i="16"/>
  <c r="D51" i="16"/>
  <c r="H46" i="16"/>
  <c r="D46" i="16"/>
  <c r="H17" i="16"/>
  <c r="J17" i="16"/>
  <c r="J53" i="16" l="1"/>
  <c r="F31" i="16"/>
  <c r="J31" i="16"/>
  <c r="H53" i="16"/>
  <c r="E22" i="10"/>
  <c r="E24" i="10" s="1"/>
  <c r="E34" i="10" s="1"/>
  <c r="K26" i="12"/>
  <c r="D53" i="16"/>
  <c r="I22" i="10"/>
  <c r="I24" i="10" s="1"/>
  <c r="I34" i="10" s="1"/>
  <c r="I57" i="10"/>
  <c r="I59" i="10" s="1"/>
  <c r="I73" i="10" s="1"/>
  <c r="E57" i="10"/>
  <c r="E59" i="10" s="1"/>
  <c r="E73" i="10" s="1"/>
  <c r="I63" i="15"/>
  <c r="I65" i="15" s="1"/>
  <c r="E63" i="15"/>
  <c r="E65" i="15" s="1"/>
  <c r="G57" i="10"/>
  <c r="G59" i="10" s="1"/>
  <c r="C57" i="10"/>
  <c r="C59" i="10" s="1"/>
  <c r="G22" i="10"/>
  <c r="G24" i="10" s="1"/>
  <c r="G32" i="10" s="1"/>
  <c r="C22" i="10"/>
  <c r="C24" i="10" s="1"/>
  <c r="C34" i="10" s="1"/>
  <c r="H31" i="16"/>
  <c r="D31" i="16"/>
  <c r="K47" i="13" l="1"/>
  <c r="O47" i="13" s="1"/>
  <c r="G10" i="15"/>
  <c r="G23" i="15" s="1"/>
  <c r="K46" i="12"/>
  <c r="C10" i="15"/>
  <c r="C23" i="15" s="1"/>
  <c r="C36" i="15" s="1"/>
  <c r="O26" i="12"/>
  <c r="F68" i="16"/>
  <c r="F70" i="16" s="1"/>
  <c r="C73" i="10"/>
  <c r="E71" i="10"/>
  <c r="I32" i="10"/>
  <c r="E32" i="10"/>
  <c r="O24" i="13"/>
  <c r="K26" i="13"/>
  <c r="O24" i="12"/>
  <c r="I71" i="10"/>
  <c r="C71" i="10"/>
  <c r="K49" i="12"/>
  <c r="K51" i="12" s="1"/>
  <c r="G73" i="10"/>
  <c r="G71" i="10"/>
  <c r="C32" i="10"/>
  <c r="G34" i="10"/>
  <c r="C38" i="15" l="1"/>
  <c r="C63" i="15" s="1"/>
  <c r="K50" i="13"/>
  <c r="K52" i="13" s="1"/>
  <c r="H64" i="16" s="1"/>
  <c r="H68" i="16" s="1"/>
  <c r="H70" i="16" s="1"/>
  <c r="O26" i="13"/>
  <c r="J68" i="16"/>
  <c r="J70" i="16" s="1"/>
  <c r="O50" i="13"/>
  <c r="O52" i="13" s="1"/>
  <c r="G36" i="15"/>
  <c r="G38" i="15" s="1"/>
  <c r="O46" i="12"/>
  <c r="G63" i="15" l="1"/>
  <c r="G65" i="15" s="1"/>
  <c r="C65" i="15"/>
  <c r="O49" i="12"/>
  <c r="O51" i="12" l="1"/>
  <c r="D64" i="16"/>
  <c r="D68" i="16" s="1"/>
  <c r="D70" i="16" l="1"/>
</calcChain>
</file>

<file path=xl/sharedStrings.xml><?xml version="1.0" encoding="utf-8"?>
<sst xmlns="http://schemas.openxmlformats.org/spreadsheetml/2006/main" count="399" uniqueCount="173">
  <si>
    <t>สินทรัพย์หมุนเวียน</t>
  </si>
  <si>
    <t>หนี้สินหมุนเวียน</t>
  </si>
  <si>
    <t>ส่วนของผู้ถือหุ้น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</si>
  <si>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</si>
  <si>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</si>
  <si>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</si>
  <si>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</t>
  </si>
  <si>
    <t>สินทรัพย์</t>
  </si>
  <si>
    <t>หมายเหตุ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</si>
  <si>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</si>
  <si>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</si>
  <si>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</si>
  <si>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</si>
  <si>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เงินสดและรายการเทียบเท่าเงินสด </t>
  </si>
  <si>
    <t xml:space="preserve">สินค้าคงเหลือ </t>
  </si>
  <si>
    <t>หนี้สินและส่วนของผู้ถือหุ้น</t>
  </si>
  <si>
    <t>เจ้าหนี้การค้า</t>
  </si>
  <si>
    <t>ภาษีเงินได้ค้างจ่าย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</si>
  <si>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</si>
  <si>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</si>
  <si>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</si>
  <si>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</si>
  <si>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</si>
  <si>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</si>
  <si>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 xml:space="preserve">ต้นทุนขาย </t>
  </si>
  <si>
    <t>รวมค่าใช้จ่าย</t>
  </si>
  <si>
    <t xml:space="preserve">รายได้ </t>
  </si>
  <si>
    <t xml:space="preserve">ค่าใช้จ่าย </t>
  </si>
  <si>
    <t>ภาษีเงินได้</t>
  </si>
  <si>
    <t>รวมหนี้สินหมุนเวียน</t>
  </si>
  <si>
    <t>เงินฝากที่ติดภาระผูกพัน</t>
  </si>
  <si>
    <t>ลูกหนี้การค้า</t>
  </si>
  <si>
    <t>สินค้าคงเหลือ</t>
  </si>
  <si>
    <t>กำไรสะสม</t>
  </si>
  <si>
    <t>รวมส่วน</t>
  </si>
  <si>
    <t>ของผู้ถือหุ้น</t>
  </si>
  <si>
    <t>ดอกเบี้ยรับ</t>
  </si>
  <si>
    <t>การเปลี่ยนแปลงในสินทรัพย์และหนี้สินดำเนินงาน</t>
  </si>
  <si>
    <t>เงินลงทุนชั่วคราว</t>
  </si>
  <si>
    <t>ส่วนเกินทุน</t>
  </si>
  <si>
    <t>และชำระแล้ว</t>
  </si>
  <si>
    <t>ที่ออก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</si>
  <si>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</si>
  <si>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</si>
  <si>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</si>
  <si>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ค่าเสื่อมราคาและค่าตัดจำหน่าย</t>
  </si>
  <si>
    <t>เงินลงทุนระยะยาวอื่น</t>
  </si>
  <si>
    <t xml:space="preserve">ลูกหนี้การค้า </t>
  </si>
  <si>
    <t xml:space="preserve">   ทุนจดทะเบียน</t>
  </si>
  <si>
    <t xml:space="preserve">   ทุนที่ออกและชำระแล้ว 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</si>
  <si>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</si>
  <si>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</si>
  <si>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</si>
  <si>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ส่วนเกิน</t>
  </si>
  <si>
    <t>จัดสรร</t>
  </si>
  <si>
    <t>ยังไม่ได้</t>
  </si>
  <si>
    <t>งบการเงินที่แสดงเงินลงทุนตามวิธีส่วนได้เสีย</t>
  </si>
  <si>
    <t>เงินลงทุนในบริษัทร่วม</t>
  </si>
  <si>
    <r>
      <t xml:space="preserve">   </t>
    </r>
    <r>
      <rPr>
        <sz val="15"/>
        <rFont val="Angsana New"/>
        <family val="1"/>
      </rPr>
      <t>จัดสรรแล้ว</t>
    </r>
  </si>
  <si>
    <t>ตามกฎหมาย</t>
  </si>
  <si>
    <t>ข้อมูลงบกระแสเงินสดเปิดเผยเพิ่มเติม</t>
  </si>
  <si>
    <t>ค่าใช้จ่ายในการบริหาร</t>
  </si>
  <si>
    <t xml:space="preserve">   ยังไม่ได้จัดสรร</t>
  </si>
  <si>
    <t xml:space="preserve">      ทุนสำรองตามกฎหมาย </t>
  </si>
  <si>
    <t>ทุนสำรอง</t>
  </si>
  <si>
    <t xml:space="preserve">   ส่วนเกินมูลค่าหุ้นสามัญ</t>
  </si>
  <si>
    <t>บริษัท ไทยเทพรส จำกัด (มหาชน)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</si>
  <si>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</si>
  <si>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</si>
  <si>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</si>
  <si>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กำไรขาดทุนเบ็ดเสร็จอื่น</t>
  </si>
  <si>
    <t>องค์ประกอบอื่น</t>
  </si>
  <si>
    <t>ของส่วนของผู้ถือหุ้น</t>
  </si>
  <si>
    <t xml:space="preserve">     กำไร</t>
  </si>
  <si>
    <t xml:space="preserve">     กำไรขาดทุนเบ็ดเสร็จอื่น</t>
  </si>
  <si>
    <t>องค์ประกอบอื่นของส่วนของผู้ถือหุ้น</t>
  </si>
  <si>
    <r>
      <t>หัก</t>
    </r>
    <r>
      <rPr>
        <sz val="15"/>
        <rFont val="Angsana New"/>
        <family val="1"/>
      </rPr>
      <t xml:space="preserve">   เจ้าหนี้ค่าซื้ออาคารและอุปกรณ์</t>
    </r>
  </si>
  <si>
    <t>ขาดทุนจากการตัดจำหน่ายสินค้าคงเหลือ</t>
  </si>
  <si>
    <t>31 ธันวาคม</t>
  </si>
  <si>
    <t>(พันบาท)</t>
  </si>
  <si>
    <t>กำไรสำหรับงวด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</si>
  <si>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</si>
  <si>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</si>
  <si>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</si>
  <si>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เงินจ่ายชำระหนี้ค่าอาคารและอุปกรณ์ที่ซื้อในงวดก่อน</t>
    </r>
  </si>
  <si>
    <t>4</t>
  </si>
  <si>
    <t>6</t>
  </si>
  <si>
    <t>ที่ดิน อาคารและอุปกรณ์ที่เพิ่มขึ้นในระหว่างงวด</t>
  </si>
  <si>
    <t>เงินจ่ายล่วงหน้าค่าวัตถุดิบ</t>
  </si>
  <si>
    <t xml:space="preserve">    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</si>
  <si>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</si>
  <si>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</si>
  <si>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</si>
  <si>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</si>
  <si>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</si>
  <si>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กำไรต่อหุ้นขั้นพื้นฐาน (บาท)</t>
  </si>
  <si>
    <t>กำไรขาดทุนเบ็ดเสร็จอื่นสำหรับงวด - สุทธิจากภาษี</t>
  </si>
  <si>
    <t>ต้นทุนในการจัดจำหน่าย</t>
  </si>
  <si>
    <t>ปรับรายการที่กระทบกำไรเป็นเงินสดรับ (จ่าย)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</si>
  <si>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</si>
  <si>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</si>
  <si>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ส่วนแบ่งกำไรจากเงินลงทุนในบริษัทร่วม</t>
  </si>
  <si>
    <t>หุ้นสามัญ</t>
  </si>
  <si>
    <t>มูลค่า</t>
  </si>
  <si>
    <t>กระแสเงินสดสุทธิได้มาจากกิจกรรมลงทุน</t>
  </si>
  <si>
    <t>ลูกหนี้อื่น</t>
  </si>
  <si>
    <t>เจ้าหนี้อื่น</t>
  </si>
  <si>
    <t>ประมาณการหนี้สินไม่หมุนเวียนสำหรับ</t>
  </si>
  <si>
    <t>ผลประโยชน์พนักงาน</t>
  </si>
  <si>
    <t xml:space="preserve">   ผลต่างจากการเปลี่ยนแปลงในมูลค่ายุติธรรมของ</t>
  </si>
  <si>
    <t xml:space="preserve">      เงินลงทุนเผื่อขาย</t>
  </si>
  <si>
    <t>2561</t>
  </si>
  <si>
    <t>ยอดคงเหลือ ณ วันที่ 1 มกราคม 2561</t>
  </si>
  <si>
    <t>(ไม่ได้ตรวจสอบ)</t>
  </si>
  <si>
    <t>7</t>
  </si>
  <si>
    <t>ภาษีเงินได้จ่ายออก</t>
  </si>
  <si>
    <t>3</t>
  </si>
  <si>
    <t>30 มิถุนายน</t>
  </si>
  <si>
    <t>วันที่ 30 มิถุนายน</t>
  </si>
  <si>
    <t>กำไรก่อนภาษีเงินได้</t>
  </si>
  <si>
    <t xml:space="preserve">ภาษีเงินได้ </t>
  </si>
  <si>
    <t>การเปลี่ยนแปลงในมูลค่ายุติธรรมสุทธิ</t>
  </si>
  <si>
    <t xml:space="preserve">      ของเงินลงทุนเผื่อขาย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</si>
  <si>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</si>
  <si>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</si>
  <si>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</si>
  <si>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</si>
  <si>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รวมรายการจัดสรรส่วนทุนให้ผู้ถือหุ้น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</si>
  <si>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</si>
  <si>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</si>
  <si>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ขาดทุนจากการตัดจำหน่ายอุปกรณ์</t>
  </si>
  <si>
    <t>สินทรัพย์หมุนเวียนอื่น</t>
  </si>
  <si>
    <t>หนี้สินหมุนเวียนอื่น</t>
  </si>
  <si>
    <t>กระแสเงินสดสุทธิได้มาจากกิจกรรมดำเนินงาน</t>
  </si>
  <si>
    <t xml:space="preserve">เงินลงทุนชั่วคราวลดลง </t>
  </si>
  <si>
    <t>รับดอกเบี้ย</t>
  </si>
  <si>
    <t>กระแสเงินสดจากกิจกรรมจัดหาเงิน</t>
  </si>
  <si>
    <t>จ่ายเงินปันผลให้ผู้ถือหุ้นของบริษัท</t>
  </si>
  <si>
    <t>กระแสเงินสดใช้ไปในกิจกรรมจัดหาเงิน</t>
  </si>
  <si>
    <t>เงินสดและรายการเทียบเท่าเงินสดลดลงสุทธิ</t>
  </si>
  <si>
    <t>เงินปันผลรับ</t>
  </si>
  <si>
    <t>ผลกำไรจากการวัดมูลค่าใหม่ของผลประโยชน์</t>
  </si>
  <si>
    <t xml:space="preserve">      พนักงานที่กำหนดไว้ </t>
  </si>
  <si>
    <t>ขาดทุนจากการจำหน่ายอุปกรณ์</t>
  </si>
  <si>
    <t>เงินสดรับจากการขายอุปกรณ์</t>
  </si>
  <si>
    <t>เงินสดจ่ายเพื่อซื้อเครื่องจักรและอุปกรณ์</t>
  </si>
  <si>
    <t>เงินสดจ่ายเพื่อซื้อสินทรัพย์ไม่มีตัวตน</t>
  </si>
  <si>
    <t xml:space="preserve">         การเปลี่ยนแปลงในมูลค่ายุติธรรมสุทธิของเงินลงทุนเผื่อขาย</t>
  </si>
  <si>
    <t xml:space="preserve">พนักงานที่กำหนดไว้ </t>
  </si>
  <si>
    <t xml:space="preserve">         ผลกำไรจากการวัดมูลค่าใหม่ของผลประโยชน์</t>
  </si>
  <si>
    <t>กลับรายการผลขาดทุนจากการด้อยค่าของอุปกรณ์</t>
  </si>
  <si>
    <t>รายการที่อาจถูกจัดประเภทรายการใหม่ไว้</t>
  </si>
  <si>
    <t xml:space="preserve">      ในกำไรหรือขาดทุนในภายหลัง</t>
  </si>
  <si>
    <t>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</si>
  <si>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</si>
  <si>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</si>
  <si>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</si>
  <si>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เงินให้กู้ยืมระยะยาวแก่บริษัทร่วม</t>
  </si>
  <si>
    <t xml:space="preserve">               -</t>
  </si>
  <si>
    <t>รายการที่จะไม่ถูกจัดประเภทรายการใหม่ไว้</t>
  </si>
  <si>
    <t>การเปลี่ยนแปลง</t>
  </si>
  <si>
    <t>ในมูลค่ายุติธรรมสุทธิ</t>
  </si>
  <si>
    <t>ของเงินลงทุนเผื่อขาย</t>
  </si>
  <si>
    <t>3, 5</t>
  </si>
  <si>
    <t>4, 11</t>
  </si>
  <si>
    <t>3, 8</t>
  </si>
  <si>
    <t>เงินสดได้มาจากการดำเนินงาน</t>
  </si>
  <si>
    <t>เงินสดจ่ายให้กู้ยืมแก่บริษัทร่วม</t>
  </si>
  <si>
    <t>เงินลงทุนระยะยาวอื่นเพิ่มขึ้น</t>
  </si>
  <si>
    <t>ขาดทุน (กำไร) จากอัตราแลกเปลี่ยนที่ยังไม่เกิดขึ้นจริง</t>
  </si>
  <si>
    <t>หนี้สงสัยจะสูญ</t>
  </si>
  <si>
    <t xml:space="preserve">     ผลประโยชน์ของพนักงาน</t>
  </si>
  <si>
    <t>รับเงินปันผล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</si>
</sst>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87" formatCode="_(* #,##0.00_);_(* \(#,##0.00\);_(* &quot;-&quot;??_);_(@_)"/>
    <numFmt numFmtId="188" formatCode="#,##0\ ;\(#,##0\)"/>
    <numFmt numFmtId="189" formatCode="#,##0.00\ 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#,##0;\(#,##0\)"/>
    <numFmt numFmtId="195" formatCode="_(* #,##0_);_(* \(#,##0\);_(* &quot;-&quot;??_);_(@_)"/>
    <numFmt numFmtId="196" formatCode="_(* #,##0.0_);_(* \(#,##0.0\);_(* &quot;-&quot;??_);_(@_)"/>
  </numFmts>
  <fonts count="17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i/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93" fontId="3" fillId="0" borderId="0"/>
    <xf numFmtId="192" fontId="3" fillId="0" borderId="0"/>
    <xf numFmtId="19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40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8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49" fontId="8" fillId="0" borderId="0" xfId="10" applyFont="1" applyAlignment="1">
      <alignment horizontal="left"/>
    </xf>
    <xf numFmtId="188" fontId="7" fillId="0" borderId="0" xfId="1" applyNumberFormat="1" applyFont="1"/>
    <xf numFmtId="188" fontId="9" fillId="0" borderId="0" xfId="0" applyNumberFormat="1" applyFont="1" applyAlignment="1">
      <alignment horizontal="left"/>
    </xf>
    <xf numFmtId="49" fontId="7" fillId="0" borderId="0" xfId="0" applyFont="1" applyBorder="1"/>
    <xf numFmtId="49" fontId="14" fillId="0" borderId="0" xfId="0" applyFont="1"/>
    <xf numFmtId="188" fontId="8" fillId="0" borderId="0" xfId="1" applyNumberFormat="1" applyFont="1"/>
    <xf numFmtId="49" fontId="14" fillId="0" borderId="0" xfId="0" applyFont="1" applyAlignment="1">
      <alignment horizontal="left"/>
    </xf>
    <xf numFmtId="49" fontId="8" fillId="0" borderId="0" xfId="0" applyFont="1" applyBorder="1" applyAlignment="1">
      <alignment horizontal="left"/>
    </xf>
    <xf numFmtId="188" fontId="8" fillId="0" borderId="0" xfId="0" applyNumberFormat="1" applyFont="1" applyBorder="1"/>
    <xf numFmtId="188" fontId="8" fillId="0" borderId="0" xfId="0" applyNumberFormat="1" applyFont="1"/>
    <xf numFmtId="37" fontId="8" fillId="0" borderId="0" xfId="10" applyNumberFormat="1" applyFont="1" applyBorder="1" applyAlignment="1">
      <alignment horizontal="right"/>
    </xf>
    <xf numFmtId="49" fontId="8" fillId="0" borderId="0" xfId="10" applyFont="1"/>
    <xf numFmtId="49" fontId="9" fillId="0" borderId="0" xfId="10" applyFont="1" applyAlignment="1">
      <alignment horizontal="left"/>
    </xf>
    <xf numFmtId="189" fontId="10" fillId="0" borderId="0" xfId="10" applyNumberFormat="1" applyFont="1" applyAlignment="1">
      <alignment horizontal="left"/>
    </xf>
    <xf numFmtId="49" fontId="10" fillId="0" borderId="0" xfId="10" applyFont="1" applyAlignment="1">
      <alignment horizontal="left"/>
    </xf>
    <xf numFmtId="4" fontId="8" fillId="0" borderId="0" xfId="1" applyFont="1" applyFill="1"/>
    <xf numFmtId="49" fontId="14" fillId="0" borderId="0" xfId="0" quotePrefix="1" applyFont="1" applyAlignment="1">
      <alignment horizontal="left"/>
    </xf>
    <xf numFmtId="189" fontId="8" fillId="0" borderId="0" xfId="1" applyNumberFormat="1" applyFont="1"/>
    <xf numFmtId="4" fontId="9" fillId="0" borderId="0" xfId="1" applyFont="1" applyFill="1" applyAlignment="1">
      <alignment horizontal="left"/>
    </xf>
    <xf numFmtId="49" fontId="9" fillId="0" borderId="0" xfId="0" applyFont="1" applyFill="1" applyAlignment="1">
      <alignment horizontal="left"/>
    </xf>
    <xf numFmtId="49" fontId="7" fillId="0" borderId="0" xfId="0" applyFont="1" applyFill="1"/>
    <xf numFmtId="49" fontId="7" fillId="0" borderId="0" xfId="0" applyFont="1" applyFill="1" applyBorder="1"/>
    <xf numFmtId="4" fontId="7" fillId="0" borderId="0" xfId="1" applyFont="1" applyFill="1" applyBorder="1"/>
    <xf numFmtId="49" fontId="7" fillId="0" borderId="0" xfId="0" applyFont="1" applyFill="1" applyBorder="1" applyAlignment="1">
      <alignment horizontal="center"/>
    </xf>
    <xf numFmtId="4" fontId="7" fillId="0" borderId="0" xfId="1" applyFont="1" applyFill="1"/>
    <xf numFmtId="4" fontId="14" fillId="0" borderId="0" xfId="1" applyFont="1" applyFill="1"/>
    <xf numFmtId="188" fontId="7" fillId="0" borderId="0" xfId="1" applyNumberFormat="1" applyFont="1" applyFill="1"/>
    <xf numFmtId="188" fontId="7" fillId="0" borderId="0" xfId="0" applyNumberFormat="1" applyFont="1" applyFill="1"/>
    <xf numFmtId="188" fontId="7" fillId="0" borderId="0" xfId="0" applyNumberFormat="1" applyFont="1" applyFill="1" applyBorder="1"/>
    <xf numFmtId="188" fontId="7" fillId="0" borderId="0" xfId="1" applyNumberFormat="1" applyFont="1" applyFill="1" applyBorder="1"/>
    <xf numFmtId="188" fontId="7" fillId="0" borderId="3" xfId="0" applyNumberFormat="1" applyFont="1" applyFill="1" applyBorder="1"/>
    <xf numFmtId="49" fontId="8" fillId="0" borderId="0" xfId="0" applyFont="1" applyFill="1"/>
    <xf numFmtId="188" fontId="8" fillId="0" borderId="0" xfId="1" applyNumberFormat="1" applyFont="1" applyFill="1"/>
    <xf numFmtId="4" fontId="13" fillId="0" borderId="0" xfId="1" applyFont="1" applyFill="1"/>
    <xf numFmtId="188" fontId="8" fillId="0" borderId="0" xfId="0" applyNumberFormat="1" applyFont="1" applyFill="1" applyBorder="1"/>
    <xf numFmtId="188" fontId="8" fillId="0" borderId="0" xfId="0" applyNumberFormat="1" applyFont="1" applyFill="1"/>
    <xf numFmtId="189" fontId="7" fillId="0" borderId="0" xfId="1" applyNumberFormat="1" applyFont="1" applyFill="1" applyBorder="1"/>
    <xf numFmtId="188" fontId="7" fillId="0" borderId="0" xfId="1" applyNumberFormat="1" applyFont="1" applyFill="1" applyAlignment="1">
      <alignment horizontal="right"/>
    </xf>
    <xf numFmtId="188" fontId="8" fillId="0" borderId="0" xfId="1" applyNumberFormat="1" applyFont="1" applyFill="1" applyBorder="1" applyAlignment="1">
      <alignment horizontal="right"/>
    </xf>
    <xf numFmtId="188" fontId="7" fillId="0" borderId="3" xfId="1" applyNumberFormat="1" applyFont="1" applyFill="1" applyBorder="1"/>
    <xf numFmtId="188" fontId="8" fillId="0" borderId="0" xfId="1" applyNumberFormat="1" applyFont="1" applyFill="1" applyBorder="1"/>
    <xf numFmtId="4" fontId="8" fillId="0" borderId="0" xfId="1" quotePrefix="1" applyFont="1" applyFill="1" applyAlignment="1">
      <alignment horizontal="left"/>
    </xf>
    <xf numFmtId="188" fontId="8" fillId="0" borderId="4" xfId="1" applyNumberFormat="1" applyFont="1" applyFill="1" applyBorder="1"/>
    <xf numFmtId="188" fontId="7" fillId="0" borderId="0" xfId="0" applyNumberFormat="1" applyFont="1" applyFill="1" applyAlignment="1"/>
    <xf numFmtId="188" fontId="8" fillId="0" borderId="5" xfId="1" applyNumberFormat="1" applyFont="1" applyFill="1" applyBorder="1" applyAlignment="1"/>
    <xf numFmtId="188" fontId="8" fillId="0" borderId="5" xfId="0" applyNumberFormat="1" applyFont="1" applyFill="1" applyBorder="1"/>
    <xf numFmtId="188" fontId="9" fillId="0" borderId="0" xfId="0" applyNumberFormat="1" applyFont="1" applyFill="1" applyAlignment="1">
      <alignment horizontal="left"/>
    </xf>
    <xf numFmtId="188" fontId="8" fillId="0" borderId="5" xfId="1" applyNumberFormat="1" applyFont="1" applyFill="1" applyBorder="1"/>
    <xf numFmtId="188" fontId="8" fillId="0" borderId="6" xfId="1" applyNumberFormat="1" applyFont="1" applyFill="1" applyBorder="1"/>
    <xf numFmtId="188" fontId="8" fillId="0" borderId="4" xfId="0" applyNumberFormat="1" applyFont="1" applyFill="1" applyBorder="1"/>
    <xf numFmtId="189" fontId="8" fillId="0" borderId="6" xfId="1" applyNumberFormat="1" applyFont="1" applyFill="1" applyBorder="1"/>
    <xf numFmtId="49" fontId="13" fillId="0" borderId="0" xfId="1" applyNumberFormat="1" applyFont="1" applyFill="1" applyBorder="1" applyAlignment="1">
      <alignment horizontal="center"/>
    </xf>
    <xf numFmtId="49" fontId="12" fillId="0" borderId="0" xfId="0" applyFont="1" applyFill="1" applyAlignment="1">
      <alignment horizontal="left"/>
    </xf>
    <xf numFmtId="49" fontId="13" fillId="0" borderId="0" xfId="0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49" fontId="13" fillId="0" borderId="0" xfId="0" applyFont="1" applyFill="1" applyBorder="1" applyAlignment="1"/>
    <xf numFmtId="188" fontId="13" fillId="0" borderId="0" xfId="0" applyNumberFormat="1" applyFont="1" applyFill="1"/>
    <xf numFmtId="188" fontId="14" fillId="0" borderId="0" xfId="0" applyNumberFormat="1" applyFont="1" applyFill="1"/>
    <xf numFmtId="188" fontId="13" fillId="0" borderId="0" xfId="0" applyNumberFormat="1" applyFont="1" applyFill="1" applyBorder="1" applyAlignment="1">
      <alignment horizontal="center"/>
    </xf>
    <xf numFmtId="188" fontId="14" fillId="0" borderId="0" xfId="0" applyNumberFormat="1" applyFont="1" applyFill="1" applyBorder="1" applyAlignment="1">
      <alignment horizontal="center"/>
    </xf>
    <xf numFmtId="188" fontId="14" fillId="0" borderId="0" xfId="1" applyNumberFormat="1" applyFont="1" applyFill="1" applyBorder="1" applyAlignment="1">
      <alignment horizontal="center"/>
    </xf>
    <xf numFmtId="188" fontId="13" fillId="0" borderId="0" xfId="1" applyNumberFormat="1" applyFont="1" applyFill="1" applyBorder="1" applyAlignment="1">
      <alignment horizontal="center"/>
    </xf>
    <xf numFmtId="49" fontId="14" fillId="0" borderId="0" xfId="0" applyFont="1" applyFill="1" applyBorder="1" applyAlignment="1">
      <alignment horizontal="left"/>
    </xf>
    <xf numFmtId="49" fontId="8" fillId="0" borderId="0" xfId="0" applyFont="1" applyFill="1" applyBorder="1" applyAlignment="1"/>
    <xf numFmtId="49" fontId="7" fillId="0" borderId="0" xfId="10" applyFont="1" applyAlignment="1">
      <alignment horizontal="centerContinuous"/>
    </xf>
    <xf numFmtId="49" fontId="7" fillId="0" borderId="0" xfId="10" applyFont="1"/>
    <xf numFmtId="49" fontId="7" fillId="0" borderId="0" xfId="10" applyFont="1" applyBorder="1" applyAlignment="1">
      <alignment horizontal="centerContinuous"/>
    </xf>
    <xf numFmtId="49" fontId="7" fillId="0" borderId="0" xfId="10" applyFont="1" applyBorder="1"/>
    <xf numFmtId="189" fontId="7" fillId="0" borderId="0" xfId="10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4" fontId="7" fillId="0" borderId="0" xfId="1" applyFont="1" applyBorder="1" applyAlignment="1">
      <alignment horizontal="center"/>
    </xf>
    <xf numFmtId="49" fontId="7" fillId="0" borderId="0" xfId="0" applyFont="1" applyBorder="1" applyAlignment="1">
      <alignment horizontal="center" wrapText="1"/>
    </xf>
    <xf numFmtId="37" fontId="7" fillId="0" borderId="0" xfId="10" applyNumberFormat="1" applyFont="1" applyBorder="1" applyAlignment="1">
      <alignment horizontal="center"/>
    </xf>
    <xf numFmtId="189" fontId="7" fillId="0" borderId="0" xfId="10" applyNumberFormat="1" applyFont="1"/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49" fontId="8" fillId="0" borderId="0" xfId="0" applyFont="1" applyFill="1" applyAlignment="1"/>
    <xf numFmtId="37" fontId="8" fillId="0" borderId="0" xfId="10" applyNumberFormat="1" applyFont="1" applyBorder="1" applyAlignment="1"/>
    <xf numFmtId="49" fontId="14" fillId="0" borderId="0" xfId="0" applyFont="1" applyFill="1" applyAlignment="1">
      <alignment horizontal="left"/>
    </xf>
    <xf numFmtId="189" fontId="15" fillId="0" borderId="0" xfId="0" applyNumberFormat="1" applyFont="1" applyFill="1"/>
    <xf numFmtId="188" fontId="15" fillId="0" borderId="0" xfId="0" applyNumberFormat="1" applyFont="1" applyFill="1" applyBorder="1"/>
    <xf numFmtId="188" fontId="15" fillId="0" borderId="0" xfId="0" applyNumberFormat="1" applyFont="1" applyFill="1"/>
    <xf numFmtId="49" fontId="13" fillId="0" borderId="0" xfId="0" applyFont="1" applyFill="1" applyAlignment="1">
      <alignment horizontal="left"/>
    </xf>
    <xf numFmtId="189" fontId="7" fillId="0" borderId="0" xfId="0" applyNumberFormat="1" applyFont="1" applyFill="1"/>
    <xf numFmtId="49" fontId="15" fillId="0" borderId="0" xfId="0" applyFont="1" applyFill="1" applyAlignment="1">
      <alignment horizontal="left"/>
    </xf>
    <xf numFmtId="49" fontId="9" fillId="0" borderId="0" xfId="0" applyFont="1" applyBorder="1" applyAlignment="1">
      <alignment horizontal="left"/>
    </xf>
    <xf numFmtId="49" fontId="8" fillId="0" borderId="0" xfId="10" applyFont="1" applyAlignment="1">
      <alignment horizontal="center"/>
    </xf>
    <xf numFmtId="49" fontId="7" fillId="0" borderId="0" xfId="10" applyFont="1" applyBorder="1" applyAlignment="1">
      <alignment horizontal="center"/>
    </xf>
    <xf numFmtId="49" fontId="7" fillId="0" borderId="3" xfId="10" applyFont="1" applyBorder="1" applyAlignment="1">
      <alignment horizontal="center"/>
    </xf>
    <xf numFmtId="37" fontId="7" fillId="0" borderId="0" xfId="10" applyNumberFormat="1" applyFont="1" applyBorder="1" applyAlignment="1">
      <alignment horizontal="right"/>
    </xf>
    <xf numFmtId="188" fontId="0" fillId="0" borderId="0" xfId="1" applyNumberFormat="1" applyFont="1" applyFill="1" applyAlignment="1">
      <alignment horizontal="right"/>
    </xf>
    <xf numFmtId="188" fontId="0" fillId="0" borderId="0" xfId="1" applyNumberFormat="1" applyFont="1" applyFill="1"/>
    <xf numFmtId="49" fontId="0" fillId="0" borderId="0" xfId="0" applyAlignment="1">
      <alignment horizontal="left"/>
    </xf>
    <xf numFmtId="188" fontId="0" fillId="0" borderId="3" xfId="0" applyNumberFormat="1" applyFill="1" applyBorder="1"/>
    <xf numFmtId="4" fontId="0" fillId="0" borderId="0" xfId="1" applyFont="1" applyFill="1"/>
    <xf numFmtId="188" fontId="0" fillId="0" borderId="0" xfId="0" applyNumberFormat="1" applyFill="1" applyBorder="1"/>
    <xf numFmtId="188" fontId="0" fillId="0" borderId="0" xfId="0" applyNumberFormat="1" applyFill="1"/>
    <xf numFmtId="49" fontId="0" fillId="0" borderId="0" xfId="0" applyFill="1" applyAlignment="1">
      <alignment horizontal="left"/>
    </xf>
    <xf numFmtId="49" fontId="0" fillId="0" borderId="0" xfId="1" applyNumberFormat="1" applyFont="1" applyFill="1" applyBorder="1" applyAlignment="1">
      <alignment horizontal="center"/>
    </xf>
    <xf numFmtId="49" fontId="8" fillId="0" borderId="0" xfId="0" applyFont="1" applyBorder="1"/>
    <xf numFmtId="0" fontId="8" fillId="0" borderId="0" xfId="0" applyNumberFormat="1" applyFont="1" applyFill="1" applyAlignment="1">
      <alignment horizontal="left"/>
    </xf>
    <xf numFmtId="49" fontId="0" fillId="0" borderId="0" xfId="0" applyBorder="1" applyAlignment="1">
      <alignment horizontal="center" wrapText="1"/>
    </xf>
    <xf numFmtId="49" fontId="0" fillId="0" borderId="0" xfId="10" applyFont="1" applyBorder="1" applyAlignment="1">
      <alignment horizontal="center"/>
    </xf>
    <xf numFmtId="49" fontId="0" fillId="0" borderId="3" xfId="10" applyFont="1" applyBorder="1" applyAlignment="1">
      <alignment horizontal="center"/>
    </xf>
    <xf numFmtId="37" fontId="8" fillId="0" borderId="6" xfId="10" applyNumberFormat="1" applyFont="1" applyBorder="1" applyAlignment="1">
      <alignment horizontal="right"/>
    </xf>
    <xf numFmtId="37" fontId="8" fillId="0" borderId="5" xfId="10" applyNumberFormat="1" applyFont="1" applyBorder="1" applyAlignment="1">
      <alignment horizontal="right"/>
    </xf>
    <xf numFmtId="49" fontId="8" fillId="0" borderId="0" xfId="10" applyFont="1" applyBorder="1" applyAlignment="1">
      <alignment horizontal="left"/>
    </xf>
    <xf numFmtId="49" fontId="0" fillId="0" borderId="0" xfId="0" applyFont="1" applyBorder="1"/>
    <xf numFmtId="49" fontId="0" fillId="0" borderId="3" xfId="0" applyFill="1" applyBorder="1" applyAlignment="1">
      <alignment horizontal="center"/>
    </xf>
    <xf numFmtId="49" fontId="8" fillId="0" borderId="0" xfId="10" applyFont="1" applyBorder="1"/>
    <xf numFmtId="4" fontId="0" fillId="0" borderId="0" xfId="1" applyFont="1" applyFill="1" applyAlignment="1">
      <alignment horizontal="left"/>
    </xf>
    <xf numFmtId="188" fontId="8" fillId="0" borderId="3" xfId="0" applyNumberFormat="1" applyFont="1" applyFill="1" applyBorder="1"/>
    <xf numFmtId="49" fontId="7" fillId="0" borderId="0" xfId="10" applyFont="1" applyBorder="1" applyAlignment="1">
      <alignment horizontal="left"/>
    </xf>
    <xf numFmtId="49" fontId="0" fillId="0" borderId="0" xfId="0" applyBorder="1" applyAlignment="1">
      <alignment horizontal="center"/>
    </xf>
    <xf numFmtId="189" fontId="13" fillId="0" borderId="0" xfId="10" applyNumberFormat="1" applyFont="1" applyFill="1" applyBorder="1" applyAlignment="1">
      <alignment horizontal="center"/>
    </xf>
    <xf numFmtId="188" fontId="7" fillId="0" borderId="0" xfId="1" applyNumberFormat="1" applyFont="1" applyBorder="1"/>
    <xf numFmtId="49" fontId="0" fillId="0" borderId="0" xfId="0" applyFill="1" applyBorder="1" applyAlignment="1">
      <alignment horizontal="center"/>
    </xf>
    <xf numFmtId="49" fontId="7" fillId="0" borderId="0" xfId="0" applyFont="1" applyFill="1" applyBorder="1" applyAlignment="1"/>
    <xf numFmtId="49" fontId="7" fillId="0" borderId="0" xfId="0" applyFont="1" applyFill="1" applyAlignment="1">
      <alignment horizontal="left"/>
    </xf>
    <xf numFmtId="0" fontId="14" fillId="0" borderId="0" xfId="0" applyNumberFormat="1" applyFont="1" applyFill="1" applyAlignment="1">
      <alignment horizontal="left"/>
    </xf>
    <xf numFmtId="49" fontId="7" fillId="0" borderId="0" xfId="0" applyFont="1" applyBorder="1" applyAlignment="1"/>
    <xf numFmtId="188" fontId="7" fillId="0" borderId="0" xfId="1" applyNumberFormat="1" applyFont="1" applyFill="1" applyBorder="1" applyAlignment="1"/>
    <xf numFmtId="188" fontId="7" fillId="0" borderId="0" xfId="1" applyNumberFormat="1" applyFont="1" applyBorder="1" applyAlignment="1"/>
    <xf numFmtId="188" fontId="7" fillId="0" borderId="0" xfId="0" applyNumberFormat="1" applyFont="1"/>
    <xf numFmtId="188" fontId="7" fillId="0" borderId="0" xfId="0" applyNumberFormat="1" applyFont="1" applyBorder="1"/>
    <xf numFmtId="37" fontId="7" fillId="0" borderId="0" xfId="10" applyNumberFormat="1" applyFont="1" applyBorder="1" applyAlignment="1"/>
    <xf numFmtId="4" fontId="0" fillId="0" borderId="0" xfId="1" quotePrefix="1" applyFont="1" applyFill="1" applyAlignment="1">
      <alignment horizontal="left"/>
    </xf>
    <xf numFmtId="188" fontId="13" fillId="0" borderId="0" xfId="0" applyNumberFormat="1" applyFont="1" applyFill="1" applyAlignment="1">
      <alignment horizontal="center"/>
    </xf>
    <xf numFmtId="188" fontId="13" fillId="0" borderId="0" xfId="0" applyNumberFormat="1" applyFont="1" applyFill="1" applyBorder="1"/>
    <xf numFmtId="188" fontId="13" fillId="0" borderId="0" xfId="0" quotePrefix="1" applyNumberFormat="1" applyFont="1" applyFill="1" applyAlignment="1">
      <alignment horizontal="center"/>
    </xf>
    <xf numFmtId="188" fontId="7" fillId="0" borderId="6" xfId="1" applyNumberFormat="1" applyFont="1" applyFill="1" applyBorder="1"/>
    <xf numFmtId="188" fontId="7" fillId="0" borderId="0" xfId="1" applyNumberFormat="1" applyFont="1" applyFill="1" applyBorder="1" applyAlignment="1">
      <alignment horizontal="right"/>
    </xf>
    <xf numFmtId="49" fontId="0" fillId="0" borderId="0" xfId="0" applyFont="1" applyFill="1" applyAlignment="1">
      <alignment horizontal="left"/>
    </xf>
    <xf numFmtId="49" fontId="0" fillId="0" borderId="0" xfId="0" applyFont="1" applyBorder="1" applyAlignment="1">
      <alignment horizontal="center"/>
    </xf>
    <xf numFmtId="49" fontId="0" fillId="0" borderId="0" xfId="0" applyFont="1" applyAlignment="1">
      <alignment horizontal="left"/>
    </xf>
    <xf numFmtId="188" fontId="8" fillId="0" borderId="3" xfId="1" applyNumberFormat="1" applyFont="1" applyFill="1" applyBorder="1"/>
    <xf numFmtId="188" fontId="14" fillId="0" borderId="0" xfId="0" applyNumberFormat="1" applyFont="1" applyFill="1" applyBorder="1"/>
    <xf numFmtId="49" fontId="0" fillId="0" borderId="0" xfId="0" applyAlignment="1">
      <alignment horizontal="left" indent="1"/>
    </xf>
    <xf numFmtId="188" fontId="8" fillId="0" borderId="7" xfId="1" applyNumberFormat="1" applyFont="1" applyFill="1" applyBorder="1"/>
    <xf numFmtId="49" fontId="13" fillId="0" borderId="0" xfId="0" applyFont="1" applyAlignment="1">
      <alignment horizontal="left"/>
    </xf>
    <xf numFmtId="49" fontId="0" fillId="0" borderId="0" xfId="10" applyFont="1" applyBorder="1" applyAlignment="1">
      <alignment horizontal="left"/>
    </xf>
    <xf numFmtId="0" fontId="13" fillId="0" borderId="0" xfId="0" quotePrefix="1" applyNumberFormat="1" applyFont="1" applyFill="1" applyAlignment="1">
      <alignment horizontal="center"/>
    </xf>
    <xf numFmtId="188" fontId="8" fillId="0" borderId="0" xfId="1" applyNumberFormat="1" applyFont="1" applyBorder="1"/>
    <xf numFmtId="49" fontId="0" fillId="0" borderId="0" xfId="0" applyFill="1"/>
    <xf numFmtId="49" fontId="0" fillId="0" borderId="0" xfId="0" applyFont="1" applyBorder="1" applyAlignment="1">
      <alignment horizontal="center" wrapText="1"/>
    </xf>
    <xf numFmtId="49" fontId="10" fillId="0" borderId="0" xfId="0" applyFont="1" applyFill="1" applyAlignment="1">
      <alignment horizontal="left"/>
    </xf>
    <xf numFmtId="196" fontId="13" fillId="0" borderId="0" xfId="1" applyNumberFormat="1" applyFont="1" applyFill="1"/>
    <xf numFmtId="195" fontId="0" fillId="0" borderId="3" xfId="2" applyNumberFormat="1" applyFont="1" applyFill="1" applyBorder="1" applyAlignment="1">
      <alignment horizontal="center"/>
    </xf>
    <xf numFmtId="49" fontId="16" fillId="0" borderId="0" xfId="0" applyFont="1"/>
    <xf numFmtId="189" fontId="8" fillId="0" borderId="0" xfId="1" applyNumberFormat="1" applyFont="1" applyFill="1"/>
    <xf numFmtId="4" fontId="0" fillId="0" borderId="0" xfId="1" applyFont="1"/>
    <xf numFmtId="4" fontId="0" fillId="0" borderId="0" xfId="1" applyFont="1" applyBorder="1" applyAlignment="1">
      <alignment horizontal="center"/>
    </xf>
    <xf numFmtId="49" fontId="13" fillId="0" borderId="0" xfId="0" applyFont="1" applyBorder="1" applyAlignment="1">
      <alignment horizontal="center" wrapText="1"/>
    </xf>
    <xf numFmtId="37" fontId="8" fillId="0" borderId="0" xfId="10" applyNumberFormat="1" applyFont="1" applyFill="1" applyBorder="1" applyAlignment="1"/>
    <xf numFmtId="37" fontId="8" fillId="0" borderId="0" xfId="0" applyNumberFormat="1" applyFont="1"/>
    <xf numFmtId="37" fontId="7" fillId="0" borderId="0" xfId="0" applyNumberFormat="1" applyFont="1"/>
    <xf numFmtId="37" fontId="13" fillId="0" borderId="0" xfId="0" applyNumberFormat="1" applyFont="1" applyAlignment="1">
      <alignment horizontal="center"/>
    </xf>
    <xf numFmtId="37" fontId="13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10" fillId="0" borderId="0" xfId="0" applyNumberFormat="1" applyFont="1"/>
    <xf numFmtId="0" fontId="13" fillId="0" borderId="0" xfId="2" applyNumberFormat="1" applyFont="1" applyFill="1" applyBorder="1" applyAlignment="1">
      <alignment horizontal="center"/>
    </xf>
    <xf numFmtId="195" fontId="0" fillId="0" borderId="0" xfId="2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37" fontId="10" fillId="0" borderId="0" xfId="0" applyNumberFormat="1" applyFont="1" applyBorder="1"/>
    <xf numFmtId="195" fontId="8" fillId="0" borderId="5" xfId="2" applyNumberFormat="1" applyFont="1" applyFill="1" applyBorder="1" applyAlignment="1">
      <alignment horizontal="center"/>
    </xf>
    <xf numFmtId="187" fontId="7" fillId="0" borderId="0" xfId="2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87" fontId="8" fillId="0" borderId="0" xfId="2" applyFont="1" applyFill="1" applyBorder="1" applyAlignment="1">
      <alignment horizontal="center"/>
    </xf>
    <xf numFmtId="195" fontId="8" fillId="0" borderId="6" xfId="2" applyNumberFormat="1" applyFont="1" applyFill="1" applyBorder="1" applyAlignment="1">
      <alignment horizontal="center"/>
    </xf>
    <xf numFmtId="195" fontId="8" fillId="0" borderId="0" xfId="2" applyNumberFormat="1" applyFont="1" applyFill="1" applyBorder="1" applyAlignment="1">
      <alignment horizontal="center"/>
    </xf>
    <xf numFmtId="195" fontId="8" fillId="0" borderId="0" xfId="2" applyNumberFormat="1" applyFont="1" applyFill="1" applyBorder="1" applyAlignment="1">
      <alignment horizontal="left" indent="3"/>
    </xf>
    <xf numFmtId="194" fontId="8" fillId="0" borderId="0" xfId="10" applyNumberFormat="1" applyFont="1" applyBorder="1" applyAlignment="1"/>
    <xf numFmtId="49" fontId="0" fillId="0" borderId="0" xfId="0" applyBorder="1" applyAlignment="1">
      <alignment horizontal="left"/>
    </xf>
    <xf numFmtId="0" fontId="0" fillId="0" borderId="0" xfId="0" applyNumberFormat="1" applyFill="1"/>
    <xf numFmtId="4" fontId="7" fillId="0" borderId="0" xfId="1" applyFont="1" applyFill="1" applyAlignment="1">
      <alignment horizontal="left"/>
    </xf>
    <xf numFmtId="49" fontId="0" fillId="0" borderId="0" xfId="0" applyFont="1" applyFill="1" applyBorder="1" applyAlignment="1"/>
    <xf numFmtId="49" fontId="7" fillId="0" borderId="0" xfId="0" applyFont="1" applyFill="1" applyAlignment="1">
      <alignment horizontal="center"/>
    </xf>
    <xf numFmtId="188" fontId="7" fillId="0" borderId="0" xfId="1" applyNumberFormat="1" applyFont="1" applyFill="1" applyAlignment="1">
      <alignment horizontal="center"/>
    </xf>
    <xf numFmtId="188" fontId="7" fillId="0" borderId="0" xfId="0" applyNumberFormat="1" applyFont="1" applyFill="1" applyAlignment="1">
      <alignment horizontal="right"/>
    </xf>
    <xf numFmtId="189" fontId="8" fillId="0" borderId="0" xfId="1" applyNumberFormat="1" applyFont="1" applyFill="1" applyBorder="1"/>
    <xf numFmtId="37" fontId="8" fillId="0" borderId="0" xfId="10" applyNumberFormat="1" applyFont="1" applyFill="1" applyBorder="1" applyAlignment="1">
      <alignment horizontal="right"/>
    </xf>
    <xf numFmtId="188" fontId="7" fillId="0" borderId="7" xfId="1" applyNumberFormat="1" applyFont="1" applyFill="1" applyBorder="1"/>
    <xf numFmtId="4" fontId="0" fillId="0" borderId="0" xfId="1" applyFont="1" applyFill="1" applyBorder="1"/>
    <xf numFmtId="188" fontId="7" fillId="4" borderId="0" xfId="0" applyNumberFormat="1" applyFont="1" applyFill="1"/>
    <xf numFmtId="195" fontId="0" fillId="4" borderId="3" xfId="2" applyNumberFormat="1" applyFont="1" applyFill="1" applyBorder="1" applyAlignment="1">
      <alignment horizontal="center"/>
    </xf>
    <xf numFmtId="188" fontId="0" fillId="0" borderId="0" xfId="0" applyNumberFormat="1" applyFont="1"/>
    <xf numFmtId="189" fontId="13" fillId="0" borderId="0" xfId="10" applyNumberFormat="1" applyFont="1" applyFill="1" applyBorder="1" applyAlignment="1">
      <alignment horizontal="center"/>
    </xf>
    <xf numFmtId="49" fontId="0" fillId="0" borderId="0" xfId="0" applyAlignment="1">
      <alignment horizontal="left" indent="4"/>
    </xf>
    <xf numFmtId="188" fontId="0" fillId="0" borderId="0" xfId="0" applyNumberFormat="1" applyFont="1" applyFill="1" applyBorder="1" applyAlignment="1">
      <alignment horizontal="center"/>
    </xf>
    <xf numFmtId="49" fontId="7" fillId="0" borderId="0" xfId="0" applyFont="1" applyBorder="1" applyAlignment="1">
      <alignment horizontal="left"/>
    </xf>
    <xf numFmtId="49" fontId="13" fillId="0" borderId="0" xfId="0" applyNumberFormat="1" applyFont="1" applyFill="1" applyBorder="1" applyAlignment="1">
      <alignment horizontal="center"/>
    </xf>
    <xf numFmtId="188" fontId="0" fillId="0" borderId="0" xfId="0" applyNumberFormat="1" applyFont="1" applyFill="1"/>
    <xf numFmtId="195" fontId="7" fillId="0" borderId="3" xfId="2" applyNumberFormat="1" applyFont="1" applyFill="1" applyBorder="1" applyAlignment="1">
      <alignment horizontal="center"/>
    </xf>
    <xf numFmtId="187" fontId="7" fillId="0" borderId="0" xfId="0" applyNumberFormat="1" applyFont="1"/>
    <xf numFmtId="49" fontId="7" fillId="0" borderId="0" xfId="10" applyFont="1" applyBorder="1" applyAlignment="1">
      <alignment horizontal="center" wrapText="1"/>
    </xf>
    <xf numFmtId="49" fontId="7" fillId="0" borderId="0" xfId="10" applyFont="1" applyAlignment="1">
      <alignment horizontal="center" wrapText="1"/>
    </xf>
    <xf numFmtId="49" fontId="7" fillId="0" borderId="0" xfId="0" applyFont="1" applyBorder="1" applyAlignment="1">
      <alignment wrapText="1"/>
    </xf>
    <xf numFmtId="4" fontId="0" fillId="0" borderId="0" xfId="1" applyFont="1" applyBorder="1" applyAlignment="1">
      <alignment horizontal="center" wrapText="1"/>
    </xf>
    <xf numFmtId="4" fontId="7" fillId="0" borderId="0" xfId="1" applyFont="1" applyBorder="1" applyAlignment="1">
      <alignment horizontal="center" wrapText="1"/>
    </xf>
    <xf numFmtId="189" fontId="7" fillId="0" borderId="0" xfId="10" applyNumberFormat="1" applyFont="1" applyBorder="1" applyAlignment="1">
      <alignment horizontal="center" wrapText="1"/>
    </xf>
    <xf numFmtId="49" fontId="7" fillId="0" borderId="0" xfId="10" applyFont="1" applyBorder="1" applyAlignment="1">
      <alignment wrapText="1"/>
    </xf>
    <xf numFmtId="3" fontId="7" fillId="0" borderId="0" xfId="1" applyNumberFormat="1" applyFont="1" applyFill="1" applyBorder="1"/>
    <xf numFmtId="3" fontId="13" fillId="0" borderId="0" xfId="1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  <xf numFmtId="4" fontId="13" fillId="0" borderId="0" xfId="1" applyFont="1" applyFill="1" applyBorder="1" applyAlignment="1">
      <alignment horizontal="center"/>
    </xf>
    <xf numFmtId="0" fontId="13" fillId="0" borderId="0" xfId="1" applyNumberFormat="1" applyFont="1" applyFill="1" applyAlignment="1">
      <alignment horizontal="center"/>
    </xf>
    <xf numFmtId="49" fontId="0" fillId="0" borderId="0" xfId="0" applyFont="1" applyFill="1"/>
    <xf numFmtId="188" fontId="7" fillId="0" borderId="3" xfId="0" applyNumberFormat="1" applyFont="1" applyFill="1" applyBorder="1" applyAlignment="1"/>
    <xf numFmtId="188" fontId="7" fillId="0" borderId="0" xfId="0" applyNumberFormat="1" applyFont="1" applyFill="1" applyBorder="1" applyAlignment="1"/>
    <xf numFmtId="49" fontId="13" fillId="0" borderId="0" xfId="0" applyFont="1" applyFill="1" applyAlignment="1">
      <alignment horizontal="center"/>
    </xf>
    <xf numFmtId="188" fontId="7" fillId="0" borderId="0" xfId="10" applyNumberFormat="1" applyFont="1" applyBorder="1" applyAlignment="1">
      <alignment horizontal="right"/>
    </xf>
    <xf numFmtId="194" fontId="8" fillId="0" borderId="5" xfId="10" applyNumberFormat="1" applyFont="1" applyBorder="1" applyAlignment="1">
      <alignment horizontal="right"/>
    </xf>
    <xf numFmtId="188" fontId="8" fillId="0" borderId="5" xfId="0" applyNumberFormat="1" applyFont="1" applyBorder="1"/>
    <xf numFmtId="188" fontId="8" fillId="0" borderId="5" xfId="10" applyNumberFormat="1" applyFont="1" applyBorder="1" applyAlignment="1">
      <alignment horizontal="right"/>
    </xf>
    <xf numFmtId="188" fontId="8" fillId="0" borderId="6" xfId="10" applyNumberFormat="1" applyFont="1" applyBorder="1" applyAlignment="1">
      <alignment horizontal="right"/>
    </xf>
    <xf numFmtId="194" fontId="7" fillId="0" borderId="0" xfId="10" applyNumberFormat="1" applyFont="1" applyBorder="1" applyAlignment="1">
      <alignment horizontal="right"/>
    </xf>
    <xf numFmtId="188" fontId="8" fillId="0" borderId="0" xfId="10" applyNumberFormat="1" applyFont="1" applyBorder="1" applyAlignment="1">
      <alignment horizontal="right"/>
    </xf>
    <xf numFmtId="188" fontId="13" fillId="0" borderId="0" xfId="10" applyNumberFormat="1" applyFont="1" applyFill="1" applyBorder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188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189" fontId="13" fillId="0" borderId="0" xfId="10" applyNumberFormat="1" applyFont="1" applyFill="1" applyBorder="1" applyAlignment="1">
      <alignment horizontal="center"/>
    </xf>
    <xf numFmtId="49" fontId="8" fillId="0" borderId="0" xfId="10" applyFont="1" applyAlignment="1">
      <alignment horizontal="center"/>
    </xf>
    <xf numFmtId="4" fontId="7" fillId="0" borderId="3" xfId="1" applyFont="1" applyBorder="1" applyAlignment="1">
      <alignment horizontal="center"/>
    </xf>
    <xf numFmtId="189" fontId="13" fillId="0" borderId="0" xfId="10" applyNumberFormat="1" applyFont="1" applyBorder="1" applyAlignment="1">
      <alignment horizontal="center"/>
    </xf>
    <xf numFmtId="49" fontId="7" fillId="0" borderId="3" xfId="0" applyFont="1" applyBorder="1" applyAlignment="1">
      <alignment horizontal="center"/>
    </xf>
    <xf numFmtId="0" fontId="0" fillId="0" borderId="0" xfId="0" applyNumberFormat="1" applyFont="1" applyFill="1" applyAlignment="1">
      <alignment horizontal="center" wrapText="1"/>
    </xf>
    <xf numFmtId="188" fontId="0" fillId="0" borderId="0" xfId="0" applyNumberFormat="1" applyFont="1" applyFill="1" applyBorder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M73"/>
  <sheetViews>
    <sheetView showGridLines="0" tabSelected="1" view="pageBreakPreview" zoomScale="80" zoomScaleNormal="85" zoomScaleSheetLayoutView="80" workbookViewId="0">
      <selection sqref="A1:XFD1048576"/>
    </sheetView>
  </sheetViews>
  <sheetFormatPr defaultColWidth="11" defaultRowHeight="21.75"/>
  <cols>
    <col min="1" max="1" width="41.140625" style="1" customWidth="1"/>
    <col min="2" max="2" width="8.5703125" style="64" customWidth="1"/>
    <col min="3" max="3" width="0.7109375" style="64" customWidth="1"/>
    <col min="4" max="4" width="13.85546875" style="64" customWidth="1"/>
    <col min="5" max="5" width="0.7109375" style="64" customWidth="1"/>
    <col min="6" max="6" width="13.85546875" style="64" customWidth="1"/>
    <col min="7" max="7" width="0.7109375" style="1" customWidth="1"/>
    <col min="8" max="8" width="14" style="33" bestFit="1" customWidth="1"/>
    <col min="9" max="9" width="0.7109375" style="8" customWidth="1"/>
    <col min="10" max="10" width="13.42578125" style="33" customWidth="1"/>
    <col min="11" max="16384" width="11" style="1"/>
  </cols>
  <sheetData>
    <row r="1" spans="1:10" ht="22.5" customHeight="1">
      <c r="A1" s="3" t="s">
        <v>66</v>
      </c>
      <c r="G1" s="27"/>
      <c r="I1" s="33"/>
    </row>
    <row r="2" spans="1:10" ht="22.5" customHeight="1">
      <c r="A2" s="3" t="s">
        <v>67</v>
      </c>
      <c r="B2" s="59"/>
      <c r="C2" s="59"/>
      <c r="D2" s="59"/>
      <c r="E2" s="59"/>
      <c r="F2" s="59"/>
      <c r="G2" s="26"/>
      <c r="H2" s="53"/>
      <c r="I2" s="53"/>
      <c r="J2" s="53"/>
    </row>
    <row r="3" spans="1:10" ht="22.5" customHeight="1">
      <c r="A3" s="3"/>
      <c r="B3" s="59"/>
      <c r="C3" s="59"/>
      <c r="D3" s="59"/>
      <c r="E3" s="59"/>
      <c r="F3" s="59"/>
      <c r="G3" s="26"/>
      <c r="H3" s="53"/>
      <c r="I3" s="53"/>
      <c r="J3" s="53"/>
    </row>
    <row r="4" spans="1:10" ht="22.5" customHeight="1">
      <c r="A4" s="3"/>
      <c r="B4" s="59"/>
      <c r="C4" s="59"/>
      <c r="D4" s="228" t="s">
        <v>52</v>
      </c>
      <c r="E4" s="228"/>
      <c r="F4" s="228"/>
      <c r="G4" s="84"/>
      <c r="H4" s="84"/>
      <c r="I4" s="84"/>
      <c r="J4" s="84"/>
    </row>
    <row r="5" spans="1:10" s="10" customFormat="1" ht="22.5" customHeight="1">
      <c r="A5" s="14"/>
      <c r="B5" s="70"/>
      <c r="C5" s="70"/>
      <c r="D5" s="229" t="s">
        <v>51</v>
      </c>
      <c r="E5" s="229"/>
      <c r="F5" s="229"/>
      <c r="G5" s="71"/>
      <c r="H5" s="230" t="s">
        <v>50</v>
      </c>
      <c r="I5" s="230"/>
      <c r="J5" s="230"/>
    </row>
    <row r="6" spans="1:10" s="10" customFormat="1" ht="22.5" customHeight="1">
      <c r="A6" s="14"/>
      <c r="B6" s="70"/>
      <c r="C6" s="70"/>
      <c r="D6" s="124" t="s">
        <v>117</v>
      </c>
      <c r="E6" s="125"/>
      <c r="F6" s="124" t="s">
        <v>78</v>
      </c>
      <c r="G6" s="71"/>
      <c r="H6" s="124" t="s">
        <v>117</v>
      </c>
      <c r="I6" s="125"/>
      <c r="J6" s="124" t="s">
        <v>78</v>
      </c>
    </row>
    <row r="7" spans="1:10" s="10" customFormat="1" ht="22.5" customHeight="1">
      <c r="A7" s="93" t="s">
        <v>7</v>
      </c>
      <c r="B7" s="60" t="s">
        <v>8</v>
      </c>
      <c r="C7" s="60"/>
      <c r="D7" s="106" t="s">
        <v>153</v>
      </c>
      <c r="E7" s="60"/>
      <c r="F7" s="106" t="s">
        <v>111</v>
      </c>
      <c r="G7" s="28"/>
      <c r="H7" s="106" t="s">
        <v>153</v>
      </c>
      <c r="I7" s="60"/>
      <c r="J7" s="106" t="s">
        <v>111</v>
      </c>
    </row>
    <row r="8" spans="1:10" s="10" customFormat="1" ht="22.5" customHeight="1">
      <c r="A8" s="93"/>
      <c r="B8" s="60"/>
      <c r="C8" s="60"/>
      <c r="D8" s="106" t="s">
        <v>113</v>
      </c>
      <c r="E8" s="60"/>
      <c r="F8" s="106"/>
      <c r="G8" s="28"/>
      <c r="H8" s="106" t="s">
        <v>113</v>
      </c>
      <c r="I8" s="60"/>
      <c r="J8" s="106"/>
    </row>
    <row r="9" spans="1:10" s="10" customFormat="1" ht="22.5" customHeight="1">
      <c r="B9" s="60"/>
      <c r="C9" s="60"/>
      <c r="D9" s="227" t="s">
        <v>79</v>
      </c>
      <c r="E9" s="227"/>
      <c r="F9" s="227"/>
      <c r="G9" s="227"/>
      <c r="H9" s="227"/>
      <c r="I9" s="227"/>
      <c r="J9" s="227"/>
    </row>
    <row r="10" spans="1:10" ht="22.5" customHeight="1">
      <c r="A10" s="11" t="s">
        <v>0</v>
      </c>
      <c r="B10" s="61"/>
      <c r="C10" s="61"/>
      <c r="D10" s="61"/>
      <c r="E10" s="61"/>
      <c r="F10" s="61"/>
      <c r="G10" s="27"/>
      <c r="I10" s="33"/>
    </row>
    <row r="11" spans="1:10" ht="22.5" customHeight="1">
      <c r="A11" s="6" t="s">
        <v>13</v>
      </c>
      <c r="B11" s="61"/>
      <c r="C11" s="61"/>
      <c r="D11" s="98">
        <v>363165</v>
      </c>
      <c r="E11" s="61"/>
      <c r="F11" s="98">
        <v>399712</v>
      </c>
      <c r="G11" s="27"/>
      <c r="H11" s="98">
        <v>363165</v>
      </c>
      <c r="I11" s="33"/>
      <c r="J11" s="98">
        <v>399712</v>
      </c>
    </row>
    <row r="12" spans="1:10" ht="22.5" customHeight="1">
      <c r="A12" s="6" t="s">
        <v>38</v>
      </c>
      <c r="B12" s="61" t="s">
        <v>85</v>
      </c>
      <c r="C12" s="61"/>
      <c r="D12" s="98">
        <v>147716</v>
      </c>
      <c r="E12" s="61"/>
      <c r="F12" s="98">
        <v>177703</v>
      </c>
      <c r="G12" s="27"/>
      <c r="H12" s="98">
        <v>147716</v>
      </c>
      <c r="I12" s="33"/>
      <c r="J12" s="98">
        <v>177703</v>
      </c>
    </row>
    <row r="13" spans="1:10" ht="22.5" customHeight="1">
      <c r="A13" s="6" t="s">
        <v>47</v>
      </c>
      <c r="B13" s="61" t="s">
        <v>163</v>
      </c>
      <c r="C13" s="61"/>
      <c r="D13" s="33">
        <v>300807</v>
      </c>
      <c r="E13" s="61"/>
      <c r="F13" s="33">
        <v>316233</v>
      </c>
      <c r="G13" s="27"/>
      <c r="H13" s="33">
        <v>300807</v>
      </c>
      <c r="I13" s="33"/>
      <c r="J13" s="33">
        <v>316233</v>
      </c>
    </row>
    <row r="14" spans="1:10" ht="22.5" customHeight="1">
      <c r="A14" s="100" t="s">
        <v>105</v>
      </c>
      <c r="B14" s="61"/>
      <c r="C14" s="61"/>
      <c r="D14" s="33">
        <v>24503</v>
      </c>
      <c r="E14" s="61"/>
      <c r="F14" s="33">
        <v>13146</v>
      </c>
      <c r="G14" s="27"/>
      <c r="H14" s="33">
        <v>24503</v>
      </c>
      <c r="I14" s="33"/>
      <c r="J14" s="33">
        <v>13146</v>
      </c>
    </row>
    <row r="15" spans="1:10" ht="22.5" customHeight="1">
      <c r="A15" s="6" t="s">
        <v>14</v>
      </c>
      <c r="B15" s="61"/>
      <c r="C15" s="61"/>
      <c r="D15" s="33">
        <v>425425</v>
      </c>
      <c r="E15" s="61"/>
      <c r="F15" s="33">
        <v>443429</v>
      </c>
      <c r="G15" s="27"/>
      <c r="H15" s="33">
        <v>425425</v>
      </c>
      <c r="I15" s="33"/>
      <c r="J15" s="33">
        <v>443429</v>
      </c>
    </row>
    <row r="16" spans="1:10" ht="22.5" customHeight="1">
      <c r="A16" s="100" t="s">
        <v>88</v>
      </c>
      <c r="B16" s="61"/>
      <c r="C16" s="61"/>
      <c r="D16" s="33">
        <v>7349</v>
      </c>
      <c r="E16" s="61"/>
      <c r="F16" s="33">
        <v>19632</v>
      </c>
      <c r="G16" s="27"/>
      <c r="H16" s="33">
        <v>7349</v>
      </c>
      <c r="I16" s="33"/>
      <c r="J16" s="33">
        <v>19632</v>
      </c>
    </row>
    <row r="17" spans="1:10" s="4" customFormat="1" ht="22.5" customHeight="1">
      <c r="A17" s="2" t="s">
        <v>9</v>
      </c>
      <c r="B17" s="62"/>
      <c r="C17" s="62"/>
      <c r="D17" s="54">
        <f>SUM(D11:D16)</f>
        <v>1268965</v>
      </c>
      <c r="E17" s="62"/>
      <c r="F17" s="54">
        <f>SUM(F11:F16)</f>
        <v>1369855</v>
      </c>
      <c r="G17" s="39"/>
      <c r="H17" s="54">
        <f>SUM(H11:H16)</f>
        <v>1268965</v>
      </c>
      <c r="I17" s="39"/>
      <c r="J17" s="54">
        <f>SUM(J11:J16)</f>
        <v>1369855</v>
      </c>
    </row>
    <row r="18" spans="1:10" ht="22.5" customHeight="1">
      <c r="A18" s="2"/>
      <c r="B18" s="61"/>
      <c r="C18" s="61"/>
      <c r="D18" s="61"/>
      <c r="E18" s="61"/>
      <c r="F18" s="61"/>
      <c r="G18" s="27"/>
      <c r="I18" s="33"/>
    </row>
    <row r="19" spans="1:10" ht="22.5" customHeight="1">
      <c r="A19" s="13" t="s">
        <v>6</v>
      </c>
      <c r="B19" s="61"/>
      <c r="C19" s="61"/>
      <c r="D19" s="61"/>
      <c r="E19" s="61"/>
      <c r="F19" s="61"/>
      <c r="G19" s="27"/>
      <c r="I19" s="33"/>
    </row>
    <row r="20" spans="1:10" ht="22.5" customHeight="1">
      <c r="A20" s="6" t="s">
        <v>30</v>
      </c>
      <c r="B20" s="61" t="s">
        <v>164</v>
      </c>
      <c r="C20" s="61"/>
      <c r="D20" s="33">
        <v>4593</v>
      </c>
      <c r="E20" s="61"/>
      <c r="F20" s="33">
        <v>4593</v>
      </c>
      <c r="G20" s="33"/>
      <c r="H20" s="33">
        <v>4593</v>
      </c>
      <c r="I20" s="33"/>
      <c r="J20" s="33">
        <v>4593</v>
      </c>
    </row>
    <row r="21" spans="1:10" ht="22.5" customHeight="1">
      <c r="A21" s="142" t="s">
        <v>57</v>
      </c>
      <c r="B21" s="61" t="s">
        <v>86</v>
      </c>
      <c r="C21" s="61"/>
      <c r="D21" s="33">
        <v>17393</v>
      </c>
      <c r="E21" s="61"/>
      <c r="F21" s="33">
        <v>17151</v>
      </c>
      <c r="G21" s="33"/>
      <c r="H21" s="33">
        <v>8000</v>
      </c>
      <c r="I21" s="33"/>
      <c r="J21" s="33">
        <v>8000</v>
      </c>
    </row>
    <row r="22" spans="1:10" ht="22.5" customHeight="1">
      <c r="A22" s="6" t="s">
        <v>46</v>
      </c>
      <c r="B22" s="61" t="s">
        <v>85</v>
      </c>
      <c r="C22" s="61"/>
      <c r="D22" s="99">
        <v>40414</v>
      </c>
      <c r="E22" s="61"/>
      <c r="F22" s="99">
        <v>20461</v>
      </c>
      <c r="G22" s="33"/>
      <c r="H22" s="99">
        <v>40414</v>
      </c>
      <c r="I22" s="33"/>
      <c r="J22" s="99">
        <v>20461</v>
      </c>
    </row>
    <row r="23" spans="1:10" s="27" customFormat="1" ht="22.5" customHeight="1">
      <c r="A23" s="140" t="s">
        <v>157</v>
      </c>
      <c r="B23" s="61" t="s">
        <v>116</v>
      </c>
      <c r="C23" s="61"/>
      <c r="D23" s="99">
        <v>12000</v>
      </c>
      <c r="E23" s="210"/>
      <c r="F23" s="211" t="s">
        <v>158</v>
      </c>
      <c r="G23" s="209"/>
      <c r="H23" s="99">
        <v>12000</v>
      </c>
      <c r="I23" s="29"/>
      <c r="J23" s="212" t="s">
        <v>158</v>
      </c>
    </row>
    <row r="24" spans="1:10" ht="22.5" customHeight="1">
      <c r="A24" s="100" t="s">
        <v>42</v>
      </c>
      <c r="B24" s="61"/>
      <c r="C24" s="61"/>
      <c r="D24" s="99">
        <v>189904</v>
      </c>
      <c r="E24" s="61"/>
      <c r="F24" s="99">
        <v>189904</v>
      </c>
      <c r="G24" s="36"/>
      <c r="H24" s="99">
        <v>189904</v>
      </c>
      <c r="I24" s="36"/>
      <c r="J24" s="99">
        <v>189904</v>
      </c>
    </row>
    <row r="25" spans="1:10" ht="22.5" customHeight="1">
      <c r="A25" s="6" t="s">
        <v>43</v>
      </c>
      <c r="B25" s="61" t="s">
        <v>114</v>
      </c>
      <c r="C25" s="61"/>
      <c r="D25" s="33">
        <v>1021949</v>
      </c>
      <c r="E25" s="61"/>
      <c r="F25" s="33">
        <v>1056726</v>
      </c>
      <c r="G25" s="33"/>
      <c r="H25" s="33">
        <v>1021949</v>
      </c>
      <c r="I25" s="33"/>
      <c r="J25" s="33">
        <v>1056726</v>
      </c>
    </row>
    <row r="26" spans="1:10" ht="22.5" customHeight="1">
      <c r="A26" s="6" t="s">
        <v>44</v>
      </c>
      <c r="B26" s="61"/>
      <c r="C26" s="61"/>
      <c r="D26" s="36">
        <v>5735</v>
      </c>
      <c r="E26" s="61"/>
      <c r="F26" s="36">
        <v>6566</v>
      </c>
      <c r="G26" s="33"/>
      <c r="H26" s="36">
        <v>5735</v>
      </c>
      <c r="I26" s="33"/>
      <c r="J26" s="36">
        <v>6566</v>
      </c>
    </row>
    <row r="27" spans="1:10" ht="22.5" customHeight="1">
      <c r="A27" s="126" t="s">
        <v>90</v>
      </c>
      <c r="B27" s="61"/>
      <c r="C27" s="61"/>
      <c r="D27" s="36">
        <v>19672</v>
      </c>
      <c r="E27" s="61"/>
      <c r="F27" s="36">
        <v>16475</v>
      </c>
      <c r="G27" s="33"/>
      <c r="H27" s="36">
        <v>19951</v>
      </c>
      <c r="I27" s="33"/>
      <c r="J27" s="36">
        <v>16705</v>
      </c>
    </row>
    <row r="28" spans="1:10" s="10" customFormat="1" ht="22.5" customHeight="1">
      <c r="A28" s="197" t="s">
        <v>10</v>
      </c>
      <c r="B28" s="198" t="s">
        <v>116</v>
      </c>
      <c r="C28" s="198"/>
      <c r="D28" s="36">
        <v>1480</v>
      </c>
      <c r="E28" s="198"/>
      <c r="F28" s="36">
        <v>1767</v>
      </c>
      <c r="G28" s="36"/>
      <c r="H28" s="36">
        <v>1480</v>
      </c>
      <c r="I28" s="36"/>
      <c r="J28" s="36">
        <v>1767</v>
      </c>
    </row>
    <row r="29" spans="1:10" s="4" customFormat="1" ht="22.5" customHeight="1">
      <c r="A29" s="2" t="s">
        <v>11</v>
      </c>
      <c r="B29" s="62"/>
      <c r="C29" s="62"/>
      <c r="D29" s="54">
        <f>SUM(D20:D28)</f>
        <v>1313140</v>
      </c>
      <c r="E29" s="62"/>
      <c r="F29" s="54">
        <f>SUM(F20:F28)</f>
        <v>1313643</v>
      </c>
      <c r="G29" s="39"/>
      <c r="H29" s="54">
        <f>SUM(H20:H28)</f>
        <v>1304026</v>
      </c>
      <c r="I29" s="39"/>
      <c r="J29" s="54">
        <f>SUM(J20:J28)</f>
        <v>1304722</v>
      </c>
    </row>
    <row r="30" spans="1:10" ht="22.5" customHeight="1">
      <c r="A30" s="2"/>
      <c r="B30" s="61"/>
      <c r="C30" s="61"/>
      <c r="D30" s="61"/>
      <c r="E30" s="61"/>
      <c r="F30" s="61"/>
      <c r="G30" s="27"/>
      <c r="I30" s="33"/>
    </row>
    <row r="31" spans="1:10" s="4" customFormat="1" ht="22.5" customHeight="1" thickBot="1">
      <c r="A31" s="4" t="s">
        <v>12</v>
      </c>
      <c r="B31" s="62"/>
      <c r="C31" s="62"/>
      <c r="D31" s="55">
        <f>+D29+D17</f>
        <v>2582105</v>
      </c>
      <c r="E31" s="62"/>
      <c r="F31" s="55">
        <f>+F29+F17</f>
        <v>2683498</v>
      </c>
      <c r="G31" s="47"/>
      <c r="H31" s="55">
        <f>+H29+H17</f>
        <v>2572991</v>
      </c>
      <c r="I31" s="47"/>
      <c r="J31" s="55">
        <f>+J29+J17</f>
        <v>2674577</v>
      </c>
    </row>
    <row r="32" spans="1:10" s="4" customFormat="1" ht="24.75" customHeight="1" thickTop="1">
      <c r="B32" s="62"/>
      <c r="C32" s="62"/>
      <c r="D32" s="62"/>
      <c r="E32" s="62"/>
      <c r="F32" s="62"/>
      <c r="G32" s="38"/>
      <c r="H32" s="47"/>
      <c r="I32" s="47"/>
      <c r="J32" s="47"/>
    </row>
    <row r="33" spans="1:10" ht="22.5" customHeight="1">
      <c r="A33" s="3" t="s">
        <v>66</v>
      </c>
      <c r="G33" s="27"/>
      <c r="I33" s="33"/>
    </row>
    <row r="34" spans="1:10" ht="22.5" customHeight="1">
      <c r="A34" s="3" t="s">
        <v>67</v>
      </c>
      <c r="B34" s="59"/>
      <c r="C34" s="59"/>
      <c r="D34" s="59"/>
      <c r="E34" s="59"/>
      <c r="F34" s="59"/>
      <c r="G34" s="26"/>
      <c r="H34" s="53"/>
      <c r="I34" s="53"/>
      <c r="J34" s="53"/>
    </row>
    <row r="35" spans="1:10" ht="22.5" customHeight="1">
      <c r="A35" s="3"/>
      <c r="B35" s="59"/>
      <c r="C35" s="59"/>
      <c r="D35" s="59"/>
      <c r="E35" s="59"/>
      <c r="F35" s="59"/>
      <c r="G35" s="26"/>
      <c r="H35" s="53"/>
      <c r="I35" s="53"/>
      <c r="J35" s="53"/>
    </row>
    <row r="36" spans="1:10" ht="22.5" customHeight="1">
      <c r="A36" s="3"/>
      <c r="B36" s="59"/>
      <c r="C36" s="59"/>
      <c r="D36" s="228" t="s">
        <v>52</v>
      </c>
      <c r="E36" s="228"/>
      <c r="F36" s="228"/>
      <c r="G36" s="84"/>
      <c r="H36" s="84"/>
      <c r="I36" s="84"/>
      <c r="J36" s="84"/>
    </row>
    <row r="37" spans="1:10" s="10" customFormat="1" ht="22.5" customHeight="1">
      <c r="A37" s="14"/>
      <c r="B37" s="70"/>
      <c r="C37" s="70"/>
      <c r="D37" s="229" t="s">
        <v>51</v>
      </c>
      <c r="E37" s="229"/>
      <c r="F37" s="229"/>
      <c r="G37" s="71"/>
      <c r="H37" s="230" t="s">
        <v>50</v>
      </c>
      <c r="I37" s="230"/>
      <c r="J37" s="230"/>
    </row>
    <row r="38" spans="1:10" s="10" customFormat="1" ht="22.5" customHeight="1">
      <c r="A38" s="14"/>
      <c r="B38" s="70"/>
      <c r="C38" s="70"/>
      <c r="D38" s="124" t="s">
        <v>117</v>
      </c>
      <c r="E38" s="125"/>
      <c r="F38" s="124" t="s">
        <v>78</v>
      </c>
      <c r="G38" s="71"/>
      <c r="H38" s="124" t="s">
        <v>117</v>
      </c>
      <c r="I38" s="125"/>
      <c r="J38" s="124" t="s">
        <v>78</v>
      </c>
    </row>
    <row r="39" spans="1:10" ht="22.5" customHeight="1">
      <c r="A39" s="3" t="s">
        <v>15</v>
      </c>
      <c r="B39" s="60" t="s">
        <v>8</v>
      </c>
      <c r="C39" s="60"/>
      <c r="D39" s="106" t="s">
        <v>153</v>
      </c>
      <c r="E39" s="60"/>
      <c r="F39" s="106" t="s">
        <v>111</v>
      </c>
      <c r="G39" s="28"/>
      <c r="H39" s="106" t="s">
        <v>153</v>
      </c>
      <c r="I39" s="60"/>
      <c r="J39" s="106" t="s">
        <v>111</v>
      </c>
    </row>
    <row r="40" spans="1:10" ht="22.5" customHeight="1">
      <c r="A40" s="3"/>
      <c r="B40" s="60"/>
      <c r="C40" s="60"/>
      <c r="D40" s="106" t="s">
        <v>113</v>
      </c>
      <c r="E40" s="60"/>
      <c r="F40" s="106"/>
      <c r="G40" s="28"/>
      <c r="H40" s="106" t="s">
        <v>113</v>
      </c>
      <c r="I40" s="60"/>
      <c r="J40" s="106"/>
    </row>
    <row r="41" spans="1:10" ht="22.5" customHeight="1">
      <c r="A41" s="3"/>
      <c r="B41" s="60"/>
      <c r="C41" s="60"/>
      <c r="D41" s="227" t="s">
        <v>79</v>
      </c>
      <c r="E41" s="227"/>
      <c r="F41" s="227"/>
      <c r="G41" s="227"/>
      <c r="H41" s="227"/>
      <c r="I41" s="227"/>
      <c r="J41" s="227"/>
    </row>
    <row r="42" spans="1:10" ht="22.5" customHeight="1">
      <c r="A42" s="11" t="s">
        <v>1</v>
      </c>
      <c r="G42" s="27"/>
      <c r="I42" s="33"/>
    </row>
    <row r="43" spans="1:10" ht="22.5" customHeight="1">
      <c r="A43" s="6" t="s">
        <v>16</v>
      </c>
      <c r="B43" s="135"/>
      <c r="C43" s="135"/>
      <c r="D43" s="33">
        <v>115619</v>
      </c>
      <c r="E43" s="135"/>
      <c r="F43" s="33">
        <v>92496</v>
      </c>
      <c r="G43" s="33"/>
      <c r="H43" s="33">
        <v>115619</v>
      </c>
      <c r="I43" s="33"/>
      <c r="J43" s="33">
        <v>92496</v>
      </c>
    </row>
    <row r="44" spans="1:10" ht="22.5" customHeight="1">
      <c r="A44" s="142" t="s">
        <v>106</v>
      </c>
      <c r="B44" s="135">
        <v>3</v>
      </c>
      <c r="C44" s="135"/>
      <c r="D44" s="33">
        <v>87137</v>
      </c>
      <c r="F44" s="99">
        <v>91372</v>
      </c>
      <c r="G44" s="33"/>
      <c r="H44" s="33">
        <v>87137</v>
      </c>
      <c r="I44" s="33"/>
      <c r="J44" s="33">
        <v>91372</v>
      </c>
    </row>
    <row r="45" spans="1:10" ht="22.5" customHeight="1">
      <c r="A45" s="6" t="s">
        <v>17</v>
      </c>
      <c r="D45" s="46">
        <v>56114</v>
      </c>
      <c r="F45" s="46">
        <v>54804</v>
      </c>
      <c r="G45" s="33"/>
      <c r="H45" s="46">
        <v>56114</v>
      </c>
      <c r="I45" s="33"/>
      <c r="J45" s="46">
        <v>54804</v>
      </c>
    </row>
    <row r="46" spans="1:10" s="4" customFormat="1" ht="22.5" customHeight="1">
      <c r="A46" s="4" t="s">
        <v>29</v>
      </c>
      <c r="B46" s="65"/>
      <c r="C46" s="65"/>
      <c r="D46" s="143">
        <f>SUM(D43:D45)</f>
        <v>258870</v>
      </c>
      <c r="E46" s="65"/>
      <c r="F46" s="143">
        <f>SUM(F43:F45)</f>
        <v>238672</v>
      </c>
      <c r="G46" s="47"/>
      <c r="H46" s="143">
        <f>SUM(H43:H45)</f>
        <v>258870</v>
      </c>
      <c r="I46" s="47"/>
      <c r="J46" s="143">
        <f>SUM(J43:J45)</f>
        <v>238672</v>
      </c>
    </row>
    <row r="47" spans="1:10" s="4" customFormat="1" ht="9.75" customHeight="1">
      <c r="B47" s="65"/>
      <c r="C47" s="65"/>
      <c r="D47" s="47"/>
      <c r="E47" s="65"/>
      <c r="F47" s="47"/>
      <c r="G47" s="47"/>
      <c r="H47" s="47"/>
      <c r="I47" s="47"/>
      <c r="J47" s="47"/>
    </row>
    <row r="48" spans="1:10" s="107" customFormat="1" ht="22.5" customHeight="1">
      <c r="A48" s="11" t="s">
        <v>68</v>
      </c>
      <c r="B48" s="144"/>
      <c r="C48" s="144"/>
      <c r="D48" s="47"/>
      <c r="E48" s="144"/>
      <c r="F48" s="47"/>
      <c r="G48" s="47"/>
      <c r="H48" s="47"/>
      <c r="I48" s="47"/>
      <c r="J48" s="47"/>
    </row>
    <row r="49" spans="1:13" s="115" customFormat="1" ht="22.5" customHeight="1">
      <c r="A49" t="s">
        <v>107</v>
      </c>
    </row>
    <row r="50" spans="1:13" s="115" customFormat="1" ht="22.5" customHeight="1">
      <c r="A50" s="145" t="s">
        <v>108</v>
      </c>
      <c r="B50" s="66"/>
      <c r="C50" s="66"/>
      <c r="D50" s="36">
        <v>56385</v>
      </c>
      <c r="E50" s="136"/>
      <c r="F50" s="36">
        <v>41497</v>
      </c>
      <c r="G50" s="36"/>
      <c r="H50" s="36">
        <v>56385</v>
      </c>
      <c r="I50" s="36"/>
      <c r="J50" s="36">
        <v>41497</v>
      </c>
    </row>
    <row r="51" spans="1:13" s="4" customFormat="1" ht="22.5" customHeight="1">
      <c r="A51" s="4" t="s">
        <v>69</v>
      </c>
      <c r="B51" s="65"/>
      <c r="C51" s="65"/>
      <c r="D51" s="54">
        <f>SUM(D50)</f>
        <v>56385</v>
      </c>
      <c r="E51" s="65"/>
      <c r="F51" s="54">
        <f>SUM(F50)</f>
        <v>41497</v>
      </c>
      <c r="G51" s="47"/>
      <c r="H51" s="54">
        <f>SUM(H50)</f>
        <v>56385</v>
      </c>
      <c r="I51" s="47"/>
      <c r="J51" s="54">
        <f>SUM(J50)</f>
        <v>41497</v>
      </c>
    </row>
    <row r="52" spans="1:13" s="4" customFormat="1" ht="7.5" customHeight="1">
      <c r="B52" s="65"/>
      <c r="C52" s="65"/>
      <c r="D52" s="146"/>
      <c r="E52" s="65"/>
      <c r="F52" s="146"/>
      <c r="G52" s="47"/>
      <c r="H52" s="146"/>
      <c r="I52" s="47"/>
      <c r="J52" s="146"/>
    </row>
    <row r="53" spans="1:13" s="4" customFormat="1" ht="22.5" customHeight="1">
      <c r="A53" s="4" t="s">
        <v>18</v>
      </c>
      <c r="B53" s="65"/>
      <c r="C53" s="65"/>
      <c r="D53" s="143">
        <f>SUM(D46,D51)</f>
        <v>315255</v>
      </c>
      <c r="E53" s="65"/>
      <c r="F53" s="143">
        <f>SUM(F46,F51)</f>
        <v>280169</v>
      </c>
      <c r="G53" s="39"/>
      <c r="H53" s="143">
        <f>SUM(H46,H51)</f>
        <v>315255</v>
      </c>
      <c r="I53" s="39"/>
      <c r="J53" s="143">
        <f>SUM(J46,J51)</f>
        <v>280169</v>
      </c>
    </row>
    <row r="54" spans="1:13" ht="10.5" customHeight="1">
      <c r="A54" s="4"/>
      <c r="G54" s="27"/>
      <c r="I54" s="33"/>
    </row>
    <row r="55" spans="1:13" ht="22.5" customHeight="1">
      <c r="A55" s="23" t="s">
        <v>2</v>
      </c>
      <c r="G55" s="27"/>
      <c r="H55" s="36"/>
      <c r="I55" s="33"/>
      <c r="J55" s="36"/>
    </row>
    <row r="56" spans="1:13" ht="22.5" customHeight="1">
      <c r="A56" s="6" t="s">
        <v>3</v>
      </c>
      <c r="B56" s="137"/>
      <c r="C56" s="137"/>
      <c r="D56" s="137"/>
      <c r="E56" s="137"/>
      <c r="F56" s="137"/>
      <c r="G56" s="27"/>
      <c r="H56" s="36"/>
      <c r="I56" s="33"/>
      <c r="J56" s="36"/>
    </row>
    <row r="57" spans="1:13" ht="22.5" customHeight="1" thickBot="1">
      <c r="A57" s="6" t="s">
        <v>48</v>
      </c>
      <c r="B57" s="137"/>
      <c r="C57" s="137"/>
      <c r="D57" s="138">
        <v>600000</v>
      </c>
      <c r="E57" s="137"/>
      <c r="F57" s="138">
        <v>600000</v>
      </c>
      <c r="G57" s="33"/>
      <c r="H57" s="138">
        <v>600000</v>
      </c>
      <c r="I57" s="33"/>
      <c r="J57" s="138">
        <v>600000</v>
      </c>
    </row>
    <row r="58" spans="1:13" ht="22.5" customHeight="1" thickTop="1">
      <c r="A58" s="6" t="s">
        <v>49</v>
      </c>
      <c r="B58" s="137"/>
      <c r="C58" s="137"/>
      <c r="D58" s="33">
        <v>360000</v>
      </c>
      <c r="E58" s="137"/>
      <c r="F58" s="33">
        <v>360000</v>
      </c>
      <c r="G58" s="33"/>
      <c r="H58" s="33">
        <v>360000</v>
      </c>
      <c r="I58" s="33"/>
      <c r="J58" s="33">
        <v>360000</v>
      </c>
    </row>
    <row r="59" spans="1:13" ht="22.5" customHeight="1">
      <c r="A59" s="100" t="s">
        <v>39</v>
      </c>
      <c r="D59" s="33"/>
      <c r="E59" s="137"/>
      <c r="F59" s="33"/>
      <c r="G59" s="27"/>
      <c r="I59" s="33"/>
    </row>
    <row r="60" spans="1:13" ht="22.5" customHeight="1">
      <c r="A60" s="6" t="s">
        <v>65</v>
      </c>
      <c r="B60" s="137"/>
      <c r="C60" s="137"/>
      <c r="D60" s="44">
        <v>615600</v>
      </c>
      <c r="E60" s="137"/>
      <c r="F60" s="44">
        <v>615600</v>
      </c>
      <c r="G60" s="33"/>
      <c r="H60" s="44">
        <v>615600</v>
      </c>
      <c r="I60" s="33"/>
      <c r="J60" s="44">
        <v>615600</v>
      </c>
    </row>
    <row r="61" spans="1:13" ht="22.5" customHeight="1">
      <c r="A61" s="6" t="s">
        <v>33</v>
      </c>
      <c r="D61" s="33"/>
      <c r="F61" s="33"/>
      <c r="G61" s="27"/>
      <c r="I61" s="33"/>
    </row>
    <row r="62" spans="1:13" ht="22.5" customHeight="1">
      <c r="A62" s="147" t="s">
        <v>58</v>
      </c>
      <c r="D62" s="33"/>
      <c r="F62" s="33"/>
      <c r="G62" s="27"/>
      <c r="I62" s="33"/>
    </row>
    <row r="63" spans="1:13" ht="22.5" customHeight="1">
      <c r="A63" s="100" t="s">
        <v>63</v>
      </c>
      <c r="B63" s="135"/>
      <c r="C63" s="135"/>
      <c r="D63" s="44">
        <v>60000</v>
      </c>
      <c r="E63" s="135"/>
      <c r="F63" s="44">
        <v>60000</v>
      </c>
      <c r="G63" s="33"/>
      <c r="H63" s="44">
        <v>60000</v>
      </c>
      <c r="I63" s="33"/>
      <c r="J63" s="44">
        <v>60000</v>
      </c>
    </row>
    <row r="64" spans="1:13" ht="22.5" customHeight="1">
      <c r="A64" s="6" t="s">
        <v>62</v>
      </c>
      <c r="D64" s="44">
        <f>'SH7-8'!K51</f>
        <v>1231278</v>
      </c>
      <c r="E64" s="135"/>
      <c r="F64" s="44">
        <v>1367720</v>
      </c>
      <c r="G64" s="33"/>
      <c r="H64" s="44">
        <f>'SH9-10'!K52</f>
        <v>1222164</v>
      </c>
      <c r="I64" s="33"/>
      <c r="J64" s="44">
        <v>1358799</v>
      </c>
      <c r="L64" s="139"/>
      <c r="M64" s="139"/>
    </row>
    <row r="65" spans="1:10" ht="22.5" customHeight="1">
      <c r="A65" s="148" t="s">
        <v>75</v>
      </c>
      <c r="B65" s="1"/>
      <c r="C65" s="1"/>
      <c r="D65" s="27"/>
      <c r="F65" s="27"/>
      <c r="G65" s="64"/>
      <c r="H65" s="27"/>
      <c r="I65" s="33"/>
      <c r="J65" s="27"/>
    </row>
    <row r="66" spans="1:10" ht="22.5" customHeight="1">
      <c r="A66" s="100" t="s">
        <v>109</v>
      </c>
      <c r="B66" s="149"/>
      <c r="C66" s="149"/>
      <c r="D66" s="44"/>
      <c r="E66" s="137"/>
      <c r="F66" s="44"/>
      <c r="G66" s="33"/>
      <c r="H66" s="44"/>
      <c r="I66" s="33"/>
      <c r="J66" s="44"/>
    </row>
    <row r="67" spans="1:10" ht="22.5" customHeight="1">
      <c r="A67" s="100" t="s">
        <v>110</v>
      </c>
      <c r="B67" s="149"/>
      <c r="C67" s="149"/>
      <c r="D67" s="139">
        <f>'SH7-8'!M51</f>
        <v>-28</v>
      </c>
      <c r="E67" s="136"/>
      <c r="F67" s="139">
        <v>9</v>
      </c>
      <c r="G67" s="36"/>
      <c r="H67" s="139">
        <f>'SH9-10'!M52</f>
        <v>-28</v>
      </c>
      <c r="I67" s="36"/>
      <c r="J67" s="139">
        <v>9</v>
      </c>
    </row>
    <row r="68" spans="1:10" ht="22.5" customHeight="1">
      <c r="A68" s="4" t="s">
        <v>19</v>
      </c>
      <c r="D68" s="54">
        <f>SUM(D58:D67)</f>
        <v>2266850</v>
      </c>
      <c r="F68" s="54">
        <f>SUM(F58:F67)</f>
        <v>2403329</v>
      </c>
      <c r="G68" s="47"/>
      <c r="H68" s="54">
        <f>SUM(H58:H67)</f>
        <v>2257736</v>
      </c>
      <c r="I68" s="47"/>
      <c r="J68" s="54">
        <f>SUM(J58:J67)</f>
        <v>2394408</v>
      </c>
    </row>
    <row r="69" spans="1:10" ht="7.5" customHeight="1">
      <c r="H69" s="36"/>
      <c r="I69" s="123"/>
      <c r="J69" s="36"/>
    </row>
    <row r="70" spans="1:10" ht="22.5" customHeight="1" thickBot="1">
      <c r="A70" s="2" t="s">
        <v>20</v>
      </c>
      <c r="D70" s="55">
        <f>+D68+D53</f>
        <v>2582105</v>
      </c>
      <c r="F70" s="55">
        <f>+F68+F53</f>
        <v>2683498</v>
      </c>
      <c r="G70" s="150"/>
      <c r="H70" s="55">
        <f>+H68+H53</f>
        <v>2572991</v>
      </c>
      <c r="I70" s="150"/>
      <c r="J70" s="55">
        <f>+J68+J53</f>
        <v>2674577</v>
      </c>
    </row>
    <row r="71" spans="1:10" ht="22.5" thickTop="1">
      <c r="G71" s="64"/>
      <c r="H71" s="64"/>
      <c r="I71" s="64"/>
      <c r="J71" s="64"/>
    </row>
    <row r="72" spans="1:10">
      <c r="D72" s="154"/>
      <c r="E72" s="154"/>
      <c r="F72" s="154"/>
      <c r="G72" s="154"/>
      <c r="H72" s="154"/>
      <c r="I72" s="154"/>
      <c r="J72" s="154"/>
    </row>
    <row r="73" spans="1:10">
      <c r="D73" s="154"/>
      <c r="E73" s="40"/>
      <c r="F73" s="40"/>
      <c r="G73" s="40"/>
      <c r="H73" s="154"/>
      <c r="I73" s="40"/>
      <c r="J73" s="40"/>
    </row>
  </sheetData>
  <mergeCells count="8">
    <mergeCell ref="D41:J41"/>
    <mergeCell ref="D4:F4"/>
    <mergeCell ref="D5:F5"/>
    <mergeCell ref="H5:J5"/>
    <mergeCell ref="D9:J9"/>
    <mergeCell ref="D36:F36"/>
    <mergeCell ref="D37:F37"/>
    <mergeCell ref="H37:J37"/>
  </mergeCells>
  <pageMargins left="0.7" right="0.7" top="0.48" bottom="0.5" header="0.5" footer="0.5"/>
  <pageSetup paperSize="9" scale="91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  <rowBreaks count="1" manualBreakCount="1">
    <brk id="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Q74"/>
  <sheetViews>
    <sheetView showGridLines="0" view="pageBreakPreview" zoomScale="85" zoomScaleNormal="70" zoomScaleSheetLayoutView="85" workbookViewId="0">
      <selection sqref="A1:XFD1048576"/>
    </sheetView>
  </sheetViews>
  <sheetFormatPr defaultColWidth="11" defaultRowHeight="24.75" customHeight="1"/>
  <cols>
    <col min="1" max="1" width="46.5703125" style="1" customWidth="1"/>
    <col min="2" max="2" width="8.85546875" style="64" customWidth="1"/>
    <col min="3" max="3" width="11.5703125" style="64" customWidth="1"/>
    <col min="4" max="4" width="1.85546875" style="64" customWidth="1"/>
    <col min="5" max="5" width="11.5703125" style="64" customWidth="1"/>
    <col min="6" max="6" width="1.85546875" style="1" customWidth="1"/>
    <col min="7" max="7" width="12.28515625" style="33" customWidth="1"/>
    <col min="8" max="8" width="1.5703125" style="8" customWidth="1"/>
    <col min="9" max="9" width="12.28515625" style="33" customWidth="1"/>
    <col min="10" max="10" width="13.140625" style="1" customWidth="1"/>
    <col min="11" max="16384" width="11" style="1"/>
  </cols>
  <sheetData>
    <row r="1" spans="1:11" ht="21.75" customHeight="1">
      <c r="A1" s="3" t="s">
        <v>66</v>
      </c>
    </row>
    <row r="2" spans="1:11" ht="21.75" customHeight="1">
      <c r="A2" s="3" t="s">
        <v>91</v>
      </c>
      <c r="B2" s="59"/>
      <c r="C2" s="59"/>
      <c r="D2" s="59"/>
      <c r="E2" s="59"/>
      <c r="F2" s="3"/>
      <c r="G2" s="53"/>
      <c r="H2" s="9"/>
      <c r="I2" s="53"/>
    </row>
    <row r="3" spans="1:11" ht="21.75" customHeight="1">
      <c r="A3" s="6"/>
      <c r="B3" s="63"/>
      <c r="C3" s="63"/>
      <c r="D3" s="63"/>
      <c r="E3" s="63"/>
      <c r="F3" s="128"/>
      <c r="G3" s="129"/>
      <c r="H3" s="130"/>
      <c r="I3" s="129"/>
    </row>
    <row r="4" spans="1:11" ht="21.75" customHeight="1">
      <c r="A4" s="3"/>
      <c r="B4" s="59"/>
      <c r="C4" s="228" t="s">
        <v>52</v>
      </c>
      <c r="D4" s="228"/>
      <c r="E4" s="228"/>
      <c r="F4" s="84"/>
      <c r="G4" s="84"/>
      <c r="H4" s="84"/>
      <c r="I4" s="84"/>
    </row>
    <row r="5" spans="1:11" ht="21.75" customHeight="1">
      <c r="A5" s="14"/>
      <c r="B5" s="70"/>
      <c r="C5" s="229" t="s">
        <v>51</v>
      </c>
      <c r="D5" s="229"/>
      <c r="E5" s="229"/>
      <c r="F5" s="71"/>
      <c r="G5" s="230" t="s">
        <v>50</v>
      </c>
      <c r="H5" s="230"/>
      <c r="I5" s="230"/>
    </row>
    <row r="6" spans="1:11" ht="21.75" customHeight="1">
      <c r="A6" s="14"/>
      <c r="B6" s="70"/>
      <c r="C6" s="231" t="s">
        <v>94</v>
      </c>
      <c r="D6" s="232"/>
      <c r="E6" s="232"/>
      <c r="F6" s="71"/>
      <c r="G6" s="231" t="s">
        <v>94</v>
      </c>
      <c r="H6" s="232"/>
      <c r="I6" s="232"/>
    </row>
    <row r="7" spans="1:11" ht="21.75" customHeight="1">
      <c r="A7" s="14"/>
      <c r="B7" s="70"/>
      <c r="C7" s="231" t="s">
        <v>118</v>
      </c>
      <c r="D7" s="231"/>
      <c r="E7" s="231"/>
      <c r="F7" s="71"/>
      <c r="G7" s="231" t="s">
        <v>118</v>
      </c>
      <c r="H7" s="231"/>
      <c r="I7" s="231"/>
    </row>
    <row r="8" spans="1:11" ht="21.75" customHeight="1">
      <c r="B8" s="60" t="s">
        <v>8</v>
      </c>
      <c r="C8" s="106" t="s">
        <v>153</v>
      </c>
      <c r="D8" s="60"/>
      <c r="E8" s="106" t="s">
        <v>111</v>
      </c>
      <c r="F8" s="10"/>
      <c r="G8" s="106" t="s">
        <v>153</v>
      </c>
      <c r="H8" s="60"/>
      <c r="I8" s="106" t="s">
        <v>111</v>
      </c>
    </row>
    <row r="9" spans="1:11" ht="21.75" customHeight="1">
      <c r="A9" s="3"/>
      <c r="B9" s="60"/>
      <c r="C9" s="227" t="s">
        <v>79</v>
      </c>
      <c r="D9" s="227"/>
      <c r="E9" s="227"/>
      <c r="F9" s="227"/>
      <c r="G9" s="227"/>
      <c r="H9" s="227"/>
      <c r="I9" s="227"/>
    </row>
    <row r="10" spans="1:11" ht="21.75" customHeight="1">
      <c r="A10" s="23" t="s">
        <v>26</v>
      </c>
      <c r="B10" s="66"/>
      <c r="C10" s="66"/>
      <c r="D10" s="66"/>
      <c r="E10" s="66"/>
    </row>
    <row r="11" spans="1:11" ht="21.75" customHeight="1">
      <c r="A11" s="6" t="s">
        <v>21</v>
      </c>
      <c r="B11" s="66" t="s">
        <v>165</v>
      </c>
      <c r="C11" s="34">
        <v>730892</v>
      </c>
      <c r="D11" s="66"/>
      <c r="E11" s="34">
        <v>691691</v>
      </c>
      <c r="F11" s="131"/>
      <c r="G11" s="33">
        <v>730892</v>
      </c>
      <c r="H11" s="131"/>
      <c r="I11" s="34">
        <v>691691</v>
      </c>
      <c r="J11" s="193"/>
    </row>
    <row r="12" spans="1:11" ht="21.75" customHeight="1">
      <c r="A12" s="1" t="s">
        <v>22</v>
      </c>
      <c r="B12" s="66">
        <v>3</v>
      </c>
      <c r="C12" s="101">
        <v>10863</v>
      </c>
      <c r="D12" s="66"/>
      <c r="E12" s="101">
        <v>6380</v>
      </c>
      <c r="F12" s="132"/>
      <c r="G12" s="33">
        <v>10863</v>
      </c>
      <c r="H12" s="132"/>
      <c r="I12" s="101">
        <v>6380</v>
      </c>
      <c r="J12" s="31"/>
    </row>
    <row r="13" spans="1:11" ht="21.75" customHeight="1">
      <c r="A13" s="4" t="s">
        <v>23</v>
      </c>
      <c r="B13" s="67"/>
      <c r="C13" s="52">
        <f>SUM(C11:C12)</f>
        <v>741755</v>
      </c>
      <c r="D13" s="67"/>
      <c r="E13" s="52">
        <f>SUM(E11:E12)</f>
        <v>698071</v>
      </c>
      <c r="F13" s="16"/>
      <c r="G13" s="52">
        <f>SUM(G11:G12)</f>
        <v>741755</v>
      </c>
      <c r="H13" s="16"/>
      <c r="I13" s="52">
        <f>SUM(I11:I12)</f>
        <v>698071</v>
      </c>
    </row>
    <row r="14" spans="1:11" ht="21.75" customHeight="1">
      <c r="B14" s="66"/>
      <c r="C14" s="66"/>
      <c r="D14" s="66"/>
      <c r="E14" s="66"/>
      <c r="F14" s="131"/>
      <c r="G14" s="34"/>
      <c r="H14" s="131"/>
      <c r="I14" s="34"/>
    </row>
    <row r="15" spans="1:11" ht="21.75" customHeight="1">
      <c r="A15" s="23" t="s">
        <v>27</v>
      </c>
      <c r="B15" s="66"/>
      <c r="C15" s="66"/>
      <c r="D15" s="66"/>
      <c r="E15" s="66"/>
      <c r="F15" s="132"/>
      <c r="G15" s="36"/>
      <c r="H15" s="123"/>
      <c r="I15" s="36"/>
    </row>
    <row r="16" spans="1:11" ht="21.75" customHeight="1">
      <c r="A16" s="126" t="s">
        <v>24</v>
      </c>
      <c r="B16" s="66">
        <v>3</v>
      </c>
      <c r="C16" s="33">
        <v>488238</v>
      </c>
      <c r="D16" s="66"/>
      <c r="E16" s="34">
        <v>459494</v>
      </c>
      <c r="F16" s="34"/>
      <c r="G16" s="33">
        <v>488238</v>
      </c>
      <c r="H16" s="34"/>
      <c r="I16" s="34">
        <v>459494</v>
      </c>
      <c r="K16" s="158"/>
    </row>
    <row r="17" spans="1:11" ht="21.75" customHeight="1">
      <c r="A17" s="140" t="s">
        <v>97</v>
      </c>
      <c r="B17" s="66"/>
      <c r="C17" s="33">
        <v>67284</v>
      </c>
      <c r="D17" s="66"/>
      <c r="E17" s="104">
        <v>59070</v>
      </c>
      <c r="F17" s="34"/>
      <c r="G17" s="33">
        <v>67284</v>
      </c>
      <c r="H17" s="34"/>
      <c r="I17" s="104">
        <v>59070</v>
      </c>
      <c r="J17" s="193"/>
      <c r="K17" s="158"/>
    </row>
    <row r="18" spans="1:11" ht="21.75" customHeight="1">
      <c r="A18" s="126" t="s">
        <v>61</v>
      </c>
      <c r="B18" s="66">
        <v>3</v>
      </c>
      <c r="C18" s="33">
        <v>47771</v>
      </c>
      <c r="D18" s="66"/>
      <c r="E18" s="34">
        <v>41779</v>
      </c>
      <c r="F18" s="34"/>
      <c r="G18" s="33">
        <v>47771</v>
      </c>
      <c r="H18" s="34"/>
      <c r="I18" s="34">
        <v>41779</v>
      </c>
    </row>
    <row r="19" spans="1:11" ht="21.75" customHeight="1">
      <c r="A19" s="4" t="s">
        <v>25</v>
      </c>
      <c r="B19" s="68"/>
      <c r="C19" s="52">
        <f>SUM(C16:C18)</f>
        <v>603293</v>
      </c>
      <c r="D19" s="68"/>
      <c r="E19" s="52">
        <f>SUM(E16:E18)</f>
        <v>560343</v>
      </c>
      <c r="F19" s="42"/>
      <c r="G19" s="52">
        <f>SUM(G16:G18)</f>
        <v>603293</v>
      </c>
      <c r="H19" s="42"/>
      <c r="I19" s="52">
        <f>SUM(I16:I18)</f>
        <v>560343</v>
      </c>
    </row>
    <row r="20" spans="1:11" ht="21.75" customHeight="1">
      <c r="A20" s="4"/>
      <c r="B20" s="69"/>
      <c r="C20" s="69"/>
      <c r="D20" s="69"/>
      <c r="E20" s="69"/>
      <c r="F20" s="34"/>
      <c r="G20" s="35"/>
      <c r="H20" s="34"/>
      <c r="I20" s="35"/>
    </row>
    <row r="21" spans="1:11" ht="21.75" customHeight="1">
      <c r="A21" t="s">
        <v>101</v>
      </c>
      <c r="B21" s="69">
        <v>6</v>
      </c>
      <c r="C21" s="37">
        <v>668</v>
      </c>
      <c r="D21" s="69"/>
      <c r="E21" s="37">
        <v>271</v>
      </c>
      <c r="F21" s="34"/>
      <c r="G21" s="155">
        <v>0</v>
      </c>
      <c r="H21" s="34"/>
      <c r="I21" s="155">
        <v>0</v>
      </c>
      <c r="J21" s="34"/>
    </row>
    <row r="22" spans="1:11" ht="21.75" customHeight="1">
      <c r="A22" s="4" t="s">
        <v>119</v>
      </c>
      <c r="B22" s="67"/>
      <c r="C22" s="41">
        <f>+C13-C19+C21</f>
        <v>139130</v>
      </c>
      <c r="D22" s="67"/>
      <c r="E22" s="41">
        <f>+E13-E19+E21</f>
        <v>137999</v>
      </c>
      <c r="F22" s="41"/>
      <c r="G22" s="41">
        <f>+G13-G19</f>
        <v>138462</v>
      </c>
      <c r="H22" s="41"/>
      <c r="I22" s="41">
        <f>+I13-I19</f>
        <v>137728</v>
      </c>
    </row>
    <row r="23" spans="1:11" ht="21.75" customHeight="1">
      <c r="A23" t="s">
        <v>120</v>
      </c>
      <c r="B23" s="66"/>
      <c r="C23" s="101">
        <v>-26904</v>
      </c>
      <c r="D23" s="66"/>
      <c r="E23" s="101">
        <v>-26421</v>
      </c>
      <c r="F23" s="34"/>
      <c r="G23" s="101">
        <v>-26770</v>
      </c>
      <c r="H23" s="34"/>
      <c r="I23" s="101">
        <v>-26315</v>
      </c>
    </row>
    <row r="24" spans="1:11" ht="21.75" customHeight="1" thickBot="1">
      <c r="A24" s="4" t="s">
        <v>80</v>
      </c>
      <c r="B24" s="66"/>
      <c r="C24" s="56">
        <f>C22+C23</f>
        <v>112226</v>
      </c>
      <c r="D24" s="66"/>
      <c r="E24" s="56">
        <f>E22+E23</f>
        <v>111578</v>
      </c>
      <c r="F24" s="41"/>
      <c r="G24" s="56">
        <f>G22+G23</f>
        <v>111692</v>
      </c>
      <c r="H24" s="41"/>
      <c r="I24" s="56">
        <f>I22+I23</f>
        <v>111413</v>
      </c>
    </row>
    <row r="25" spans="1:11" ht="21.75" customHeight="1" thickTop="1">
      <c r="A25" s="4"/>
      <c r="B25" s="66"/>
      <c r="C25" s="66"/>
      <c r="D25" s="66"/>
      <c r="E25" s="66"/>
      <c r="F25" s="34"/>
      <c r="G25" s="41"/>
      <c r="H25" s="41"/>
      <c r="I25" s="41"/>
    </row>
    <row r="26" spans="1:11" ht="21.75" customHeight="1">
      <c r="A26" s="108" t="s">
        <v>70</v>
      </c>
      <c r="D26" s="27"/>
      <c r="F26" s="27"/>
      <c r="H26" s="33"/>
    </row>
    <row r="27" spans="1:11" ht="21.75" customHeight="1">
      <c r="A27" s="127" t="s">
        <v>151</v>
      </c>
      <c r="D27" s="27"/>
      <c r="F27" s="27"/>
      <c r="H27" s="33"/>
    </row>
    <row r="28" spans="1:11" ht="21.75" customHeight="1">
      <c r="A28" s="127" t="s">
        <v>152</v>
      </c>
      <c r="D28" s="27"/>
      <c r="F28" s="27"/>
      <c r="H28" s="33"/>
    </row>
    <row r="29" spans="1:11" ht="21.75" customHeight="1">
      <c r="A29" t="s">
        <v>121</v>
      </c>
      <c r="D29" s="27"/>
      <c r="F29" s="27"/>
      <c r="H29" s="33"/>
    </row>
    <row r="30" spans="1:11" ht="21.75" customHeight="1">
      <c r="A30" t="s">
        <v>122</v>
      </c>
      <c r="C30" s="46">
        <v>-17</v>
      </c>
      <c r="D30" s="33"/>
      <c r="E30" s="46">
        <v>-112</v>
      </c>
      <c r="F30" s="27"/>
      <c r="G30" s="46">
        <v>-17</v>
      </c>
      <c r="H30" s="33"/>
      <c r="I30" s="46">
        <v>-112</v>
      </c>
      <c r="J30" s="156"/>
    </row>
    <row r="31" spans="1:11" ht="21.75" customHeight="1">
      <c r="A31" s="4" t="s">
        <v>96</v>
      </c>
      <c r="B31" s="65"/>
      <c r="C31" s="39">
        <f>SUM(C30)</f>
        <v>-17</v>
      </c>
      <c r="D31" s="38"/>
      <c r="E31" s="39">
        <f>SUM(E30)</f>
        <v>-112</v>
      </c>
      <c r="F31" s="38"/>
      <c r="G31" s="39">
        <f>SUM(G30)</f>
        <v>-17</v>
      </c>
      <c r="H31" s="39"/>
      <c r="I31" s="39">
        <f>SUM(I30)</f>
        <v>-112</v>
      </c>
    </row>
    <row r="32" spans="1:11" ht="21.75" customHeight="1" thickBot="1">
      <c r="A32" s="4" t="s">
        <v>81</v>
      </c>
      <c r="C32" s="56">
        <f>C24+C31</f>
        <v>112209</v>
      </c>
      <c r="D32" s="41"/>
      <c r="E32" s="56">
        <f>E24+E31</f>
        <v>111466</v>
      </c>
      <c r="F32" s="41"/>
      <c r="G32" s="56">
        <f>G24+G31</f>
        <v>111675</v>
      </c>
      <c r="H32" s="41"/>
      <c r="I32" s="56">
        <f>I24+I31</f>
        <v>111301</v>
      </c>
    </row>
    <row r="33" spans="1:9" ht="21.75" customHeight="1" thickTop="1">
      <c r="A33" s="4"/>
      <c r="B33" s="66"/>
      <c r="C33" s="66"/>
      <c r="D33" s="66"/>
      <c r="E33" s="66"/>
      <c r="F33" s="34"/>
      <c r="G33" s="41"/>
      <c r="H33" s="41"/>
      <c r="I33" s="41"/>
    </row>
    <row r="34" spans="1:9" ht="22.5" customHeight="1" thickBot="1">
      <c r="A34" s="5" t="s">
        <v>95</v>
      </c>
      <c r="B34" s="66">
        <v>9</v>
      </c>
      <c r="C34" s="57">
        <f>+C24/360000</f>
        <v>0.3117388888888889</v>
      </c>
      <c r="D34" s="58"/>
      <c r="E34" s="57">
        <f>+E24/360000</f>
        <v>0.30993888888888887</v>
      </c>
      <c r="F34" s="157"/>
      <c r="G34" s="57">
        <f>+G24/360000</f>
        <v>0.31025555555555556</v>
      </c>
      <c r="H34" s="157"/>
      <c r="I34" s="57">
        <f>+I24/360000</f>
        <v>0.30948055555555554</v>
      </c>
    </row>
    <row r="35" spans="1:9" ht="22.5" customHeight="1" thickTop="1">
      <c r="A35" s="5"/>
      <c r="B35" s="66"/>
      <c r="C35" s="187"/>
      <c r="D35" s="58"/>
      <c r="E35" s="187"/>
      <c r="F35" s="157"/>
      <c r="G35" s="187"/>
      <c r="H35" s="157"/>
      <c r="I35" s="187"/>
    </row>
    <row r="36" spans="1:9" ht="21.75" customHeight="1">
      <c r="A36" s="3" t="s">
        <v>66</v>
      </c>
      <c r="F36" s="27"/>
      <c r="H36" s="33"/>
    </row>
    <row r="37" spans="1:9" ht="21.75" customHeight="1">
      <c r="A37" s="3" t="s">
        <v>91</v>
      </c>
      <c r="B37" s="59"/>
      <c r="C37" s="59"/>
      <c r="D37" s="59"/>
      <c r="E37" s="59"/>
      <c r="F37" s="26"/>
      <c r="G37" s="53"/>
      <c r="H37" s="53"/>
      <c r="I37" s="53"/>
    </row>
    <row r="38" spans="1:9" ht="21.75" customHeight="1">
      <c r="A38" s="6"/>
      <c r="B38" s="63"/>
      <c r="C38" s="63"/>
      <c r="D38" s="63"/>
      <c r="E38" s="63"/>
      <c r="F38" s="125"/>
      <c r="G38" s="129"/>
      <c r="H38" s="129"/>
      <c r="I38" s="129"/>
    </row>
    <row r="39" spans="1:9" ht="21.75" customHeight="1">
      <c r="A39" s="3"/>
      <c r="B39" s="59"/>
      <c r="C39" s="228" t="s">
        <v>52</v>
      </c>
      <c r="D39" s="228"/>
      <c r="E39" s="228"/>
      <c r="F39" s="84"/>
      <c r="G39" s="84"/>
      <c r="H39" s="84"/>
      <c r="I39" s="84"/>
    </row>
    <row r="40" spans="1:9" ht="21.75" customHeight="1">
      <c r="A40" s="14"/>
      <c r="B40" s="70"/>
      <c r="C40" s="229" t="s">
        <v>51</v>
      </c>
      <c r="D40" s="229"/>
      <c r="E40" s="229"/>
      <c r="F40" s="71"/>
      <c r="G40" s="230" t="s">
        <v>50</v>
      </c>
      <c r="H40" s="230"/>
      <c r="I40" s="230"/>
    </row>
    <row r="41" spans="1:9" ht="21.75" customHeight="1">
      <c r="A41" s="14"/>
      <c r="B41" s="70"/>
      <c r="C41" s="231" t="s">
        <v>123</v>
      </c>
      <c r="D41" s="232"/>
      <c r="E41" s="232"/>
      <c r="F41" s="71"/>
      <c r="G41" s="231" t="s">
        <v>123</v>
      </c>
      <c r="H41" s="232"/>
      <c r="I41" s="232"/>
    </row>
    <row r="42" spans="1:9" ht="21.75" customHeight="1">
      <c r="A42" s="14"/>
      <c r="B42" s="70"/>
      <c r="C42" s="231" t="s">
        <v>118</v>
      </c>
      <c r="D42" s="231"/>
      <c r="E42" s="231"/>
      <c r="F42" s="71"/>
      <c r="G42" s="231" t="s">
        <v>118</v>
      </c>
      <c r="H42" s="231"/>
      <c r="I42" s="231"/>
    </row>
    <row r="43" spans="1:9" ht="21.75" customHeight="1">
      <c r="B43" s="60" t="s">
        <v>8</v>
      </c>
      <c r="C43" s="106" t="s">
        <v>153</v>
      </c>
      <c r="D43" s="60"/>
      <c r="E43" s="106" t="s">
        <v>111</v>
      </c>
      <c r="F43" s="10"/>
      <c r="G43" s="106" t="s">
        <v>153</v>
      </c>
      <c r="H43" s="60"/>
      <c r="I43" s="106" t="s">
        <v>111</v>
      </c>
    </row>
    <row r="44" spans="1:9" ht="21.75" customHeight="1">
      <c r="A44" s="3"/>
      <c r="B44" s="60"/>
      <c r="C44" s="227" t="s">
        <v>79</v>
      </c>
      <c r="D44" s="227"/>
      <c r="E44" s="227"/>
      <c r="F44" s="227"/>
      <c r="G44" s="227"/>
      <c r="H44" s="227"/>
      <c r="I44" s="227"/>
    </row>
    <row r="45" spans="1:9" ht="21.75" customHeight="1">
      <c r="A45" s="23" t="s">
        <v>26</v>
      </c>
      <c r="B45" s="66"/>
      <c r="C45" s="66"/>
      <c r="D45" s="66"/>
      <c r="E45" s="66"/>
      <c r="F45" s="27"/>
      <c r="H45" s="33"/>
    </row>
    <row r="46" spans="1:9" ht="21.75" customHeight="1">
      <c r="A46" s="6" t="s">
        <v>21</v>
      </c>
      <c r="B46" s="66" t="s">
        <v>165</v>
      </c>
      <c r="C46" s="199">
        <v>1468406</v>
      </c>
      <c r="D46" s="66"/>
      <c r="E46" s="34">
        <v>1409451</v>
      </c>
      <c r="F46" s="34"/>
      <c r="G46" s="33">
        <v>1468406</v>
      </c>
      <c r="H46" s="34"/>
      <c r="I46" s="34">
        <v>1409451</v>
      </c>
    </row>
    <row r="47" spans="1:9" ht="21.75" customHeight="1">
      <c r="A47" s="1" t="s">
        <v>22</v>
      </c>
      <c r="B47" s="66">
        <v>3</v>
      </c>
      <c r="C47" s="199">
        <v>18381</v>
      </c>
      <c r="D47" s="66"/>
      <c r="E47" s="101">
        <v>12532</v>
      </c>
      <c r="F47" s="35"/>
      <c r="G47" s="33">
        <v>18381</v>
      </c>
      <c r="H47" s="35"/>
      <c r="I47" s="101">
        <v>12532</v>
      </c>
    </row>
    <row r="48" spans="1:9" ht="21.75" customHeight="1">
      <c r="A48" s="4" t="s">
        <v>23</v>
      </c>
      <c r="B48" s="67"/>
      <c r="C48" s="52">
        <f>SUM(C46:C47)</f>
        <v>1486787</v>
      </c>
      <c r="D48" s="67"/>
      <c r="E48" s="52">
        <f>SUM(E46:E47)</f>
        <v>1421983</v>
      </c>
      <c r="F48" s="42"/>
      <c r="G48" s="52">
        <f>SUM(G46:G47)</f>
        <v>1486787</v>
      </c>
      <c r="H48" s="42"/>
      <c r="I48" s="52">
        <f>SUM(I46:I47)</f>
        <v>1421983</v>
      </c>
    </row>
    <row r="49" spans="1:11" ht="18" customHeight="1">
      <c r="B49" s="66"/>
      <c r="C49" s="196"/>
      <c r="D49" s="66"/>
      <c r="E49" s="66"/>
      <c r="F49" s="34"/>
      <c r="G49" s="34"/>
      <c r="H49" s="34"/>
      <c r="I49" s="34"/>
    </row>
    <row r="50" spans="1:11" ht="21.75" customHeight="1">
      <c r="A50" s="23" t="s">
        <v>27</v>
      </c>
      <c r="B50" s="66"/>
      <c r="C50" s="196"/>
      <c r="D50" s="66"/>
      <c r="E50" s="66"/>
      <c r="F50" s="35"/>
      <c r="G50" s="36"/>
      <c r="H50" s="36"/>
      <c r="I50" s="36"/>
    </row>
    <row r="51" spans="1:11" ht="21.75" customHeight="1">
      <c r="A51" s="140" t="s">
        <v>24</v>
      </c>
      <c r="B51" s="66">
        <v>3</v>
      </c>
      <c r="C51" s="199">
        <v>970983</v>
      </c>
      <c r="D51" s="66"/>
      <c r="E51" s="34">
        <v>944534</v>
      </c>
      <c r="F51" s="34"/>
      <c r="G51" s="33">
        <v>970983</v>
      </c>
      <c r="H51" s="34"/>
      <c r="I51" s="34">
        <v>944534</v>
      </c>
    </row>
    <row r="52" spans="1:11" ht="21.75" customHeight="1">
      <c r="A52" s="140" t="s">
        <v>97</v>
      </c>
      <c r="B52" s="66"/>
      <c r="C52" s="199">
        <v>151258</v>
      </c>
      <c r="D52" s="66"/>
      <c r="E52" s="104">
        <v>131537</v>
      </c>
      <c r="F52" s="34"/>
      <c r="G52" s="33">
        <v>151258</v>
      </c>
      <c r="H52" s="34"/>
      <c r="I52" s="104">
        <v>131537</v>
      </c>
    </row>
    <row r="53" spans="1:11" ht="21.75" customHeight="1">
      <c r="A53" s="126" t="s">
        <v>61</v>
      </c>
      <c r="B53" s="66">
        <v>3</v>
      </c>
      <c r="C53" s="199">
        <v>91781</v>
      </c>
      <c r="D53" s="66"/>
      <c r="E53" s="34">
        <v>86645</v>
      </c>
      <c r="F53" s="34"/>
      <c r="G53" s="34">
        <v>91781</v>
      </c>
      <c r="H53" s="34"/>
      <c r="I53" s="34">
        <v>86645</v>
      </c>
    </row>
    <row r="54" spans="1:11" ht="21.75" customHeight="1">
      <c r="A54" s="4" t="s">
        <v>25</v>
      </c>
      <c r="B54" s="68"/>
      <c r="C54" s="52">
        <f>SUM(C51:C53)</f>
        <v>1214022</v>
      </c>
      <c r="D54" s="68"/>
      <c r="E54" s="52">
        <f>SUM(E51:E53)</f>
        <v>1162716</v>
      </c>
      <c r="F54" s="42"/>
      <c r="G54" s="52">
        <f>SUM(G51:G53)</f>
        <v>1214022</v>
      </c>
      <c r="H54" s="42"/>
      <c r="I54" s="52">
        <f>SUM(I51:I53)</f>
        <v>1162716</v>
      </c>
    </row>
    <row r="55" spans="1:11" ht="18" customHeight="1">
      <c r="A55" s="4"/>
      <c r="B55" s="69"/>
      <c r="C55" s="69"/>
      <c r="D55" s="69"/>
      <c r="E55" s="69"/>
      <c r="F55" s="34"/>
      <c r="G55" s="35"/>
      <c r="H55" s="34"/>
      <c r="I55" s="35"/>
    </row>
    <row r="56" spans="1:11" ht="21.75" customHeight="1">
      <c r="A56" t="s">
        <v>101</v>
      </c>
      <c r="B56" s="69">
        <v>6</v>
      </c>
      <c r="C56" s="37">
        <v>242</v>
      </c>
      <c r="D56" s="69"/>
      <c r="E56" s="37">
        <v>3202</v>
      </c>
      <c r="F56" s="34"/>
      <c r="G56" s="155">
        <v>0</v>
      </c>
      <c r="H56" s="34"/>
      <c r="I56" s="155">
        <v>0</v>
      </c>
      <c r="J56" s="34"/>
    </row>
    <row r="57" spans="1:11" ht="21.75" customHeight="1">
      <c r="A57" s="4" t="s">
        <v>119</v>
      </c>
      <c r="B57" s="67"/>
      <c r="C57" s="41">
        <f>+C48-C54+C56</f>
        <v>273007</v>
      </c>
      <c r="D57" s="67"/>
      <c r="E57" s="41">
        <f>+E48-E54+E56</f>
        <v>262469</v>
      </c>
      <c r="F57" s="41"/>
      <c r="G57" s="41">
        <f>+G48-G54</f>
        <v>272765</v>
      </c>
      <c r="H57" s="41"/>
      <c r="I57" s="41">
        <f>+I48-I54</f>
        <v>259267</v>
      </c>
    </row>
    <row r="58" spans="1:11" ht="21.75" customHeight="1">
      <c r="A58" t="s">
        <v>120</v>
      </c>
      <c r="B58" s="66"/>
      <c r="C58" s="101">
        <v>-53049</v>
      </c>
      <c r="D58" s="66"/>
      <c r="E58" s="101">
        <v>-50270</v>
      </c>
      <c r="F58" s="34"/>
      <c r="G58" s="101">
        <v>-53000</v>
      </c>
      <c r="H58" s="34"/>
      <c r="I58" s="101">
        <v>-50063</v>
      </c>
      <c r="J58"/>
      <c r="K58" s="158"/>
    </row>
    <row r="59" spans="1:11" ht="21.75" customHeight="1" thickBot="1">
      <c r="A59" s="4" t="s">
        <v>80</v>
      </c>
      <c r="B59" s="66"/>
      <c r="C59" s="56">
        <f>C57+C58</f>
        <v>219958</v>
      </c>
      <c r="D59" s="66"/>
      <c r="E59" s="56">
        <f>E57+E58</f>
        <v>212199</v>
      </c>
      <c r="F59" s="41"/>
      <c r="G59" s="56">
        <f>G57+G58</f>
        <v>219765</v>
      </c>
      <c r="H59" s="41"/>
      <c r="I59" s="56">
        <f>I57+I58</f>
        <v>209204</v>
      </c>
      <c r="J59" s="34"/>
    </row>
    <row r="60" spans="1:11" ht="18" customHeight="1" thickTop="1">
      <c r="A60" s="4"/>
      <c r="B60" s="66"/>
      <c r="C60" s="66"/>
      <c r="D60" s="66"/>
      <c r="E60" s="66"/>
      <c r="F60" s="34"/>
      <c r="G60" s="41"/>
      <c r="H60" s="41"/>
      <c r="I60" s="41"/>
    </row>
    <row r="61" spans="1:11" ht="21.75" customHeight="1">
      <c r="A61" s="108" t="s">
        <v>70</v>
      </c>
      <c r="D61" s="27"/>
      <c r="F61" s="27"/>
      <c r="H61" s="33"/>
    </row>
    <row r="62" spans="1:11" ht="21.75" customHeight="1">
      <c r="A62" s="127" t="s">
        <v>151</v>
      </c>
      <c r="D62" s="1"/>
    </row>
    <row r="63" spans="1:11" ht="21.75" customHeight="1">
      <c r="A63" s="127" t="s">
        <v>152</v>
      </c>
      <c r="D63" s="1"/>
    </row>
    <row r="64" spans="1:11" ht="21.75" customHeight="1">
      <c r="A64" t="s">
        <v>121</v>
      </c>
      <c r="C64" s="199"/>
      <c r="D64" s="1"/>
    </row>
    <row r="65" spans="1:17" ht="21.75" customHeight="1">
      <c r="A65" t="s">
        <v>122</v>
      </c>
      <c r="C65" s="199">
        <v>-37</v>
      </c>
      <c r="D65" s="36"/>
      <c r="E65" s="36">
        <v>-62</v>
      </c>
      <c r="F65" s="28"/>
      <c r="G65" s="33">
        <v>-37</v>
      </c>
      <c r="H65" s="36"/>
      <c r="I65" s="36">
        <v>-62</v>
      </c>
    </row>
    <row r="66" spans="1:17" ht="22.5" customHeight="1">
      <c r="A66" s="127" t="s">
        <v>159</v>
      </c>
      <c r="C66" s="36"/>
      <c r="D66" s="36"/>
      <c r="E66" s="36"/>
      <c r="F66" s="28"/>
      <c r="G66" s="36"/>
      <c r="H66" s="123"/>
      <c r="I66" s="36"/>
      <c r="J66" s="10"/>
      <c r="K66" s="201"/>
      <c r="L66" s="201"/>
      <c r="M66" s="201"/>
      <c r="N66" s="201"/>
      <c r="O66" s="201"/>
      <c r="P66" s="201"/>
      <c r="Q66" s="201"/>
    </row>
    <row r="67" spans="1:17" ht="22.5" customHeight="1">
      <c r="A67" s="127" t="s">
        <v>152</v>
      </c>
      <c r="C67" s="36"/>
      <c r="D67" s="36"/>
      <c r="E67" s="36"/>
      <c r="F67" s="28"/>
      <c r="G67" s="36"/>
      <c r="H67" s="123"/>
      <c r="I67" s="36"/>
      <c r="J67" s="10"/>
      <c r="K67" s="201"/>
      <c r="L67" s="201"/>
      <c r="M67" s="201"/>
      <c r="N67" s="201"/>
      <c r="O67" s="201"/>
      <c r="P67" s="201"/>
      <c r="Q67" s="201"/>
    </row>
    <row r="68" spans="1:17" ht="21.75" customHeight="1">
      <c r="A68" t="s">
        <v>141</v>
      </c>
      <c r="C68" s="36"/>
      <c r="D68" s="36"/>
      <c r="E68" s="36"/>
      <c r="F68" s="28"/>
      <c r="G68" s="36"/>
      <c r="H68" s="36"/>
      <c r="I68" s="36"/>
    </row>
    <row r="69" spans="1:17" ht="21.75" customHeight="1">
      <c r="A69" t="s">
        <v>142</v>
      </c>
      <c r="C69" s="200">
        <v>0</v>
      </c>
      <c r="D69" s="36"/>
      <c r="E69" s="46">
        <v>1500</v>
      </c>
      <c r="F69" s="28"/>
      <c r="G69" s="155">
        <v>0</v>
      </c>
      <c r="H69" s="123"/>
      <c r="I69" s="46">
        <v>1500</v>
      </c>
    </row>
    <row r="70" spans="1:17" ht="21.75" customHeight="1">
      <c r="A70" s="4" t="s">
        <v>96</v>
      </c>
      <c r="B70" s="65"/>
      <c r="C70" s="39">
        <f>SUM(C62:C69)</f>
        <v>-37</v>
      </c>
      <c r="D70" s="4"/>
      <c r="E70" s="39">
        <f>SUM(E62:E69)</f>
        <v>1438</v>
      </c>
      <c r="F70" s="4"/>
      <c r="G70" s="39">
        <f>SUM(G62:G69)</f>
        <v>-37</v>
      </c>
      <c r="H70" s="12"/>
      <c r="I70" s="39">
        <f>SUM(I62:I69)</f>
        <v>1438</v>
      </c>
    </row>
    <row r="71" spans="1:17" ht="21.75" customHeight="1" thickBot="1">
      <c r="A71" s="4" t="s">
        <v>81</v>
      </c>
      <c r="C71" s="56">
        <f>C59+C70</f>
        <v>219921</v>
      </c>
      <c r="D71" s="15"/>
      <c r="E71" s="56">
        <f>E59+E70</f>
        <v>213637</v>
      </c>
      <c r="F71" s="15"/>
      <c r="G71" s="56">
        <f>G59+G70</f>
        <v>219728</v>
      </c>
      <c r="H71" s="15"/>
      <c r="I71" s="56">
        <f>I59+I70</f>
        <v>210642</v>
      </c>
    </row>
    <row r="72" spans="1:17" ht="18" customHeight="1" thickTop="1">
      <c r="A72" s="4"/>
      <c r="B72" s="66"/>
      <c r="C72" s="66"/>
      <c r="D72" s="66"/>
      <c r="E72" s="66"/>
      <c r="F72" s="131"/>
      <c r="G72" s="41"/>
      <c r="H72" s="15"/>
      <c r="I72" s="41"/>
    </row>
    <row r="73" spans="1:17" ht="22.5" customHeight="1" thickBot="1">
      <c r="A73" s="5" t="s">
        <v>95</v>
      </c>
      <c r="B73" s="66">
        <v>9</v>
      </c>
      <c r="C73" s="57">
        <f>+C59/360000</f>
        <v>0.6109944444444444</v>
      </c>
      <c r="D73" s="58"/>
      <c r="E73" s="57">
        <f>+E59/360000</f>
        <v>0.58944166666666664</v>
      </c>
      <c r="F73" s="24"/>
      <c r="G73" s="57">
        <f>+G59/360000</f>
        <v>0.61045833333333333</v>
      </c>
      <c r="H73" s="24"/>
      <c r="I73" s="57">
        <f>+I59/360000</f>
        <v>0.58112222222222221</v>
      </c>
    </row>
    <row r="74" spans="1:17" ht="24.75" customHeight="1" thickTop="1"/>
  </sheetData>
  <mergeCells count="16">
    <mergeCell ref="C9:I9"/>
    <mergeCell ref="C4:E4"/>
    <mergeCell ref="C5:E5"/>
    <mergeCell ref="G5:I5"/>
    <mergeCell ref="C6:E6"/>
    <mergeCell ref="G6:I6"/>
    <mergeCell ref="C7:E7"/>
    <mergeCell ref="G7:I7"/>
    <mergeCell ref="C44:I44"/>
    <mergeCell ref="C39:E39"/>
    <mergeCell ref="C40:E40"/>
    <mergeCell ref="G40:I40"/>
    <mergeCell ref="C41:E41"/>
    <mergeCell ref="G41:I41"/>
    <mergeCell ref="C42:E42"/>
    <mergeCell ref="G42:I42"/>
  </mergeCells>
  <pageMargins left="0.7" right="0.7" top="0.48" bottom="0.5" header="0.5" footer="0.5"/>
  <pageSetup paperSize="9" scale="90" firstPageNumber="5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P52"/>
  <sheetViews>
    <sheetView showGridLines="0" view="pageBreakPreview" zoomScale="80" zoomScaleNormal="96" zoomScaleSheetLayoutView="80" workbookViewId="0">
      <selection sqref="A1:XFD1048576"/>
    </sheetView>
  </sheetViews>
  <sheetFormatPr defaultColWidth="12" defaultRowHeight="22.5" customHeight="1"/>
  <cols>
    <col min="1" max="1" width="52.7109375" style="73" customWidth="1"/>
    <col min="2" max="2" width="1.85546875" style="73" customWidth="1"/>
    <col min="3" max="3" width="13.140625" style="81" customWidth="1"/>
    <col min="4" max="4" width="1.85546875" style="73" customWidth="1"/>
    <col min="5" max="5" width="13.140625" style="81" customWidth="1"/>
    <col min="6" max="6" width="1.85546875" style="73" customWidth="1"/>
    <col min="7" max="7" width="13.85546875" style="73" customWidth="1"/>
    <col min="8" max="8" width="1.85546875" style="73" customWidth="1"/>
    <col min="9" max="9" width="13.140625" style="81" customWidth="1"/>
    <col min="10" max="10" width="1.85546875" style="73" customWidth="1"/>
    <col min="11" max="11" width="13.140625" style="81" customWidth="1"/>
    <col min="12" max="12" width="1.85546875" style="73" customWidth="1"/>
    <col min="13" max="13" width="18.140625" style="73" customWidth="1"/>
    <col min="14" max="14" width="1.85546875" style="73" customWidth="1"/>
    <col min="15" max="15" width="13.5703125" style="81" customWidth="1"/>
    <col min="16" max="16" width="7.28515625" style="73" customWidth="1"/>
    <col min="17" max="16384" width="12" style="73"/>
  </cols>
  <sheetData>
    <row r="1" spans="1:16" ht="23.25" customHeight="1">
      <c r="A1" s="3" t="s">
        <v>66</v>
      </c>
    </row>
    <row r="2" spans="1:16" s="21" customFormat="1" ht="23.25" customHeight="1">
      <c r="A2" s="3" t="s">
        <v>92</v>
      </c>
      <c r="B2" s="19"/>
      <c r="C2" s="20"/>
      <c r="D2" s="19"/>
      <c r="E2" s="20"/>
      <c r="I2" s="20"/>
      <c r="K2" s="20"/>
      <c r="O2" s="20"/>
    </row>
    <row r="3" spans="1:16" ht="21.75">
      <c r="A3" s="7" t="s">
        <v>89</v>
      </c>
      <c r="B3" s="7"/>
      <c r="C3" s="72"/>
      <c r="D3" s="7"/>
      <c r="E3" s="72"/>
      <c r="F3" s="72"/>
      <c r="G3" s="234" t="s">
        <v>56</v>
      </c>
      <c r="H3" s="234"/>
      <c r="I3" s="234"/>
      <c r="J3" s="234"/>
      <c r="K3" s="234"/>
      <c r="L3" s="72"/>
      <c r="M3" s="72"/>
      <c r="N3" s="72"/>
      <c r="O3" s="72"/>
    </row>
    <row r="4" spans="1:16" ht="21.75">
      <c r="A4" s="7"/>
      <c r="B4" s="7"/>
      <c r="C4" s="72"/>
      <c r="D4" s="7"/>
      <c r="E4" s="72"/>
      <c r="F4" s="72"/>
      <c r="G4" s="94"/>
      <c r="H4" s="94"/>
      <c r="I4" s="94"/>
      <c r="J4" s="94"/>
      <c r="K4" s="94"/>
      <c r="L4" s="72"/>
      <c r="M4" s="110" t="s">
        <v>71</v>
      </c>
      <c r="N4" s="94"/>
      <c r="O4" s="72"/>
    </row>
    <row r="5" spans="1:16" ht="21.75">
      <c r="A5" s="7"/>
      <c r="B5" s="7"/>
      <c r="C5" s="72"/>
      <c r="D5" s="7"/>
      <c r="E5" s="72"/>
      <c r="F5" s="72"/>
      <c r="G5" s="116" t="s">
        <v>39</v>
      </c>
      <c r="H5" s="94"/>
      <c r="I5" s="235" t="s">
        <v>33</v>
      </c>
      <c r="J5" s="235"/>
      <c r="K5" s="235"/>
      <c r="L5" s="72"/>
      <c r="M5" s="111" t="s">
        <v>72</v>
      </c>
      <c r="N5" s="94"/>
      <c r="O5" s="72"/>
    </row>
    <row r="6" spans="1:16" s="75" customFormat="1" ht="19.5" customHeight="1">
      <c r="A6" s="74"/>
      <c r="B6" s="74"/>
      <c r="C6" s="72"/>
      <c r="D6" s="74"/>
      <c r="E6" s="77" t="s">
        <v>3</v>
      </c>
      <c r="F6" s="10"/>
      <c r="G6" s="110" t="s">
        <v>53</v>
      </c>
      <c r="H6" s="128"/>
      <c r="L6" s="10"/>
      <c r="M6" s="121" t="s">
        <v>160</v>
      </c>
      <c r="N6" s="10"/>
      <c r="O6" s="76"/>
    </row>
    <row r="7" spans="1:16" s="208" customFormat="1" ht="21.75">
      <c r="A7" s="202"/>
      <c r="B7" s="202"/>
      <c r="C7" s="203"/>
      <c r="D7" s="202"/>
      <c r="E7" s="79" t="s">
        <v>41</v>
      </c>
      <c r="F7" s="204"/>
      <c r="G7" s="152" t="s">
        <v>103</v>
      </c>
      <c r="H7" s="204"/>
      <c r="I7" s="205" t="s">
        <v>64</v>
      </c>
      <c r="J7" s="204"/>
      <c r="K7" s="206" t="s">
        <v>55</v>
      </c>
      <c r="L7" s="204"/>
      <c r="M7" s="109" t="s">
        <v>161</v>
      </c>
      <c r="N7" s="204"/>
      <c r="O7" s="207" t="s">
        <v>34</v>
      </c>
    </row>
    <row r="8" spans="1:16" s="75" customFormat="1" ht="21.75">
      <c r="A8" s="74"/>
      <c r="B8" s="74"/>
      <c r="C8" s="160" t="s">
        <v>8</v>
      </c>
      <c r="D8" s="74"/>
      <c r="E8" s="79" t="s">
        <v>40</v>
      </c>
      <c r="F8" s="10"/>
      <c r="G8" s="152" t="s">
        <v>102</v>
      </c>
      <c r="H8" s="10"/>
      <c r="I8" s="79" t="s">
        <v>59</v>
      </c>
      <c r="J8" s="10"/>
      <c r="K8" s="79" t="s">
        <v>54</v>
      </c>
      <c r="L8" s="10"/>
      <c r="M8" s="152" t="s">
        <v>162</v>
      </c>
      <c r="N8" s="10"/>
      <c r="O8" s="76" t="s">
        <v>35</v>
      </c>
    </row>
    <row r="9" spans="1:16" s="75" customFormat="1" ht="24" customHeight="1">
      <c r="A9" s="2" t="s">
        <v>128</v>
      </c>
      <c r="B9" s="74"/>
      <c r="D9" s="74"/>
      <c r="E9" s="233" t="s">
        <v>79</v>
      </c>
      <c r="F9" s="233"/>
      <c r="G9" s="233"/>
      <c r="H9" s="233"/>
      <c r="I9" s="233"/>
      <c r="J9" s="233"/>
      <c r="K9" s="233"/>
      <c r="L9" s="233"/>
      <c r="M9" s="233"/>
      <c r="N9" s="233"/>
      <c r="O9" s="233"/>
    </row>
    <row r="10" spans="1:16" s="75" customFormat="1" ht="6.6" customHeight="1">
      <c r="B10" s="74"/>
      <c r="C10" s="122"/>
      <c r="D10" s="74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</row>
    <row r="11" spans="1:16" s="18" customFormat="1" ht="20.25" customHeight="1">
      <c r="A11" s="2" t="s">
        <v>112</v>
      </c>
      <c r="B11" s="114"/>
      <c r="C11" s="17"/>
      <c r="D11" s="114"/>
      <c r="E11" s="17">
        <v>360000</v>
      </c>
      <c r="F11" s="85"/>
      <c r="G11" s="17">
        <v>615600</v>
      </c>
      <c r="H11" s="85"/>
      <c r="I11" s="17">
        <v>60000</v>
      </c>
      <c r="J11" s="161"/>
      <c r="K11" s="188">
        <v>1289213</v>
      </c>
      <c r="L11" s="85"/>
      <c r="M11" s="17">
        <v>80</v>
      </c>
      <c r="N11" s="85"/>
      <c r="O11" s="17">
        <f>SUM(E11:M11)</f>
        <v>2324893</v>
      </c>
      <c r="P11" s="117"/>
    </row>
    <row r="12" spans="1:16" s="18" customFormat="1" ht="6.6" customHeight="1">
      <c r="A12" s="2"/>
      <c r="B12" s="114"/>
      <c r="C12" s="17"/>
      <c r="D12" s="114"/>
      <c r="E12" s="17"/>
      <c r="F12" s="85"/>
      <c r="G12" s="17"/>
      <c r="H12" s="85"/>
      <c r="I12" s="17"/>
      <c r="J12" s="161"/>
      <c r="K12" s="17"/>
      <c r="L12" s="85"/>
      <c r="M12" s="17"/>
      <c r="N12" s="85"/>
      <c r="O12" s="17"/>
      <c r="P12" s="117"/>
    </row>
    <row r="13" spans="1:16" s="167" customFormat="1" ht="23.25">
      <c r="A13" s="162" t="s">
        <v>124</v>
      </c>
      <c r="B13" s="163"/>
      <c r="C13" s="164"/>
      <c r="D13" s="165"/>
      <c r="E13" s="165"/>
      <c r="F13" s="165"/>
      <c r="G13" s="166"/>
      <c r="H13" s="165"/>
      <c r="I13" s="165"/>
      <c r="J13" s="165"/>
      <c r="K13" s="165"/>
      <c r="L13" s="165"/>
    </row>
    <row r="14" spans="1:16" s="167" customFormat="1" ht="23.25">
      <c r="A14" s="127" t="s">
        <v>125</v>
      </c>
      <c r="B14" s="163"/>
      <c r="C14" s="164"/>
      <c r="D14" s="165"/>
      <c r="E14" s="165"/>
      <c r="F14" s="165"/>
      <c r="G14" s="166"/>
      <c r="H14" s="165"/>
      <c r="I14" s="165"/>
      <c r="J14" s="165"/>
      <c r="K14" s="165"/>
      <c r="L14" s="165"/>
    </row>
    <row r="15" spans="1:16" s="167" customFormat="1" ht="23.25">
      <c r="A15" s="163" t="s">
        <v>126</v>
      </c>
      <c r="B15" s="164"/>
      <c r="C15" s="168">
        <v>10</v>
      </c>
      <c r="D15" s="164"/>
      <c r="E15" s="169">
        <v>0</v>
      </c>
      <c r="F15" s="80"/>
      <c r="G15" s="169">
        <v>0</v>
      </c>
      <c r="H15" s="80"/>
      <c r="I15" s="169">
        <v>0</v>
      </c>
      <c r="J15" s="170"/>
      <c r="K15" s="219">
        <v>-360000</v>
      </c>
      <c r="L15" s="170"/>
      <c r="M15" s="169">
        <v>0</v>
      </c>
      <c r="N15" s="171"/>
      <c r="O15" s="219">
        <f>SUM(E15:M15)</f>
        <v>-360000</v>
      </c>
    </row>
    <row r="16" spans="1:16" s="167" customFormat="1" ht="23.25">
      <c r="A16" s="162" t="s">
        <v>127</v>
      </c>
      <c r="B16" s="163"/>
      <c r="C16" s="164"/>
      <c r="D16" s="165"/>
      <c r="E16" s="172">
        <v>0</v>
      </c>
      <c r="F16" s="80"/>
      <c r="G16" s="172">
        <v>0</v>
      </c>
      <c r="H16" s="80"/>
      <c r="I16" s="172">
        <v>0</v>
      </c>
      <c r="J16" s="165"/>
      <c r="K16" s="220">
        <f>SUM(K15)</f>
        <v>-360000</v>
      </c>
      <c r="L16" s="165"/>
      <c r="M16" s="172">
        <v>0</v>
      </c>
      <c r="O16" s="221">
        <f>SUM(O15)</f>
        <v>-360000</v>
      </c>
    </row>
    <row r="17" spans="1:15" s="167" customFormat="1" ht="6.6" customHeight="1">
      <c r="A17" s="162"/>
      <c r="B17" s="164"/>
      <c r="C17" s="165"/>
      <c r="D17" s="164"/>
      <c r="E17" s="165"/>
      <c r="F17" s="165"/>
      <c r="G17" s="165"/>
      <c r="H17" s="166"/>
      <c r="I17" s="165"/>
      <c r="J17" s="165"/>
      <c r="K17" s="165"/>
      <c r="L17" s="165"/>
      <c r="M17" s="165"/>
    </row>
    <row r="18" spans="1:15" s="167" customFormat="1" ht="23.25">
      <c r="A18" s="162" t="s">
        <v>82</v>
      </c>
      <c r="B18" s="164"/>
      <c r="C18" s="165"/>
      <c r="D18" s="164"/>
      <c r="E18" s="165"/>
      <c r="F18" s="165"/>
      <c r="G18" s="165"/>
      <c r="H18" s="166"/>
      <c r="I18" s="165"/>
      <c r="J18" s="165"/>
      <c r="K18" s="165"/>
      <c r="L18" s="165"/>
      <c r="M18" s="165"/>
    </row>
    <row r="19" spans="1:15" s="167" customFormat="1" ht="23.25">
      <c r="A19" s="100" t="s">
        <v>73</v>
      </c>
      <c r="B19" s="164"/>
      <c r="C19" s="72"/>
      <c r="D19" s="164"/>
      <c r="E19" s="169">
        <v>0</v>
      </c>
      <c r="F19" s="80"/>
      <c r="G19" s="169">
        <v>0</v>
      </c>
      <c r="H19" s="80"/>
      <c r="I19" s="169">
        <v>0</v>
      </c>
      <c r="J19" s="170"/>
      <c r="K19" s="97">
        <v>212199</v>
      </c>
      <c r="L19" s="165"/>
      <c r="M19" s="169">
        <v>0</v>
      </c>
      <c r="O19" s="97">
        <f>SUM(E19:M19)</f>
        <v>212199</v>
      </c>
    </row>
    <row r="20" spans="1:15" s="167" customFormat="1" ht="23.25">
      <c r="A20" s="6" t="s">
        <v>74</v>
      </c>
      <c r="B20" s="164"/>
      <c r="C20" s="72"/>
      <c r="D20" s="164"/>
      <c r="E20" s="169"/>
      <c r="F20" s="80"/>
      <c r="G20" s="169"/>
      <c r="H20" s="80"/>
      <c r="I20" s="169"/>
      <c r="J20" s="170"/>
      <c r="K20" s="97"/>
      <c r="L20" s="165"/>
      <c r="M20" s="169"/>
      <c r="O20" s="97"/>
    </row>
    <row r="21" spans="1:15" s="167" customFormat="1" ht="23.25">
      <c r="A21" s="100" t="s">
        <v>147</v>
      </c>
      <c r="B21" s="164"/>
      <c r="C21" s="72"/>
      <c r="D21" s="164"/>
      <c r="E21" s="169">
        <v>0</v>
      </c>
      <c r="F21" s="80"/>
      <c r="G21" s="169">
        <v>0</v>
      </c>
      <c r="H21" s="80"/>
      <c r="I21" s="169">
        <v>0</v>
      </c>
      <c r="J21" s="170"/>
      <c r="K21" s="169">
        <v>0</v>
      </c>
      <c r="L21" s="170"/>
      <c r="M21" s="169">
        <v>-62</v>
      </c>
      <c r="N21" s="171"/>
      <c r="O21" s="219">
        <f>SUM(E21:M21)</f>
        <v>-62</v>
      </c>
    </row>
    <row r="22" spans="1:15" ht="22.5" customHeight="1">
      <c r="A22" s="100" t="s">
        <v>149</v>
      </c>
      <c r="B22" s="164"/>
      <c r="C22" s="72"/>
      <c r="D22" s="164"/>
      <c r="E22" s="169"/>
      <c r="F22" s="80"/>
      <c r="G22" s="169"/>
      <c r="H22" s="80"/>
      <c r="I22" s="169"/>
      <c r="J22" s="170"/>
      <c r="K22" s="97"/>
      <c r="L22" s="165"/>
      <c r="M22" s="169"/>
      <c r="N22" s="167"/>
      <c r="O22" s="97"/>
    </row>
    <row r="23" spans="1:15" ht="22.5" customHeight="1">
      <c r="A23" s="195" t="s">
        <v>148</v>
      </c>
      <c r="B23" s="164"/>
      <c r="C23" s="72"/>
      <c r="D23" s="164"/>
      <c r="E23" s="169">
        <v>0</v>
      </c>
      <c r="F23" s="80"/>
      <c r="G23" s="169">
        <v>0</v>
      </c>
      <c r="H23" s="80"/>
      <c r="I23" s="169">
        <v>0</v>
      </c>
      <c r="J23" s="170"/>
      <c r="K23" s="169">
        <v>1500</v>
      </c>
      <c r="L23" s="170"/>
      <c r="M23" s="169">
        <v>0</v>
      </c>
      <c r="N23" s="171"/>
      <c r="O23" s="97">
        <f>SUM(E23:M23)</f>
        <v>1500</v>
      </c>
    </row>
    <row r="24" spans="1:15" s="167" customFormat="1" ht="23.25">
      <c r="A24" s="162" t="s">
        <v>83</v>
      </c>
      <c r="B24" s="164"/>
      <c r="C24" s="72"/>
      <c r="D24" s="164"/>
      <c r="E24" s="172">
        <v>0</v>
      </c>
      <c r="F24" s="173"/>
      <c r="G24" s="172">
        <v>0</v>
      </c>
      <c r="H24" s="174"/>
      <c r="I24" s="172">
        <v>0</v>
      </c>
      <c r="J24" s="175">
        <v>0</v>
      </c>
      <c r="K24" s="172">
        <f>SUM(K19:K23)</f>
        <v>213699</v>
      </c>
      <c r="L24" s="175">
        <v>0</v>
      </c>
      <c r="M24" s="172">
        <f>SUM(M19:M21)</f>
        <v>-62</v>
      </c>
      <c r="O24" s="113">
        <f>SUM(E24:N24)</f>
        <v>213637</v>
      </c>
    </row>
    <row r="25" spans="1:15" s="75" customFormat="1" ht="6.6" customHeight="1">
      <c r="B25" s="74"/>
      <c r="C25" s="194"/>
      <c r="D25" s="7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</row>
    <row r="26" spans="1:15" s="167" customFormat="1" ht="24" thickBot="1">
      <c r="A26" s="162" t="s">
        <v>129</v>
      </c>
      <c r="B26" s="164"/>
      <c r="C26" s="72"/>
      <c r="D26" s="164"/>
      <c r="E26" s="112">
        <f>SUM(E11,E24)</f>
        <v>360000</v>
      </c>
      <c r="F26" s="175"/>
      <c r="G26" s="112">
        <f>SUM(G11,G24)</f>
        <v>615600</v>
      </c>
      <c r="H26" s="175"/>
      <c r="I26" s="112">
        <f>SUM(I11,I24)</f>
        <v>60000</v>
      </c>
      <c r="J26" s="175"/>
      <c r="K26" s="112">
        <f>SUM(K11,K24,K16)</f>
        <v>1142912</v>
      </c>
      <c r="L26" s="175"/>
      <c r="M26" s="112">
        <f>SUM(M11,M24)</f>
        <v>18</v>
      </c>
      <c r="O26" s="176">
        <f>SUM(E26:M26)</f>
        <v>2178530</v>
      </c>
    </row>
    <row r="27" spans="1:15" s="167" customFormat="1" ht="13.5" customHeight="1" thickTop="1">
      <c r="A27" s="162"/>
      <c r="B27" s="164"/>
      <c r="C27" s="175"/>
      <c r="D27" s="164"/>
      <c r="E27" s="175"/>
      <c r="F27" s="175"/>
      <c r="G27" s="175"/>
      <c r="H27" s="175"/>
      <c r="I27" s="177"/>
      <c r="J27" s="175"/>
      <c r="K27" s="178"/>
      <c r="L27" s="175"/>
      <c r="M27" s="177"/>
      <c r="O27" s="17"/>
    </row>
    <row r="28" spans="1:15" s="18" customFormat="1" ht="19.5" customHeight="1">
      <c r="A28" s="3" t="s">
        <v>66</v>
      </c>
      <c r="B28" s="73"/>
      <c r="C28" s="81"/>
      <c r="D28" s="73"/>
      <c r="E28" s="81"/>
      <c r="F28" s="73"/>
      <c r="G28" s="73"/>
      <c r="H28" s="73"/>
      <c r="I28" s="81"/>
      <c r="J28" s="73"/>
      <c r="K28" s="81"/>
      <c r="L28" s="73"/>
      <c r="M28" s="73"/>
      <c r="N28" s="73"/>
      <c r="O28" s="81"/>
    </row>
    <row r="29" spans="1:15" s="18" customFormat="1" ht="23.25">
      <c r="A29" s="3" t="s">
        <v>92</v>
      </c>
      <c r="B29" s="19"/>
      <c r="C29" s="20"/>
      <c r="D29" s="19"/>
      <c r="E29" s="20"/>
      <c r="F29" s="21"/>
      <c r="G29" s="21"/>
      <c r="H29" s="21"/>
      <c r="I29" s="20"/>
      <c r="J29" s="21"/>
      <c r="K29" s="20"/>
      <c r="L29" s="21"/>
      <c r="M29" s="21"/>
      <c r="N29" s="21"/>
      <c r="O29" s="20"/>
    </row>
    <row r="30" spans="1:15" ht="21.75">
      <c r="A30" s="7" t="s">
        <v>89</v>
      </c>
      <c r="B30" s="7"/>
      <c r="C30" s="72"/>
      <c r="D30" s="7"/>
      <c r="E30" s="72"/>
      <c r="F30" s="72"/>
      <c r="G30" s="234" t="s">
        <v>56</v>
      </c>
      <c r="H30" s="234"/>
      <c r="I30" s="234"/>
      <c r="J30" s="234"/>
      <c r="K30" s="234"/>
      <c r="L30" s="72"/>
      <c r="M30" s="72"/>
      <c r="N30" s="72"/>
      <c r="O30" s="72"/>
    </row>
    <row r="31" spans="1:15" ht="22.5" customHeight="1">
      <c r="A31" s="7"/>
      <c r="B31" s="7"/>
      <c r="C31" s="72"/>
      <c r="D31" s="7"/>
      <c r="E31" s="72"/>
      <c r="F31" s="72"/>
      <c r="G31" s="94"/>
      <c r="H31" s="94"/>
      <c r="I31" s="94"/>
      <c r="J31" s="94"/>
      <c r="K31" s="94"/>
      <c r="L31" s="72"/>
      <c r="M31" s="110" t="s">
        <v>71</v>
      </c>
      <c r="N31" s="94"/>
      <c r="O31" s="72"/>
    </row>
    <row r="32" spans="1:15" ht="22.5" customHeight="1">
      <c r="A32" s="7"/>
      <c r="B32" s="7"/>
      <c r="C32" s="72"/>
      <c r="D32" s="7"/>
      <c r="E32" s="72"/>
      <c r="F32" s="72"/>
      <c r="G32" s="116" t="s">
        <v>39</v>
      </c>
      <c r="H32" s="94"/>
      <c r="I32" s="235" t="s">
        <v>33</v>
      </c>
      <c r="J32" s="235"/>
      <c r="K32" s="235"/>
      <c r="L32" s="72"/>
      <c r="M32" s="111" t="s">
        <v>72</v>
      </c>
      <c r="N32" s="94"/>
      <c r="O32" s="72"/>
    </row>
    <row r="33" spans="1:15" ht="22.5" customHeight="1">
      <c r="A33" s="74"/>
      <c r="B33" s="74"/>
      <c r="C33" s="72"/>
      <c r="D33" s="74"/>
      <c r="E33" s="77" t="s">
        <v>3</v>
      </c>
      <c r="F33" s="10"/>
      <c r="G33" s="110" t="s">
        <v>53</v>
      </c>
      <c r="H33" s="128"/>
      <c r="I33" s="75"/>
      <c r="J33" s="75"/>
      <c r="K33" s="75"/>
      <c r="L33" s="10"/>
      <c r="M33" s="121" t="s">
        <v>160</v>
      </c>
      <c r="N33" s="10"/>
      <c r="O33" s="76"/>
    </row>
    <row r="34" spans="1:15" ht="22.5" customHeight="1">
      <c r="A34" s="74"/>
      <c r="B34" s="74"/>
      <c r="C34" s="72"/>
      <c r="D34" s="74"/>
      <c r="E34" s="77" t="s">
        <v>41</v>
      </c>
      <c r="F34" s="10"/>
      <c r="G34" s="141" t="s">
        <v>103</v>
      </c>
      <c r="H34" s="10"/>
      <c r="I34" s="159" t="s">
        <v>64</v>
      </c>
      <c r="J34" s="10"/>
      <c r="K34" s="78" t="s">
        <v>55</v>
      </c>
      <c r="L34" s="10"/>
      <c r="M34" s="109" t="s">
        <v>161</v>
      </c>
      <c r="N34" s="10"/>
      <c r="O34" s="76" t="s">
        <v>34</v>
      </c>
    </row>
    <row r="35" spans="1:15" ht="22.5" customHeight="1">
      <c r="A35" s="74"/>
      <c r="B35" s="74"/>
      <c r="C35" s="160" t="s">
        <v>8</v>
      </c>
      <c r="D35" s="74"/>
      <c r="E35" s="79" t="s">
        <v>40</v>
      </c>
      <c r="F35" s="10"/>
      <c r="G35" s="152" t="s">
        <v>102</v>
      </c>
      <c r="H35" s="10"/>
      <c r="I35" s="79" t="s">
        <v>59</v>
      </c>
      <c r="J35" s="10"/>
      <c r="K35" s="79" t="s">
        <v>54</v>
      </c>
      <c r="L35" s="10"/>
      <c r="M35" s="152" t="s">
        <v>162</v>
      </c>
      <c r="N35" s="10"/>
      <c r="O35" s="76" t="s">
        <v>35</v>
      </c>
    </row>
    <row r="36" spans="1:15" ht="22.5" customHeight="1">
      <c r="A36" s="2" t="s">
        <v>154</v>
      </c>
      <c r="B36" s="74"/>
      <c r="C36" s="75"/>
      <c r="D36" s="74"/>
      <c r="E36" s="233" t="s">
        <v>79</v>
      </c>
      <c r="F36" s="233"/>
      <c r="G36" s="233"/>
      <c r="H36" s="233"/>
      <c r="I36" s="233"/>
      <c r="J36" s="233"/>
      <c r="K36" s="233"/>
      <c r="L36" s="233"/>
      <c r="M36" s="233"/>
      <c r="N36" s="233"/>
      <c r="O36" s="233"/>
    </row>
    <row r="37" spans="1:15" s="75" customFormat="1" ht="6.6" customHeight="1">
      <c r="B37" s="74"/>
      <c r="C37" s="194"/>
      <c r="D37" s="7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</row>
    <row r="38" spans="1:15" ht="22.5" customHeight="1">
      <c r="A38" s="2" t="s">
        <v>155</v>
      </c>
      <c r="B38" s="114"/>
      <c r="C38" s="17"/>
      <c r="D38" s="114"/>
      <c r="E38" s="17">
        <v>360000</v>
      </c>
      <c r="F38" s="85"/>
      <c r="G38" s="17">
        <v>615600</v>
      </c>
      <c r="H38" s="85"/>
      <c r="I38" s="17">
        <v>60000</v>
      </c>
      <c r="J38" s="161"/>
      <c r="K38" s="188">
        <v>1367720</v>
      </c>
      <c r="L38" s="85"/>
      <c r="M38" s="17">
        <f>'BS3-4'!F67</f>
        <v>9</v>
      </c>
      <c r="N38" s="85"/>
      <c r="O38" s="17">
        <f>SUM(E38:M38)</f>
        <v>2403329</v>
      </c>
    </row>
    <row r="39" spans="1:15" s="75" customFormat="1" ht="6.6" customHeight="1">
      <c r="B39" s="74"/>
      <c r="C39" s="194"/>
      <c r="D39" s="7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</row>
    <row r="40" spans="1:15" ht="22.5" customHeight="1">
      <c r="A40" s="162" t="s">
        <v>124</v>
      </c>
      <c r="B40" s="163"/>
      <c r="C40" s="164"/>
      <c r="D40" s="165"/>
      <c r="E40" s="165"/>
      <c r="F40" s="165"/>
      <c r="G40" s="166"/>
      <c r="H40" s="165"/>
      <c r="I40" s="165"/>
      <c r="J40" s="165"/>
      <c r="K40" s="97"/>
      <c r="L40" s="165"/>
      <c r="M40" s="167"/>
      <c r="N40" s="167"/>
      <c r="O40" s="167"/>
    </row>
    <row r="41" spans="1:15" ht="22.5" customHeight="1">
      <c r="A41" s="127" t="s">
        <v>125</v>
      </c>
      <c r="B41" s="163"/>
      <c r="C41" s="164"/>
      <c r="D41" s="165"/>
      <c r="E41" s="165"/>
      <c r="F41" s="165"/>
      <c r="G41" s="166"/>
      <c r="H41" s="165"/>
      <c r="I41" s="165"/>
      <c r="J41" s="165"/>
      <c r="K41" s="165"/>
      <c r="L41" s="165"/>
      <c r="M41" s="167"/>
      <c r="N41" s="167"/>
      <c r="O41" s="167"/>
    </row>
    <row r="42" spans="1:15" ht="22.5" customHeight="1">
      <c r="A42" s="163" t="s">
        <v>126</v>
      </c>
      <c r="B42" s="164"/>
      <c r="C42" s="168">
        <v>10</v>
      </c>
      <c r="D42" s="164"/>
      <c r="E42" s="169">
        <v>0</v>
      </c>
      <c r="F42" s="80"/>
      <c r="G42" s="169">
        <v>0</v>
      </c>
      <c r="H42" s="80"/>
      <c r="I42" s="169">
        <v>0</v>
      </c>
      <c r="J42" s="170"/>
      <c r="K42" s="219">
        <v>-356400</v>
      </c>
      <c r="L42" s="170"/>
      <c r="M42" s="169">
        <v>0</v>
      </c>
      <c r="N42" s="171"/>
      <c r="O42" s="219">
        <f>SUM(E42:M42)</f>
        <v>-356400</v>
      </c>
    </row>
    <row r="43" spans="1:15" ht="22.5" customHeight="1">
      <c r="A43" s="162" t="s">
        <v>127</v>
      </c>
      <c r="B43" s="163"/>
      <c r="C43" s="164"/>
      <c r="D43" s="165"/>
      <c r="E43" s="172">
        <v>0</v>
      </c>
      <c r="F43" s="80"/>
      <c r="G43" s="172">
        <v>0</v>
      </c>
      <c r="H43" s="80"/>
      <c r="I43" s="172">
        <v>0</v>
      </c>
      <c r="J43" s="165"/>
      <c r="K43" s="222">
        <f>SUM(K42)</f>
        <v>-356400</v>
      </c>
      <c r="L43" s="165"/>
      <c r="M43" s="172">
        <f>SUM(M42)</f>
        <v>0</v>
      </c>
      <c r="N43" s="167"/>
      <c r="O43" s="221">
        <f>SUM(E43:M43)</f>
        <v>-356400</v>
      </c>
    </row>
    <row r="44" spans="1:15" s="75" customFormat="1" ht="6.6" customHeight="1">
      <c r="B44" s="74"/>
      <c r="C44" s="194"/>
      <c r="D44" s="7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</row>
    <row r="45" spans="1:15" ht="22.5" customHeight="1">
      <c r="A45" s="162" t="s">
        <v>82</v>
      </c>
      <c r="B45" s="164"/>
      <c r="C45" s="165"/>
      <c r="D45" s="164"/>
      <c r="E45" s="165"/>
      <c r="F45" s="165"/>
      <c r="G45" s="165"/>
      <c r="H45" s="166"/>
      <c r="I45" s="165"/>
      <c r="J45" s="165"/>
      <c r="K45" s="165"/>
      <c r="L45" s="165"/>
      <c r="M45" s="165"/>
      <c r="N45" s="167"/>
      <c r="O45" s="167"/>
    </row>
    <row r="46" spans="1:15" ht="22.5" customHeight="1">
      <c r="A46" s="100" t="s">
        <v>73</v>
      </c>
      <c r="B46" s="164"/>
      <c r="C46" s="72"/>
      <c r="D46" s="164"/>
      <c r="E46" s="169">
        <v>0</v>
      </c>
      <c r="F46" s="80"/>
      <c r="G46" s="169">
        <v>0</v>
      </c>
      <c r="H46" s="80"/>
      <c r="I46" s="169">
        <v>0</v>
      </c>
      <c r="J46" s="170"/>
      <c r="K46" s="97">
        <f>'PL5-6'!C59</f>
        <v>219958</v>
      </c>
      <c r="L46" s="165"/>
      <c r="M46" s="169">
        <v>0</v>
      </c>
      <c r="N46" s="167"/>
      <c r="O46" s="97">
        <f>SUM(E46:M46)</f>
        <v>219958</v>
      </c>
    </row>
    <row r="47" spans="1:15" ht="22.5" customHeight="1">
      <c r="A47" s="6" t="s">
        <v>74</v>
      </c>
      <c r="B47" s="164"/>
      <c r="C47" s="72"/>
      <c r="D47" s="164"/>
      <c r="E47" s="169"/>
      <c r="F47" s="80"/>
      <c r="G47" s="169"/>
      <c r="H47" s="80"/>
      <c r="I47" s="169"/>
      <c r="J47" s="170"/>
      <c r="K47" s="97"/>
      <c r="L47" s="165"/>
      <c r="M47" s="169"/>
      <c r="N47" s="167"/>
      <c r="O47" s="97"/>
    </row>
    <row r="48" spans="1:15" ht="22.5" customHeight="1">
      <c r="A48" s="100" t="s">
        <v>147</v>
      </c>
      <c r="B48" s="164"/>
      <c r="C48" s="72"/>
      <c r="D48" s="164"/>
      <c r="E48" s="169">
        <v>0</v>
      </c>
      <c r="F48" s="80"/>
      <c r="G48" s="169">
        <v>0</v>
      </c>
      <c r="H48" s="80"/>
      <c r="I48" s="169">
        <v>0</v>
      </c>
      <c r="J48" s="170"/>
      <c r="K48" s="169">
        <v>0</v>
      </c>
      <c r="L48" s="170"/>
      <c r="M48" s="169">
        <f>'PL5-6'!C65</f>
        <v>-37</v>
      </c>
      <c r="N48" s="167"/>
      <c r="O48" s="219">
        <f>SUM(E48:M48)</f>
        <v>-37</v>
      </c>
    </row>
    <row r="49" spans="1:15" ht="22.5" customHeight="1">
      <c r="A49" s="162" t="s">
        <v>83</v>
      </c>
      <c r="B49" s="164"/>
      <c r="C49" s="72"/>
      <c r="D49" s="164"/>
      <c r="E49" s="172">
        <v>0</v>
      </c>
      <c r="F49" s="173"/>
      <c r="G49" s="172">
        <v>0</v>
      </c>
      <c r="H49" s="174"/>
      <c r="I49" s="172">
        <v>0</v>
      </c>
      <c r="J49" s="175">
        <v>0</v>
      </c>
      <c r="K49" s="172">
        <f>SUM(K46:K48)</f>
        <v>219958</v>
      </c>
      <c r="L49" s="175">
        <v>0</v>
      </c>
      <c r="M49" s="172">
        <f>SUM(M46:M48)</f>
        <v>-37</v>
      </c>
      <c r="N49" s="167"/>
      <c r="O49" s="113">
        <f>SUM(E49:N49)</f>
        <v>219921</v>
      </c>
    </row>
    <row r="50" spans="1:15" s="75" customFormat="1" ht="6.6" customHeight="1">
      <c r="B50" s="74"/>
      <c r="C50" s="194"/>
      <c r="D50" s="74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</row>
    <row r="51" spans="1:15" ht="22.5" customHeight="1" thickBot="1">
      <c r="A51" s="162" t="s">
        <v>156</v>
      </c>
      <c r="B51" s="164"/>
      <c r="C51" s="72"/>
      <c r="D51" s="164"/>
      <c r="E51" s="112">
        <f>SUM(E38,E43,E49)</f>
        <v>360000</v>
      </c>
      <c r="F51" s="175"/>
      <c r="G51" s="112">
        <f>SUM(G38,G43,G49)</f>
        <v>615600</v>
      </c>
      <c r="H51" s="175"/>
      <c r="I51" s="112">
        <f>SUM(I38,I43,I49)</f>
        <v>60000</v>
      </c>
      <c r="J51" s="175"/>
      <c r="K51" s="112">
        <f>SUM(K38,K43,K49)</f>
        <v>1231278</v>
      </c>
      <c r="L51" s="175"/>
      <c r="M51" s="223">
        <f>SUM(M38,M43,M49)</f>
        <v>-28</v>
      </c>
      <c r="N51" s="167"/>
      <c r="O51" s="176">
        <f>SUM(E51:M51)</f>
        <v>2266850</v>
      </c>
    </row>
    <row r="52" spans="1:15" ht="22.5" customHeight="1" thickTop="1"/>
  </sheetData>
  <mergeCells count="6">
    <mergeCell ref="E36:O36"/>
    <mergeCell ref="G3:K3"/>
    <mergeCell ref="I5:K5"/>
    <mergeCell ref="E9:O9"/>
    <mergeCell ref="G30:K30"/>
    <mergeCell ref="I32:K32"/>
  </mergeCells>
  <pageMargins left="0.8" right="0.8" top="0.48" bottom="0.5" header="0.5" footer="0.5"/>
  <pageSetup paperSize="9" scale="90" firstPageNumber="7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O53"/>
  <sheetViews>
    <sheetView showGridLines="0" view="pageBreakPreview" zoomScale="90" zoomScaleNormal="90" zoomScaleSheetLayoutView="90" workbookViewId="0">
      <selection sqref="A1:XFD1048576"/>
    </sheetView>
  </sheetViews>
  <sheetFormatPr defaultColWidth="12" defaultRowHeight="22.5" customHeight="1"/>
  <cols>
    <col min="1" max="1" width="54.42578125" style="73" customWidth="1"/>
    <col min="2" max="2" width="1.28515625" style="73" customWidth="1"/>
    <col min="3" max="3" width="13" style="81" customWidth="1"/>
    <col min="4" max="4" width="1.28515625" style="73" customWidth="1"/>
    <col min="5" max="5" width="13" style="81" customWidth="1"/>
    <col min="6" max="6" width="1.28515625" style="73" customWidth="1"/>
    <col min="7" max="7" width="13.42578125" style="73" customWidth="1"/>
    <col min="8" max="8" width="1.28515625" style="73" customWidth="1"/>
    <col min="9" max="9" width="13" style="81" customWidth="1"/>
    <col min="10" max="10" width="1.28515625" style="73" customWidth="1"/>
    <col min="11" max="11" width="14.28515625" style="81" customWidth="1"/>
    <col min="12" max="12" width="1.28515625" style="73" customWidth="1"/>
    <col min="13" max="13" width="19.7109375" style="73" customWidth="1"/>
    <col min="14" max="14" width="1.28515625" style="73" customWidth="1"/>
    <col min="15" max="15" width="13" style="81" customWidth="1"/>
    <col min="16" max="16" width="7.28515625" style="73" customWidth="1"/>
    <col min="17" max="16384" width="12" style="73"/>
  </cols>
  <sheetData>
    <row r="1" spans="1:15" ht="22.5" customHeight="1">
      <c r="A1" s="3" t="s">
        <v>66</v>
      </c>
    </row>
    <row r="2" spans="1:15" s="21" customFormat="1" ht="22.5" customHeight="1">
      <c r="A2" s="3" t="s">
        <v>92</v>
      </c>
      <c r="B2" s="19"/>
      <c r="C2" s="20"/>
      <c r="D2" s="19"/>
      <c r="E2" s="20"/>
      <c r="I2" s="20"/>
      <c r="K2" s="20"/>
      <c r="O2" s="20"/>
    </row>
    <row r="3" spans="1:15" ht="22.5" customHeight="1">
      <c r="A3" s="7"/>
      <c r="B3" s="7"/>
      <c r="C3" s="72"/>
      <c r="D3" s="7"/>
      <c r="E3" s="72"/>
      <c r="F3" s="72"/>
      <c r="G3" s="234" t="s">
        <v>50</v>
      </c>
      <c r="H3" s="234"/>
      <c r="I3" s="234"/>
      <c r="J3" s="234"/>
      <c r="K3" s="234"/>
      <c r="L3" s="72"/>
      <c r="M3" s="72"/>
      <c r="N3" s="72"/>
      <c r="O3" s="72"/>
    </row>
    <row r="4" spans="1:15" ht="22.5" customHeight="1">
      <c r="A4" s="7"/>
      <c r="B4" s="7"/>
      <c r="C4" s="72"/>
      <c r="D4" s="7"/>
      <c r="E4" s="72"/>
      <c r="F4" s="72"/>
      <c r="G4" s="94"/>
      <c r="H4" s="94"/>
      <c r="I4" s="94"/>
      <c r="J4" s="94"/>
      <c r="K4" s="94"/>
      <c r="L4" s="72"/>
      <c r="M4" s="95" t="s">
        <v>71</v>
      </c>
      <c r="N4" s="72"/>
      <c r="O4" s="72"/>
    </row>
    <row r="5" spans="1:15" ht="22.5" customHeight="1">
      <c r="A5" s="7"/>
      <c r="B5" s="7"/>
      <c r="C5" s="72"/>
      <c r="D5" s="7"/>
      <c r="E5" s="72"/>
      <c r="F5" s="72"/>
      <c r="G5" s="116" t="s">
        <v>39</v>
      </c>
      <c r="H5" s="94"/>
      <c r="I5" s="237" t="s">
        <v>33</v>
      </c>
      <c r="J5" s="237"/>
      <c r="K5" s="237"/>
      <c r="L5" s="72"/>
      <c r="M5" s="96" t="s">
        <v>72</v>
      </c>
      <c r="N5" s="72"/>
      <c r="O5" s="72"/>
    </row>
    <row r="6" spans="1:15" s="75" customFormat="1" ht="22.5" customHeight="1">
      <c r="A6" s="74"/>
      <c r="B6" s="74"/>
      <c r="C6" s="72"/>
      <c r="D6" s="74"/>
      <c r="E6" s="77" t="s">
        <v>3</v>
      </c>
      <c r="F6" s="10"/>
      <c r="G6" s="77" t="s">
        <v>53</v>
      </c>
      <c r="H6" s="10"/>
      <c r="L6" s="10"/>
      <c r="M6" s="121" t="s">
        <v>160</v>
      </c>
      <c r="N6" s="10"/>
      <c r="O6" s="76"/>
    </row>
    <row r="7" spans="1:15" s="75" customFormat="1" ht="22.5" customHeight="1">
      <c r="A7" s="74"/>
      <c r="B7" s="74"/>
      <c r="C7" s="72"/>
      <c r="D7" s="74"/>
      <c r="E7" s="77" t="s">
        <v>41</v>
      </c>
      <c r="F7" s="10"/>
      <c r="G7" s="141" t="s">
        <v>103</v>
      </c>
      <c r="H7" s="10"/>
      <c r="I7" s="78" t="s">
        <v>64</v>
      </c>
      <c r="J7" s="10"/>
      <c r="K7" s="78" t="s">
        <v>55</v>
      </c>
      <c r="L7" s="10"/>
      <c r="M7" s="109" t="s">
        <v>161</v>
      </c>
      <c r="N7" s="10"/>
      <c r="O7" s="76" t="s">
        <v>34</v>
      </c>
    </row>
    <row r="8" spans="1:15" s="75" customFormat="1" ht="22.5" customHeight="1">
      <c r="A8" s="74"/>
      <c r="B8" s="74"/>
      <c r="C8" s="160" t="s">
        <v>8</v>
      </c>
      <c r="D8" s="74"/>
      <c r="E8" s="79" t="s">
        <v>40</v>
      </c>
      <c r="F8" s="10"/>
      <c r="G8" s="152" t="s">
        <v>102</v>
      </c>
      <c r="H8" s="10"/>
      <c r="I8" s="79" t="s">
        <v>59</v>
      </c>
      <c r="J8" s="10"/>
      <c r="K8" s="79" t="s">
        <v>54</v>
      </c>
      <c r="L8" s="10"/>
      <c r="M8" s="152" t="s">
        <v>162</v>
      </c>
      <c r="N8" s="10"/>
      <c r="O8" s="76" t="s">
        <v>35</v>
      </c>
    </row>
    <row r="9" spans="1:15" s="18" customFormat="1" ht="22.5" customHeight="1">
      <c r="A9" s="2" t="s">
        <v>128</v>
      </c>
      <c r="B9" s="7"/>
      <c r="C9" s="75"/>
      <c r="D9" s="7"/>
      <c r="E9" s="236" t="s">
        <v>79</v>
      </c>
      <c r="F9" s="236"/>
      <c r="G9" s="236"/>
      <c r="H9" s="236"/>
      <c r="I9" s="236"/>
      <c r="J9" s="236"/>
      <c r="K9" s="236"/>
      <c r="L9" s="236"/>
      <c r="M9" s="236"/>
      <c r="N9" s="236"/>
      <c r="O9" s="236"/>
    </row>
    <row r="10" spans="1:15" s="75" customFormat="1" ht="6.6" customHeight="1">
      <c r="B10" s="74"/>
      <c r="C10" s="194"/>
      <c r="D10" s="7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</row>
    <row r="11" spans="1:15" s="18" customFormat="1" ht="22.5" customHeight="1">
      <c r="A11" s="2" t="s">
        <v>112</v>
      </c>
      <c r="B11" s="7"/>
      <c r="C11" s="17"/>
      <c r="D11" s="7"/>
      <c r="E11" s="17">
        <v>360000</v>
      </c>
      <c r="F11" s="85"/>
      <c r="G11" s="17">
        <v>615600</v>
      </c>
      <c r="H11" s="85"/>
      <c r="I11" s="17">
        <v>60000</v>
      </c>
      <c r="J11" s="161"/>
      <c r="K11" s="188">
        <v>1280583</v>
      </c>
      <c r="L11" s="85"/>
      <c r="M11" s="17">
        <v>80</v>
      </c>
      <c r="N11" s="85"/>
      <c r="O11" s="17">
        <f>SUM(E11:N11)</f>
        <v>2316263</v>
      </c>
    </row>
    <row r="12" spans="1:15" s="75" customFormat="1" ht="6.6" customHeight="1">
      <c r="B12" s="74"/>
      <c r="C12" s="194"/>
      <c r="D12" s="7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</row>
    <row r="13" spans="1:15" s="167" customFormat="1" ht="22.5" customHeight="1">
      <c r="A13" s="162" t="s">
        <v>124</v>
      </c>
      <c r="B13" s="163"/>
      <c r="C13" s="164"/>
      <c r="D13" s="165"/>
      <c r="E13" s="165"/>
      <c r="F13" s="165"/>
      <c r="G13" s="166"/>
      <c r="H13" s="165"/>
      <c r="I13" s="165"/>
      <c r="J13" s="165"/>
      <c r="K13" s="165"/>
      <c r="L13" s="165"/>
    </row>
    <row r="14" spans="1:15" s="167" customFormat="1" ht="22.5" customHeight="1">
      <c r="A14" s="127" t="s">
        <v>125</v>
      </c>
      <c r="B14" s="163"/>
      <c r="C14" s="164"/>
      <c r="D14" s="165"/>
      <c r="E14" s="165"/>
      <c r="F14" s="165"/>
      <c r="G14" s="166"/>
      <c r="H14" s="165"/>
      <c r="I14" s="165"/>
      <c r="J14" s="165"/>
      <c r="K14" s="165"/>
      <c r="L14" s="165"/>
    </row>
    <row r="15" spans="1:15" s="167" customFormat="1" ht="22.5" customHeight="1">
      <c r="A15" s="163" t="s">
        <v>126</v>
      </c>
      <c r="B15" s="164"/>
      <c r="C15" s="168">
        <v>10</v>
      </c>
      <c r="D15" s="164"/>
      <c r="E15" s="169">
        <v>0</v>
      </c>
      <c r="F15" s="80"/>
      <c r="G15" s="169">
        <v>0</v>
      </c>
      <c r="H15" s="80"/>
      <c r="I15" s="169">
        <v>0</v>
      </c>
      <c r="J15" s="170"/>
      <c r="K15" s="224">
        <v>-360000</v>
      </c>
      <c r="L15" s="170"/>
      <c r="M15" s="169">
        <v>0</v>
      </c>
      <c r="N15" s="171"/>
      <c r="O15" s="219">
        <f>SUM(E15:M15)</f>
        <v>-360000</v>
      </c>
    </row>
    <row r="16" spans="1:15" s="167" customFormat="1" ht="22.5" customHeight="1">
      <c r="A16" s="162" t="s">
        <v>127</v>
      </c>
      <c r="B16" s="163"/>
      <c r="C16" s="164"/>
      <c r="D16" s="165"/>
      <c r="E16" s="172">
        <v>0</v>
      </c>
      <c r="F16" s="80"/>
      <c r="G16" s="172">
        <v>0</v>
      </c>
      <c r="H16" s="80"/>
      <c r="I16" s="172">
        <v>0</v>
      </c>
      <c r="J16" s="165"/>
      <c r="K16" s="222">
        <f>SUM(K15)</f>
        <v>-360000</v>
      </c>
      <c r="L16" s="165"/>
      <c r="M16" s="172">
        <v>0</v>
      </c>
      <c r="O16" s="221">
        <f>SUM(O15)</f>
        <v>-360000</v>
      </c>
    </row>
    <row r="17" spans="1:15" s="75" customFormat="1" ht="6.6" customHeight="1">
      <c r="B17" s="74"/>
      <c r="C17" s="194"/>
      <c r="D17" s="7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</row>
    <row r="18" spans="1:15" s="167" customFormat="1" ht="22.5" customHeight="1">
      <c r="A18" s="162" t="s">
        <v>82</v>
      </c>
      <c r="B18" s="164"/>
      <c r="C18" s="165"/>
      <c r="D18" s="164"/>
      <c r="E18" s="165"/>
      <c r="F18" s="165"/>
      <c r="G18" s="165"/>
      <c r="H18" s="166"/>
      <c r="I18" s="165"/>
      <c r="J18" s="165"/>
      <c r="K18" s="165"/>
      <c r="L18" s="165"/>
      <c r="M18" s="165"/>
    </row>
    <row r="19" spans="1:15" s="117" customFormat="1" ht="22.5" customHeight="1">
      <c r="A19" s="100" t="s">
        <v>73</v>
      </c>
      <c r="B19" s="114"/>
      <c r="C19" s="72"/>
      <c r="D19" s="114"/>
      <c r="E19" s="169">
        <v>0</v>
      </c>
      <c r="F19" s="80"/>
      <c r="G19" s="169">
        <v>0</v>
      </c>
      <c r="H19" s="80"/>
      <c r="I19" s="169">
        <v>0</v>
      </c>
      <c r="J19" s="17"/>
      <c r="K19" s="97">
        <v>209204</v>
      </c>
      <c r="L19" s="97"/>
      <c r="M19" s="169">
        <v>0</v>
      </c>
      <c r="N19" s="17"/>
      <c r="O19" s="97">
        <f>SUM(E19:N19)</f>
        <v>209204</v>
      </c>
    </row>
    <row r="20" spans="1:15" s="117" customFormat="1" ht="22.5" customHeight="1">
      <c r="A20" s="6" t="s">
        <v>74</v>
      </c>
      <c r="B20" s="114"/>
      <c r="C20" s="72"/>
      <c r="D20" s="114"/>
      <c r="E20" s="169"/>
      <c r="F20" s="80"/>
      <c r="G20" s="169"/>
      <c r="H20" s="80"/>
      <c r="I20" s="169"/>
      <c r="J20" s="17"/>
      <c r="K20" s="97"/>
      <c r="L20" s="97"/>
      <c r="M20" s="169"/>
      <c r="N20" s="17"/>
      <c r="O20" s="97"/>
    </row>
    <row r="21" spans="1:15" s="117" customFormat="1" ht="22.5" customHeight="1">
      <c r="A21" s="100" t="s">
        <v>147</v>
      </c>
      <c r="B21" s="114"/>
      <c r="C21" s="72"/>
      <c r="D21" s="114"/>
      <c r="E21" s="169">
        <v>0</v>
      </c>
      <c r="F21" s="80"/>
      <c r="G21" s="169">
        <v>0</v>
      </c>
      <c r="H21" s="80"/>
      <c r="I21" s="169">
        <v>0</v>
      </c>
      <c r="J21" s="17"/>
      <c r="K21" s="169">
        <v>0</v>
      </c>
      <c r="L21" s="97"/>
      <c r="M21" s="219">
        <v>-62</v>
      </c>
      <c r="N21" s="225"/>
      <c r="O21" s="219">
        <f>SUM(E21:N21)</f>
        <v>-62</v>
      </c>
    </row>
    <row r="22" spans="1:15" ht="22.5" customHeight="1">
      <c r="A22" s="100" t="s">
        <v>149</v>
      </c>
      <c r="B22" s="114"/>
      <c r="C22" s="72"/>
      <c r="D22" s="114"/>
      <c r="E22" s="169"/>
      <c r="F22" s="80"/>
      <c r="G22" s="169"/>
      <c r="H22" s="80"/>
      <c r="I22" s="169"/>
      <c r="J22" s="17"/>
      <c r="K22" s="97"/>
      <c r="L22" s="97"/>
      <c r="M22" s="169"/>
      <c r="N22" s="17"/>
      <c r="O22" s="97"/>
    </row>
    <row r="23" spans="1:15" ht="22.5" customHeight="1">
      <c r="A23" s="195" t="s">
        <v>148</v>
      </c>
      <c r="B23" s="114"/>
      <c r="C23" s="72"/>
      <c r="D23" s="114"/>
      <c r="E23" s="169">
        <v>0</v>
      </c>
      <c r="F23" s="80"/>
      <c r="G23" s="169">
        <v>0</v>
      </c>
      <c r="H23" s="80"/>
      <c r="I23" s="169">
        <v>0</v>
      </c>
      <c r="J23" s="17"/>
      <c r="K23" s="169">
        <v>1500</v>
      </c>
      <c r="L23" s="97"/>
      <c r="M23" s="169">
        <v>0</v>
      </c>
      <c r="N23" s="17"/>
      <c r="O23" s="97">
        <f>SUM(E23:M23)</f>
        <v>1500</v>
      </c>
    </row>
    <row r="24" spans="1:15" s="117" customFormat="1" ht="22.5" customHeight="1">
      <c r="A24" s="162" t="s">
        <v>83</v>
      </c>
      <c r="B24" s="114"/>
      <c r="C24" s="72"/>
      <c r="D24" s="114"/>
      <c r="E24" s="172">
        <v>0</v>
      </c>
      <c r="F24" s="173"/>
      <c r="G24" s="172">
        <v>0</v>
      </c>
      <c r="H24" s="174"/>
      <c r="I24" s="172">
        <v>0</v>
      </c>
      <c r="J24" s="17"/>
      <c r="K24" s="113">
        <f>SUM(K19:K23)</f>
        <v>210704</v>
      </c>
      <c r="L24" s="17"/>
      <c r="M24" s="222">
        <f>SUM(M19:M21)</f>
        <v>-62</v>
      </c>
      <c r="N24" s="17"/>
      <c r="O24" s="113">
        <f>SUM(E24:N24)</f>
        <v>210642</v>
      </c>
    </row>
    <row r="25" spans="1:15" s="75" customFormat="1" ht="6.6" customHeight="1">
      <c r="B25" s="74"/>
      <c r="C25" s="194"/>
      <c r="D25" s="7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</row>
    <row r="26" spans="1:15" s="117" customFormat="1" ht="22.5" customHeight="1" thickBot="1">
      <c r="A26" s="162" t="s">
        <v>129</v>
      </c>
      <c r="B26" s="114"/>
      <c r="C26" s="72"/>
      <c r="D26" s="114"/>
      <c r="E26" s="112">
        <f>SUM(E11,E24)</f>
        <v>360000</v>
      </c>
      <c r="F26" s="17"/>
      <c r="G26" s="112">
        <f>SUM(G11,G24)</f>
        <v>615600</v>
      </c>
      <c r="H26" s="17"/>
      <c r="I26" s="112">
        <f>SUM(I11,I24)</f>
        <v>60000</v>
      </c>
      <c r="J26" s="17"/>
      <c r="K26" s="112">
        <f>SUM(K11,K24,K16)</f>
        <v>1131287</v>
      </c>
      <c r="L26" s="17"/>
      <c r="M26" s="112">
        <f>SUM(M11,M24)</f>
        <v>18</v>
      </c>
      <c r="N26" s="17"/>
      <c r="O26" s="112">
        <f>SUM(E26:N26)</f>
        <v>2166905</v>
      </c>
    </row>
    <row r="27" spans="1:15" s="117" customFormat="1" ht="22.5" customHeight="1" thickTop="1">
      <c r="A27" s="14"/>
      <c r="B27" s="114"/>
      <c r="C27" s="17"/>
      <c r="D27" s="114"/>
      <c r="E27" s="17"/>
      <c r="F27" s="179"/>
      <c r="G27" s="17"/>
      <c r="H27" s="179"/>
      <c r="I27" s="17"/>
      <c r="J27" s="179"/>
      <c r="K27" s="17"/>
      <c r="L27" s="179"/>
      <c r="M27" s="17"/>
      <c r="N27" s="17"/>
      <c r="O27" s="17"/>
    </row>
    <row r="28" spans="1:15" s="75" customFormat="1" ht="22.5" customHeight="1">
      <c r="A28" s="180"/>
      <c r="B28" s="120"/>
      <c r="C28" s="97"/>
      <c r="D28" s="120"/>
      <c r="E28" s="97"/>
      <c r="F28" s="97"/>
      <c r="G28" s="97"/>
      <c r="H28" s="97"/>
      <c r="I28" s="97"/>
      <c r="J28" s="97"/>
      <c r="K28" s="97"/>
      <c r="L28" s="97"/>
      <c r="M28" s="133"/>
      <c r="N28" s="97"/>
      <c r="O28" s="17"/>
    </row>
    <row r="29" spans="1:15" s="75" customFormat="1" ht="22.5" customHeight="1">
      <c r="A29" s="3" t="s">
        <v>66</v>
      </c>
      <c r="B29" s="73"/>
      <c r="C29" s="81"/>
      <c r="D29" s="73"/>
      <c r="E29" s="81"/>
      <c r="F29" s="73"/>
      <c r="G29" s="73"/>
      <c r="H29" s="73"/>
      <c r="I29" s="81"/>
      <c r="J29" s="73"/>
      <c r="K29" s="81"/>
      <c r="L29" s="73"/>
      <c r="M29" s="73"/>
      <c r="N29" s="73"/>
      <c r="O29" s="81"/>
    </row>
    <row r="30" spans="1:15" s="75" customFormat="1" ht="22.5" customHeight="1">
      <c r="A30" s="3" t="s">
        <v>92</v>
      </c>
      <c r="B30" s="19"/>
      <c r="C30" s="20"/>
      <c r="D30" s="19"/>
      <c r="E30" s="20"/>
      <c r="F30" s="21"/>
      <c r="G30" s="21"/>
      <c r="H30" s="21"/>
      <c r="I30" s="20"/>
      <c r="J30" s="21"/>
      <c r="K30" s="20"/>
      <c r="L30" s="21"/>
      <c r="M30" s="21"/>
      <c r="N30" s="21"/>
      <c r="O30" s="20"/>
    </row>
    <row r="31" spans="1:15" s="75" customFormat="1" ht="22.5" customHeight="1">
      <c r="A31" s="7"/>
      <c r="B31" s="7"/>
      <c r="C31" s="72"/>
      <c r="D31" s="7"/>
      <c r="E31" s="72"/>
      <c r="F31" s="72"/>
      <c r="G31" s="234" t="s">
        <v>50</v>
      </c>
      <c r="H31" s="234"/>
      <c r="I31" s="234"/>
      <c r="J31" s="234"/>
      <c r="K31" s="234"/>
      <c r="L31" s="72"/>
      <c r="M31" s="72"/>
      <c r="N31" s="72"/>
      <c r="O31" s="72"/>
    </row>
    <row r="32" spans="1:15" s="117" customFormat="1" ht="22.5" customHeight="1">
      <c r="A32" s="7"/>
      <c r="B32" s="7"/>
      <c r="C32" s="72"/>
      <c r="D32" s="7"/>
      <c r="E32" s="72"/>
      <c r="F32" s="72"/>
      <c r="G32" s="94"/>
      <c r="H32" s="94"/>
      <c r="I32" s="94"/>
      <c r="J32" s="94"/>
      <c r="K32" s="94"/>
      <c r="L32" s="72"/>
      <c r="M32" s="95" t="s">
        <v>71</v>
      </c>
      <c r="N32" s="72"/>
      <c r="O32" s="72"/>
    </row>
    <row r="33" spans="1:15" s="75" customFormat="1" ht="22.5" customHeight="1">
      <c r="A33" s="7"/>
      <c r="B33" s="7"/>
      <c r="C33" s="72"/>
      <c r="D33" s="7"/>
      <c r="E33" s="72"/>
      <c r="F33" s="72"/>
      <c r="G33" s="116" t="s">
        <v>39</v>
      </c>
      <c r="H33" s="94"/>
      <c r="I33" s="237" t="s">
        <v>33</v>
      </c>
      <c r="J33" s="237"/>
      <c r="K33" s="237"/>
      <c r="L33" s="72"/>
      <c r="M33" s="96" t="s">
        <v>72</v>
      </c>
      <c r="N33" s="72"/>
      <c r="O33" s="72"/>
    </row>
    <row r="34" spans="1:15" ht="22.5" customHeight="1">
      <c r="A34" s="74"/>
      <c r="B34" s="74"/>
      <c r="C34" s="72"/>
      <c r="D34" s="74"/>
      <c r="E34" s="77" t="s">
        <v>3</v>
      </c>
      <c r="F34" s="10"/>
      <c r="G34" s="77" t="s">
        <v>53</v>
      </c>
      <c r="H34" s="10"/>
      <c r="I34" s="75"/>
      <c r="J34" s="75"/>
      <c r="K34" s="75"/>
      <c r="L34" s="10"/>
      <c r="M34" s="121" t="s">
        <v>160</v>
      </c>
      <c r="N34" s="10"/>
      <c r="O34" s="76"/>
    </row>
    <row r="35" spans="1:15" ht="22.5" customHeight="1">
      <c r="A35" s="74"/>
      <c r="B35" s="74"/>
      <c r="C35" s="72"/>
      <c r="D35" s="74"/>
      <c r="E35" s="77" t="s">
        <v>41</v>
      </c>
      <c r="F35" s="10"/>
      <c r="G35" s="141" t="s">
        <v>103</v>
      </c>
      <c r="H35" s="10"/>
      <c r="I35" s="78" t="s">
        <v>64</v>
      </c>
      <c r="J35" s="10"/>
      <c r="K35" s="78" t="s">
        <v>55</v>
      </c>
      <c r="L35" s="10"/>
      <c r="M35" s="109" t="s">
        <v>161</v>
      </c>
      <c r="N35" s="10"/>
      <c r="O35" s="76" t="s">
        <v>34</v>
      </c>
    </row>
    <row r="36" spans="1:15" ht="22.5" customHeight="1">
      <c r="A36" s="74"/>
      <c r="B36" s="74"/>
      <c r="C36" s="160" t="s">
        <v>8</v>
      </c>
      <c r="D36" s="74"/>
      <c r="E36" s="79" t="s">
        <v>40</v>
      </c>
      <c r="F36" s="10"/>
      <c r="G36" s="152" t="s">
        <v>102</v>
      </c>
      <c r="H36" s="10"/>
      <c r="I36" s="79" t="s">
        <v>59</v>
      </c>
      <c r="J36" s="10"/>
      <c r="K36" s="79" t="s">
        <v>54</v>
      </c>
      <c r="L36" s="10"/>
      <c r="M36" s="152" t="s">
        <v>162</v>
      </c>
      <c r="N36" s="10"/>
      <c r="O36" s="76" t="s">
        <v>35</v>
      </c>
    </row>
    <row r="37" spans="1:15" ht="22.5" customHeight="1">
      <c r="A37" s="2" t="s">
        <v>154</v>
      </c>
      <c r="B37" s="7"/>
      <c r="C37" s="75"/>
      <c r="D37" s="7"/>
      <c r="E37" s="236" t="s">
        <v>79</v>
      </c>
      <c r="F37" s="236"/>
      <c r="G37" s="236"/>
      <c r="H37" s="236"/>
      <c r="I37" s="236"/>
      <c r="J37" s="236"/>
      <c r="K37" s="236"/>
      <c r="L37" s="236"/>
      <c r="M37" s="236"/>
      <c r="N37" s="236"/>
      <c r="O37" s="236"/>
    </row>
    <row r="38" spans="1:15" s="75" customFormat="1" ht="6.6" customHeight="1">
      <c r="B38" s="74"/>
      <c r="C38" s="194"/>
      <c r="D38" s="74"/>
      <c r="E38" s="194"/>
      <c r="F38" s="194"/>
      <c r="G38" s="194"/>
      <c r="H38" s="194"/>
      <c r="I38" s="194"/>
      <c r="J38" s="194"/>
      <c r="K38" s="194"/>
      <c r="L38" s="194"/>
      <c r="M38" s="194"/>
      <c r="N38" s="194"/>
      <c r="O38" s="194"/>
    </row>
    <row r="39" spans="1:15" ht="22.5" customHeight="1">
      <c r="A39" s="2" t="s">
        <v>155</v>
      </c>
      <c r="B39" s="7"/>
      <c r="C39" s="17"/>
      <c r="D39" s="7"/>
      <c r="E39" s="17">
        <v>360000</v>
      </c>
      <c r="F39" s="85"/>
      <c r="G39" s="17">
        <v>615600</v>
      </c>
      <c r="H39" s="85"/>
      <c r="I39" s="17">
        <v>60000</v>
      </c>
      <c r="J39" s="161"/>
      <c r="K39" s="188">
        <v>1358799</v>
      </c>
      <c r="L39" s="85"/>
      <c r="M39" s="17">
        <v>9</v>
      </c>
      <c r="N39" s="85"/>
      <c r="O39" s="17">
        <f>SUM(E39:M39)</f>
        <v>2394408</v>
      </c>
    </row>
    <row r="40" spans="1:15" s="75" customFormat="1" ht="6.6" customHeight="1">
      <c r="B40" s="74"/>
      <c r="C40" s="194"/>
      <c r="D40" s="7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</row>
    <row r="41" spans="1:15" ht="22.5" customHeight="1">
      <c r="A41" s="162" t="s">
        <v>124</v>
      </c>
      <c r="B41" s="163"/>
      <c r="C41" s="164"/>
      <c r="D41" s="165"/>
      <c r="E41" s="165"/>
      <c r="F41" s="165"/>
      <c r="G41" s="166"/>
      <c r="H41" s="165"/>
      <c r="I41" s="165"/>
      <c r="J41" s="165"/>
      <c r="K41" s="165"/>
      <c r="L41" s="165"/>
      <c r="M41" s="167"/>
      <c r="N41" s="167"/>
      <c r="O41" s="167"/>
    </row>
    <row r="42" spans="1:15" ht="22.5" customHeight="1">
      <c r="A42" s="127" t="s">
        <v>125</v>
      </c>
      <c r="B42" s="163"/>
      <c r="C42" s="164"/>
      <c r="D42" s="165"/>
      <c r="E42" s="165"/>
      <c r="F42" s="165"/>
      <c r="G42" s="166"/>
      <c r="H42" s="165"/>
      <c r="I42" s="165"/>
      <c r="J42" s="165"/>
      <c r="K42" s="165"/>
      <c r="L42" s="165"/>
      <c r="M42" s="167"/>
      <c r="N42" s="167"/>
      <c r="O42" s="167"/>
    </row>
    <row r="43" spans="1:15" ht="22.5" customHeight="1">
      <c r="A43" s="163" t="s">
        <v>126</v>
      </c>
      <c r="B43" s="164"/>
      <c r="C43" s="168">
        <v>10</v>
      </c>
      <c r="D43" s="164"/>
      <c r="E43" s="169">
        <v>0</v>
      </c>
      <c r="F43" s="80"/>
      <c r="G43" s="169">
        <v>0</v>
      </c>
      <c r="H43" s="80"/>
      <c r="I43" s="169">
        <v>0</v>
      </c>
      <c r="J43" s="170"/>
      <c r="K43" s="219">
        <v>-356400</v>
      </c>
      <c r="L43" s="170"/>
      <c r="M43" s="169">
        <v>0</v>
      </c>
      <c r="N43" s="171"/>
      <c r="O43" s="219">
        <f>SUM(E43:M43)</f>
        <v>-356400</v>
      </c>
    </row>
    <row r="44" spans="1:15" ht="22.5" customHeight="1">
      <c r="A44" s="162" t="s">
        <v>127</v>
      </c>
      <c r="B44" s="163"/>
      <c r="C44" s="164"/>
      <c r="D44" s="165"/>
      <c r="E44" s="172">
        <v>0</v>
      </c>
      <c r="F44" s="80"/>
      <c r="G44" s="172">
        <v>0</v>
      </c>
      <c r="H44" s="80"/>
      <c r="I44" s="172">
        <v>0</v>
      </c>
      <c r="J44" s="165"/>
      <c r="K44" s="222">
        <f>SUM(K43)</f>
        <v>-356400</v>
      </c>
      <c r="L44" s="165"/>
      <c r="M44" s="172">
        <f>SUM(M43)</f>
        <v>0</v>
      </c>
      <c r="N44" s="167"/>
      <c r="O44" s="221">
        <f>SUM(E44:M44)</f>
        <v>-356400</v>
      </c>
    </row>
    <row r="45" spans="1:15" s="75" customFormat="1" ht="6.6" customHeight="1">
      <c r="B45" s="74"/>
      <c r="C45" s="194"/>
      <c r="D45" s="7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</row>
    <row r="46" spans="1:15" ht="22.5" customHeight="1">
      <c r="A46" s="162" t="s">
        <v>82</v>
      </c>
      <c r="B46" s="164"/>
      <c r="C46" s="165"/>
      <c r="D46" s="164"/>
      <c r="E46" s="165"/>
      <c r="F46" s="165"/>
      <c r="G46" s="165"/>
      <c r="H46" s="166"/>
      <c r="I46" s="165"/>
      <c r="J46" s="165"/>
      <c r="K46" s="165"/>
      <c r="L46" s="165"/>
      <c r="M46" s="165"/>
      <c r="N46" s="167"/>
      <c r="O46" s="167"/>
    </row>
    <row r="47" spans="1:15" ht="22.5" customHeight="1">
      <c r="A47" s="100" t="s">
        <v>73</v>
      </c>
      <c r="B47" s="114"/>
      <c r="C47" s="72"/>
      <c r="D47" s="114"/>
      <c r="E47" s="169">
        <v>0</v>
      </c>
      <c r="F47" s="80"/>
      <c r="G47" s="169">
        <v>0</v>
      </c>
      <c r="H47" s="80"/>
      <c r="I47" s="169">
        <v>0</v>
      </c>
      <c r="J47" s="17"/>
      <c r="K47" s="97">
        <f>'PL5-6'!G59</f>
        <v>219765</v>
      </c>
      <c r="L47" s="97"/>
      <c r="M47" s="169">
        <v>0</v>
      </c>
      <c r="N47" s="17"/>
      <c r="O47" s="97">
        <f>SUM(E47:M47)</f>
        <v>219765</v>
      </c>
    </row>
    <row r="48" spans="1:15" ht="22.5" customHeight="1">
      <c r="A48" s="6" t="s">
        <v>74</v>
      </c>
      <c r="B48" s="114"/>
      <c r="C48" s="72"/>
      <c r="D48" s="114"/>
      <c r="E48" s="169"/>
      <c r="F48" s="80"/>
      <c r="G48" s="169"/>
      <c r="H48" s="80"/>
      <c r="I48" s="169"/>
      <c r="J48" s="17"/>
      <c r="K48" s="97"/>
      <c r="L48" s="97"/>
      <c r="M48" s="169"/>
      <c r="N48" s="17"/>
      <c r="O48" s="97"/>
    </row>
    <row r="49" spans="1:15" ht="22.5" customHeight="1">
      <c r="A49" s="100" t="s">
        <v>147</v>
      </c>
      <c r="B49" s="114"/>
      <c r="C49" s="72"/>
      <c r="D49" s="114"/>
      <c r="E49" s="169">
        <v>0</v>
      </c>
      <c r="F49" s="80"/>
      <c r="G49" s="169">
        <v>0</v>
      </c>
      <c r="H49" s="80"/>
      <c r="I49" s="169">
        <v>0</v>
      </c>
      <c r="J49" s="17"/>
      <c r="K49" s="169">
        <v>0</v>
      </c>
      <c r="L49" s="97"/>
      <c r="M49" s="169">
        <f>'PL5-6'!G65</f>
        <v>-37</v>
      </c>
      <c r="N49" s="17"/>
      <c r="O49" s="219">
        <f>SUM(E49:M49)</f>
        <v>-37</v>
      </c>
    </row>
    <row r="50" spans="1:15" ht="22.5" customHeight="1">
      <c r="A50" s="162" t="s">
        <v>83</v>
      </c>
      <c r="B50" s="114"/>
      <c r="C50" s="72"/>
      <c r="D50" s="114"/>
      <c r="E50" s="172">
        <v>0</v>
      </c>
      <c r="F50" s="173"/>
      <c r="G50" s="172">
        <v>0</v>
      </c>
      <c r="H50" s="174"/>
      <c r="I50" s="172">
        <v>0</v>
      </c>
      <c r="J50" s="17"/>
      <c r="K50" s="113">
        <f>SUM(K47:K49)</f>
        <v>219765</v>
      </c>
      <c r="L50" s="17"/>
      <c r="M50" s="222">
        <f>SUM(M47:M49)</f>
        <v>-37</v>
      </c>
      <c r="N50" s="17"/>
      <c r="O50" s="113">
        <f>SUM(E50:N50)</f>
        <v>219728</v>
      </c>
    </row>
    <row r="51" spans="1:15" s="75" customFormat="1" ht="6.6" customHeight="1">
      <c r="B51" s="74"/>
      <c r="C51" s="194"/>
      <c r="D51" s="74"/>
      <c r="E51" s="194"/>
      <c r="F51" s="194"/>
      <c r="G51" s="194"/>
      <c r="H51" s="194"/>
      <c r="I51" s="194"/>
      <c r="J51" s="194"/>
      <c r="K51" s="194"/>
      <c r="L51" s="194"/>
      <c r="M51" s="226"/>
      <c r="N51" s="194"/>
      <c r="O51" s="194"/>
    </row>
    <row r="52" spans="1:15" ht="22.5" customHeight="1" thickBot="1">
      <c r="A52" s="162" t="s">
        <v>156</v>
      </c>
      <c r="B52" s="114"/>
      <c r="C52" s="72"/>
      <c r="D52" s="114"/>
      <c r="E52" s="112">
        <f>SUM(E39,E44,E50)</f>
        <v>360000</v>
      </c>
      <c r="F52" s="17"/>
      <c r="G52" s="112">
        <f>SUM(G39,G44,G50)</f>
        <v>615600</v>
      </c>
      <c r="H52" s="17"/>
      <c r="I52" s="112">
        <f>SUM(I39,I44,I50)</f>
        <v>60000</v>
      </c>
      <c r="J52" s="17"/>
      <c r="K52" s="112">
        <f>SUM(K39,K44,K50)</f>
        <v>1222164</v>
      </c>
      <c r="L52" s="17"/>
      <c r="M52" s="223">
        <f>SUM(M39,M44,M50)</f>
        <v>-28</v>
      </c>
      <c r="N52" s="17"/>
      <c r="O52" s="112">
        <f>SUM(O39,O44,O50)</f>
        <v>2257736</v>
      </c>
    </row>
    <row r="53" spans="1:15" ht="22.5" customHeight="1" thickTop="1"/>
  </sheetData>
  <mergeCells count="6">
    <mergeCell ref="E37:O37"/>
    <mergeCell ref="G3:K3"/>
    <mergeCell ref="I5:K5"/>
    <mergeCell ref="E9:O9"/>
    <mergeCell ref="G31:K31"/>
    <mergeCell ref="I33:K33"/>
  </mergeCells>
  <pageMargins left="0.8" right="0.8" top="0.48" bottom="0.5" header="0.5" footer="0.5"/>
  <pageSetup paperSize="9" scale="90" firstPageNumber="9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O79"/>
  <sheetViews>
    <sheetView showGridLines="0" view="pageBreakPreview" zoomScale="90" zoomScaleNormal="90" zoomScaleSheetLayoutView="90" workbookViewId="0">
      <selection sqref="A1:XFD1048576"/>
    </sheetView>
  </sheetViews>
  <sheetFormatPr defaultColWidth="11" defaultRowHeight="22.5" customHeight="1"/>
  <cols>
    <col min="1" max="1" width="47.7109375" style="31" customWidth="1"/>
    <col min="2" max="2" width="9.85546875" style="31" customWidth="1"/>
    <col min="3" max="3" width="11.140625" style="31" customWidth="1"/>
    <col min="4" max="4" width="1.85546875" style="27" customWidth="1"/>
    <col min="5" max="5" width="11.140625" style="31" customWidth="1"/>
    <col min="6" max="6" width="1.85546875" style="27" customWidth="1"/>
    <col min="7" max="7" width="11.140625" style="31" customWidth="1"/>
    <col min="8" max="8" width="1.85546875" style="31" customWidth="1"/>
    <col min="9" max="9" width="11.140625" style="31" customWidth="1"/>
    <col min="10" max="16384" width="11" style="27"/>
  </cols>
  <sheetData>
    <row r="1" spans="1:14" s="73" customFormat="1" ht="22.5" customHeight="1">
      <c r="A1" s="3" t="s">
        <v>66</v>
      </c>
      <c r="B1" s="3"/>
      <c r="C1" s="81"/>
      <c r="E1" s="81"/>
      <c r="G1" s="81"/>
      <c r="I1" s="81"/>
    </row>
    <row r="2" spans="1:14" ht="22.5" customHeight="1">
      <c r="A2" s="25" t="s">
        <v>93</v>
      </c>
      <c r="B2" s="25"/>
      <c r="C2" s="26"/>
      <c r="D2" s="26"/>
      <c r="E2" s="26"/>
      <c r="F2" s="26"/>
      <c r="G2" s="26"/>
      <c r="H2" s="26"/>
      <c r="I2" s="26"/>
    </row>
    <row r="3" spans="1:14" s="1" customFormat="1" ht="21.75" customHeight="1">
      <c r="A3" s="3"/>
      <c r="B3" s="3"/>
      <c r="D3" s="82" t="s">
        <v>52</v>
      </c>
    </row>
    <row r="4" spans="1:14" s="10" customFormat="1" ht="21.75" customHeight="1">
      <c r="A4" s="14"/>
      <c r="B4" s="14"/>
      <c r="D4" s="83" t="s">
        <v>51</v>
      </c>
      <c r="F4" s="71"/>
      <c r="G4" s="230" t="s">
        <v>50</v>
      </c>
      <c r="H4" s="230"/>
      <c r="I4" s="230"/>
    </row>
    <row r="5" spans="1:14" s="10" customFormat="1" ht="21.75" customHeight="1">
      <c r="A5" s="14"/>
      <c r="B5" s="14"/>
      <c r="C5" s="231" t="s">
        <v>123</v>
      </c>
      <c r="D5" s="232"/>
      <c r="E5" s="232"/>
      <c r="F5" s="71"/>
      <c r="G5" s="231" t="s">
        <v>123</v>
      </c>
      <c r="H5" s="232"/>
      <c r="I5" s="232"/>
    </row>
    <row r="6" spans="1:14" s="10" customFormat="1" ht="21.75" customHeight="1">
      <c r="A6" s="14"/>
      <c r="B6" s="14"/>
      <c r="C6" s="231" t="s">
        <v>118</v>
      </c>
      <c r="D6" s="231"/>
      <c r="E6" s="231"/>
      <c r="F6" s="71"/>
      <c r="G6" s="231" t="s">
        <v>118</v>
      </c>
      <c r="H6" s="231"/>
      <c r="I6" s="231"/>
    </row>
    <row r="7" spans="1:14" s="28" customFormat="1" ht="21.75" customHeight="1">
      <c r="A7" s="29"/>
      <c r="B7" s="213" t="s">
        <v>8</v>
      </c>
      <c r="C7" s="106" t="s">
        <v>153</v>
      </c>
      <c r="D7" s="30"/>
      <c r="E7" s="106" t="s">
        <v>111</v>
      </c>
      <c r="F7" s="10"/>
      <c r="G7" s="106" t="s">
        <v>153</v>
      </c>
      <c r="H7" s="30"/>
      <c r="I7" s="106" t="s">
        <v>111</v>
      </c>
    </row>
    <row r="8" spans="1:14" ht="22.5" customHeight="1">
      <c r="C8" s="227" t="s">
        <v>79</v>
      </c>
      <c r="D8" s="227"/>
      <c r="E8" s="227"/>
      <c r="F8" s="227"/>
      <c r="G8" s="227"/>
      <c r="H8" s="227"/>
      <c r="I8" s="227"/>
    </row>
    <row r="9" spans="1:14" ht="21.75" customHeight="1">
      <c r="A9" s="32" t="s">
        <v>4</v>
      </c>
      <c r="B9" s="32"/>
      <c r="C9" s="33"/>
      <c r="E9" s="33"/>
      <c r="G9" s="33"/>
      <c r="H9" s="33"/>
      <c r="I9" s="33"/>
    </row>
    <row r="10" spans="1:14" ht="21.75" customHeight="1">
      <c r="A10" s="118" t="s">
        <v>80</v>
      </c>
      <c r="B10" s="118"/>
      <c r="C10" s="33">
        <f>'PL5-6'!C59</f>
        <v>219958</v>
      </c>
      <c r="E10" s="33">
        <v>212199</v>
      </c>
      <c r="G10" s="99">
        <f>'PL5-6'!G59</f>
        <v>219765</v>
      </c>
      <c r="H10" s="33"/>
      <c r="I10" s="99">
        <v>209204</v>
      </c>
      <c r="J10" s="215"/>
      <c r="K10" s="181"/>
      <c r="L10" s="151"/>
      <c r="M10" s="181"/>
      <c r="N10" s="151"/>
    </row>
    <row r="11" spans="1:14" ht="21.75" customHeight="1">
      <c r="A11" s="40" t="s">
        <v>98</v>
      </c>
      <c r="B11" s="40"/>
      <c r="C11" s="33"/>
      <c r="E11" s="33"/>
      <c r="G11" s="33"/>
      <c r="H11" s="33"/>
      <c r="I11" s="33"/>
    </row>
    <row r="12" spans="1:14" ht="21.75" customHeight="1">
      <c r="A12" s="31" t="s">
        <v>28</v>
      </c>
      <c r="C12" s="35">
        <f>-'PL5-6'!C58</f>
        <v>53049</v>
      </c>
      <c r="D12" s="28"/>
      <c r="E12" s="35">
        <v>50270</v>
      </c>
      <c r="F12" s="28"/>
      <c r="G12" s="35">
        <f>-'PL5-6'!G58</f>
        <v>53000</v>
      </c>
      <c r="H12" s="36"/>
      <c r="I12" s="35">
        <v>50063</v>
      </c>
      <c r="K12" s="181"/>
    </row>
    <row r="13" spans="1:14" ht="21.75" customHeight="1">
      <c r="A13" s="31" t="s">
        <v>45</v>
      </c>
      <c r="C13" s="35">
        <v>58027</v>
      </c>
      <c r="D13" s="28"/>
      <c r="E13" s="35">
        <v>60106</v>
      </c>
      <c r="F13" s="28"/>
      <c r="G13" s="35">
        <v>58027</v>
      </c>
      <c r="H13" s="36"/>
      <c r="I13" s="35">
        <v>60106</v>
      </c>
    </row>
    <row r="14" spans="1:14" ht="21.75" customHeight="1">
      <c r="A14" s="102" t="s">
        <v>150</v>
      </c>
      <c r="B14" s="214">
        <v>7</v>
      </c>
      <c r="C14" s="35">
        <v>-514</v>
      </c>
      <c r="E14" s="169">
        <v>0</v>
      </c>
      <c r="G14" s="35">
        <v>-514</v>
      </c>
      <c r="H14" s="33"/>
      <c r="I14" s="169">
        <v>0</v>
      </c>
    </row>
    <row r="15" spans="1:14" ht="21.75" customHeight="1">
      <c r="A15" s="102" t="s">
        <v>169</v>
      </c>
      <c r="B15" s="214"/>
      <c r="C15" s="35">
        <v>270</v>
      </c>
      <c r="E15" s="35">
        <v>-216</v>
      </c>
      <c r="G15" s="35">
        <f>C15</f>
        <v>270</v>
      </c>
      <c r="H15" s="36"/>
      <c r="I15" s="35">
        <v>-216</v>
      </c>
    </row>
    <row r="16" spans="1:14" ht="21.75" customHeight="1">
      <c r="A16" s="102" t="s">
        <v>101</v>
      </c>
      <c r="B16" s="214">
        <v>6</v>
      </c>
      <c r="C16" s="35">
        <v>-242</v>
      </c>
      <c r="E16" s="169">
        <v>-3202</v>
      </c>
      <c r="G16" s="169">
        <v>0</v>
      </c>
      <c r="H16" s="36"/>
      <c r="I16" s="169">
        <v>0</v>
      </c>
    </row>
    <row r="17" spans="1:9" ht="21.75" customHeight="1">
      <c r="A17" s="102" t="s">
        <v>170</v>
      </c>
      <c r="B17" s="214">
        <v>5</v>
      </c>
      <c r="C17" s="169">
        <v>0</v>
      </c>
      <c r="E17" s="34">
        <v>1754</v>
      </c>
      <c r="G17" s="169">
        <v>0</v>
      </c>
      <c r="H17" s="33"/>
      <c r="I17" s="34">
        <v>1754</v>
      </c>
    </row>
    <row r="18" spans="1:9" ht="21.75" customHeight="1">
      <c r="A18" s="102" t="s">
        <v>77</v>
      </c>
      <c r="B18" s="214"/>
      <c r="C18" s="50">
        <v>1078</v>
      </c>
      <c r="D18" s="50"/>
      <c r="E18" s="50">
        <v>17</v>
      </c>
      <c r="F18" s="50"/>
      <c r="G18" s="50">
        <v>1078</v>
      </c>
      <c r="H18" s="33"/>
      <c r="I18" s="50">
        <v>17</v>
      </c>
    </row>
    <row r="19" spans="1:9" ht="21.75" hidden="1" customHeight="1">
      <c r="A19" s="102" t="s">
        <v>143</v>
      </c>
      <c r="B19" s="214"/>
      <c r="C19" s="169">
        <v>0</v>
      </c>
      <c r="E19" s="169">
        <v>0</v>
      </c>
      <c r="G19" s="169">
        <v>0</v>
      </c>
      <c r="H19" s="33"/>
      <c r="I19" s="169">
        <v>0</v>
      </c>
    </row>
    <row r="20" spans="1:9" ht="21.75" customHeight="1">
      <c r="A20" s="102" t="s">
        <v>130</v>
      </c>
      <c r="B20" s="214">
        <v>7</v>
      </c>
      <c r="C20" s="50">
        <v>2129</v>
      </c>
      <c r="E20" s="50">
        <v>1023</v>
      </c>
      <c r="G20" s="50">
        <f t="shared" ref="G20" si="0">ROUND(C20,0)</f>
        <v>2129</v>
      </c>
      <c r="H20" s="33"/>
      <c r="I20" s="50">
        <v>1023</v>
      </c>
    </row>
    <row r="21" spans="1:9" ht="21.75" customHeight="1">
      <c r="A21" s="190" t="s">
        <v>140</v>
      </c>
      <c r="B21" s="190"/>
      <c r="C21" s="169">
        <v>0</v>
      </c>
      <c r="D21" s="28"/>
      <c r="E21" s="169">
        <v>-666</v>
      </c>
      <c r="F21" s="28"/>
      <c r="G21" s="169">
        <v>0</v>
      </c>
      <c r="H21" s="36"/>
      <c r="I21" s="169">
        <v>-666</v>
      </c>
    </row>
    <row r="22" spans="1:9" ht="21.75" customHeight="1">
      <c r="A22" s="31" t="s">
        <v>36</v>
      </c>
      <c r="C22" s="34">
        <v>-3456</v>
      </c>
      <c r="E22" s="34">
        <v>-2210</v>
      </c>
      <c r="G22" s="34">
        <v>-3456</v>
      </c>
      <c r="H22" s="33"/>
      <c r="I22" s="34">
        <v>-2210</v>
      </c>
    </row>
    <row r="23" spans="1:9" s="38" customFormat="1" ht="21.75" customHeight="1">
      <c r="A23" s="22"/>
      <c r="B23" s="22"/>
      <c r="C23" s="189">
        <f>SUM(C10:C22)</f>
        <v>330299</v>
      </c>
      <c r="D23" s="27"/>
      <c r="E23" s="189">
        <f>SUM(E10:E22)</f>
        <v>319075</v>
      </c>
      <c r="F23" s="27"/>
      <c r="G23" s="189">
        <f>SUM(G10:G22)</f>
        <v>330299</v>
      </c>
      <c r="H23" s="33"/>
      <c r="I23" s="189">
        <f>SUM(I10:I22)</f>
        <v>319075</v>
      </c>
    </row>
    <row r="24" spans="1:9" ht="21.75" customHeight="1">
      <c r="A24" s="40" t="s">
        <v>37</v>
      </c>
      <c r="B24" s="40"/>
      <c r="C24" s="33"/>
      <c r="E24" s="33"/>
      <c r="G24" s="33"/>
      <c r="H24" s="33"/>
      <c r="I24" s="33"/>
    </row>
    <row r="25" spans="1:9" ht="21.75" customHeight="1">
      <c r="A25" s="31" t="s">
        <v>31</v>
      </c>
      <c r="C25" s="50">
        <v>15114</v>
      </c>
      <c r="E25" s="34">
        <v>-12986</v>
      </c>
      <c r="G25" s="50">
        <v>15114</v>
      </c>
      <c r="H25" s="34"/>
      <c r="I25" s="34">
        <v>-12986</v>
      </c>
    </row>
    <row r="26" spans="1:9" ht="21.75" customHeight="1">
      <c r="A26" s="102" t="s">
        <v>105</v>
      </c>
      <c r="B26" s="102"/>
      <c r="C26" s="50">
        <v>-11644</v>
      </c>
      <c r="E26" s="34">
        <f>-724</f>
        <v>-724</v>
      </c>
      <c r="G26" s="50">
        <v>-11644</v>
      </c>
      <c r="H26" s="34"/>
      <c r="I26" s="34">
        <f>-724</f>
        <v>-724</v>
      </c>
    </row>
    <row r="27" spans="1:9" ht="21.75" customHeight="1">
      <c r="A27" s="31" t="s">
        <v>32</v>
      </c>
      <c r="C27" s="50">
        <v>16926</v>
      </c>
      <c r="E27" s="34">
        <v>-15860</v>
      </c>
      <c r="G27" s="50">
        <v>16926</v>
      </c>
      <c r="H27" s="34"/>
      <c r="I27" s="34">
        <v>-15860</v>
      </c>
    </row>
    <row r="28" spans="1:9" ht="21.75" customHeight="1">
      <c r="A28" s="102" t="s">
        <v>88</v>
      </c>
      <c r="B28" s="102"/>
      <c r="C28" s="50">
        <v>12283</v>
      </c>
      <c r="E28" s="34">
        <v>10943</v>
      </c>
      <c r="G28" s="50">
        <v>12283</v>
      </c>
      <c r="H28" s="34"/>
      <c r="I28" s="34">
        <v>10943</v>
      </c>
    </row>
    <row r="29" spans="1:9" ht="21.75" hidden="1" customHeight="1">
      <c r="A29" s="31" t="s">
        <v>131</v>
      </c>
      <c r="C29" s="50"/>
      <c r="E29" s="191"/>
      <c r="G29" s="50"/>
      <c r="H29" s="34"/>
      <c r="I29" s="34"/>
    </row>
    <row r="30" spans="1:9" ht="21.75" customHeight="1">
      <c r="A30" s="31" t="s">
        <v>10</v>
      </c>
      <c r="C30" s="50">
        <v>287</v>
      </c>
      <c r="E30" s="169">
        <v>214</v>
      </c>
      <c r="G30" s="50">
        <v>287</v>
      </c>
      <c r="H30" s="34"/>
      <c r="I30" s="169">
        <v>214</v>
      </c>
    </row>
    <row r="31" spans="1:9" ht="21.75" customHeight="1">
      <c r="A31" s="31" t="s">
        <v>16</v>
      </c>
      <c r="C31" s="50">
        <v>23159</v>
      </c>
      <c r="E31" s="104">
        <v>27350</v>
      </c>
      <c r="G31" s="50">
        <v>23159</v>
      </c>
      <c r="H31" s="34"/>
      <c r="I31" s="104">
        <v>27350</v>
      </c>
    </row>
    <row r="32" spans="1:9" ht="21.75">
      <c r="A32" s="102" t="s">
        <v>106</v>
      </c>
      <c r="B32" s="102"/>
      <c r="C32" s="103">
        <v>-5947</v>
      </c>
      <c r="D32" s="28"/>
      <c r="E32" s="103">
        <v>-26450</v>
      </c>
      <c r="F32" s="28"/>
      <c r="G32" s="217">
        <v>-5947</v>
      </c>
      <c r="H32" s="35"/>
      <c r="I32" s="103">
        <v>-26450</v>
      </c>
    </row>
    <row r="33" spans="1:9" ht="21.75">
      <c r="A33" s="102" t="s">
        <v>107</v>
      </c>
      <c r="B33" s="214"/>
      <c r="C33" s="217"/>
      <c r="D33" s="28"/>
      <c r="E33" s="217"/>
      <c r="F33" s="28"/>
      <c r="G33" s="217"/>
      <c r="H33" s="36"/>
      <c r="I33" s="217"/>
    </row>
    <row r="34" spans="1:9" ht="21.75">
      <c r="A34" s="118" t="s">
        <v>171</v>
      </c>
      <c r="B34" s="182"/>
      <c r="C34" s="216">
        <v>14888</v>
      </c>
      <c r="E34" s="216">
        <v>3300</v>
      </c>
      <c r="G34" s="216">
        <v>14888</v>
      </c>
      <c r="H34" s="33"/>
      <c r="I34" s="216">
        <v>3300</v>
      </c>
    </row>
    <row r="35" spans="1:9" ht="21.75" hidden="1">
      <c r="A35" s="31" t="s">
        <v>132</v>
      </c>
      <c r="C35" s="155">
        <v>0</v>
      </c>
      <c r="E35" s="192"/>
      <c r="G35" s="155">
        <v>0</v>
      </c>
      <c r="H35" s="35"/>
      <c r="I35" s="192"/>
    </row>
    <row r="36" spans="1:9" ht="21.75">
      <c r="A36" s="102" t="s">
        <v>166</v>
      </c>
      <c r="B36" s="102"/>
      <c r="C36" s="35">
        <f>SUM(C23:C35)</f>
        <v>395365</v>
      </c>
      <c r="D36" s="28"/>
      <c r="E36" s="35">
        <f>SUM(E23:E35)</f>
        <v>304862</v>
      </c>
      <c r="F36" s="28"/>
      <c r="G36" s="35">
        <f>SUM(G23:G35)</f>
        <v>395365</v>
      </c>
      <c r="H36" s="35"/>
      <c r="I36" s="35">
        <f>SUM(I23:I35)</f>
        <v>304862</v>
      </c>
    </row>
    <row r="37" spans="1:9" ht="21.75" customHeight="1">
      <c r="A37" s="102" t="s">
        <v>115</v>
      </c>
      <c r="B37" s="102"/>
      <c r="C37" s="37">
        <v>-54926</v>
      </c>
      <c r="E37" s="37">
        <v>-38425</v>
      </c>
      <c r="G37" s="37">
        <v>-54926</v>
      </c>
      <c r="H37" s="34"/>
      <c r="I37" s="37">
        <v>-38425</v>
      </c>
    </row>
    <row r="38" spans="1:9" s="38" customFormat="1" ht="21.75" customHeight="1">
      <c r="A38" s="22" t="s">
        <v>133</v>
      </c>
      <c r="B38" s="22"/>
      <c r="C38" s="119">
        <f>SUM(C36:C37)</f>
        <v>340439</v>
      </c>
      <c r="E38" s="119">
        <f>SUM(E36:E37)</f>
        <v>266437</v>
      </c>
      <c r="G38" s="119">
        <f>SUM(G36:G37)</f>
        <v>340439</v>
      </c>
      <c r="H38" s="42"/>
      <c r="I38" s="119">
        <f>SUM(I36:I37)</f>
        <v>266437</v>
      </c>
    </row>
    <row r="39" spans="1:9" s="73" customFormat="1" ht="22.5" customHeight="1">
      <c r="A39" s="3" t="s">
        <v>66</v>
      </c>
      <c r="B39" s="3"/>
      <c r="C39" s="81"/>
      <c r="E39" s="81"/>
      <c r="G39" s="81"/>
      <c r="I39" s="81"/>
    </row>
    <row r="40" spans="1:9" ht="22.5" customHeight="1">
      <c r="A40" s="25" t="s">
        <v>93</v>
      </c>
      <c r="B40" s="25"/>
      <c r="C40" s="153"/>
      <c r="D40" s="153"/>
      <c r="E40" s="153"/>
      <c r="F40" s="153"/>
      <c r="G40" s="153"/>
      <c r="H40" s="153"/>
      <c r="I40" s="153"/>
    </row>
    <row r="41" spans="1:9" ht="22.5" customHeight="1">
      <c r="A41" s="3"/>
      <c r="B41" s="3"/>
      <c r="C41" s="153"/>
      <c r="D41" s="153"/>
      <c r="E41" s="153"/>
      <c r="F41" s="153"/>
      <c r="G41" s="153"/>
      <c r="H41" s="153"/>
      <c r="I41" s="153"/>
    </row>
    <row r="42" spans="1:9" s="10" customFormat="1" ht="22.5" customHeight="1">
      <c r="A42" s="14"/>
      <c r="B42" s="14"/>
      <c r="D42" s="83" t="s">
        <v>52</v>
      </c>
      <c r="F42" s="71"/>
      <c r="G42" s="230"/>
      <c r="H42" s="230"/>
      <c r="I42" s="230"/>
    </row>
    <row r="43" spans="1:9" s="10" customFormat="1" ht="22.5" customHeight="1">
      <c r="A43" s="14"/>
      <c r="B43" s="14"/>
      <c r="D43" s="83" t="s">
        <v>51</v>
      </c>
      <c r="F43" s="71"/>
      <c r="G43" s="230" t="s">
        <v>50</v>
      </c>
      <c r="H43" s="230"/>
      <c r="I43" s="230"/>
    </row>
    <row r="44" spans="1:9" s="10" customFormat="1" ht="22.5" customHeight="1">
      <c r="A44" s="14"/>
      <c r="B44" s="14"/>
      <c r="C44" s="238" t="s">
        <v>123</v>
      </c>
      <c r="D44" s="232"/>
      <c r="E44" s="232"/>
      <c r="F44" s="183"/>
      <c r="G44" s="239" t="s">
        <v>123</v>
      </c>
      <c r="H44" s="239"/>
      <c r="I44" s="239"/>
    </row>
    <row r="45" spans="1:9" s="10" customFormat="1" ht="22.5" customHeight="1">
      <c r="A45" s="14"/>
      <c r="B45" s="14"/>
      <c r="C45" s="231" t="s">
        <v>118</v>
      </c>
      <c r="D45" s="231"/>
      <c r="E45" s="231"/>
      <c r="F45" s="71"/>
      <c r="G45" s="231" t="s">
        <v>118</v>
      </c>
      <c r="H45" s="231"/>
      <c r="I45" s="231"/>
    </row>
    <row r="46" spans="1:9" s="10" customFormat="1" ht="22.5" customHeight="1">
      <c r="A46" s="14"/>
      <c r="B46" s="213" t="s">
        <v>8</v>
      </c>
      <c r="C46" s="106" t="s">
        <v>153</v>
      </c>
      <c r="D46" s="30"/>
      <c r="E46" s="106" t="s">
        <v>111</v>
      </c>
      <c r="G46" s="106" t="s">
        <v>153</v>
      </c>
      <c r="H46" s="30"/>
      <c r="I46" s="106" t="s">
        <v>111</v>
      </c>
    </row>
    <row r="47" spans="1:9" ht="22.5" customHeight="1">
      <c r="C47" s="227" t="s">
        <v>79</v>
      </c>
      <c r="D47" s="227"/>
      <c r="E47" s="227"/>
      <c r="F47" s="227"/>
      <c r="G47" s="227"/>
      <c r="H47" s="227"/>
      <c r="I47" s="227"/>
    </row>
    <row r="48" spans="1:9" ht="22.5" customHeight="1">
      <c r="A48" s="32" t="s">
        <v>5</v>
      </c>
      <c r="B48" s="32"/>
      <c r="C48" s="43"/>
      <c r="E48" s="43"/>
      <c r="G48" s="43"/>
      <c r="H48" s="43"/>
      <c r="I48" s="43"/>
    </row>
    <row r="49" spans="1:9" ht="21.75">
      <c r="A49" s="102" t="s">
        <v>134</v>
      </c>
      <c r="B49" s="102"/>
      <c r="C49" s="33">
        <v>29987</v>
      </c>
      <c r="E49" s="33">
        <v>79987</v>
      </c>
      <c r="G49" s="33">
        <v>29987</v>
      </c>
      <c r="H49" s="44"/>
      <c r="I49" s="33">
        <v>79987</v>
      </c>
    </row>
    <row r="50" spans="1:9" ht="21.75">
      <c r="A50" s="102" t="s">
        <v>168</v>
      </c>
      <c r="B50" s="102"/>
      <c r="C50" s="169">
        <v>-20000</v>
      </c>
      <c r="E50" s="169">
        <v>0</v>
      </c>
      <c r="G50" s="169">
        <v>-20000</v>
      </c>
      <c r="H50" s="44"/>
      <c r="I50" s="169">
        <v>0</v>
      </c>
    </row>
    <row r="51" spans="1:9" ht="21.75" hidden="1">
      <c r="A51" s="102" t="s">
        <v>144</v>
      </c>
      <c r="B51" s="102"/>
      <c r="C51" s="169"/>
      <c r="E51" s="169">
        <v>0</v>
      </c>
      <c r="G51" s="169"/>
      <c r="H51" s="44"/>
      <c r="I51" s="169">
        <v>0</v>
      </c>
    </row>
    <row r="52" spans="1:9" ht="21.75">
      <c r="A52" s="102" t="s">
        <v>145</v>
      </c>
      <c r="B52" s="102"/>
      <c r="C52" s="36">
        <v>-21899</v>
      </c>
      <c r="E52" s="36">
        <v>-29802</v>
      </c>
      <c r="G52" s="36">
        <v>-21899</v>
      </c>
      <c r="H52" s="139"/>
      <c r="I52" s="36">
        <v>-29802</v>
      </c>
    </row>
    <row r="53" spans="1:9" ht="22.5" customHeight="1">
      <c r="A53" s="102" t="s">
        <v>146</v>
      </c>
      <c r="B53" s="102"/>
      <c r="C53" s="33">
        <v>-417</v>
      </c>
      <c r="E53" s="33">
        <v>-301</v>
      </c>
      <c r="G53" s="33">
        <v>-417</v>
      </c>
      <c r="H53" s="139"/>
      <c r="I53" s="33">
        <v>-301</v>
      </c>
    </row>
    <row r="54" spans="1:9" ht="22.5" customHeight="1">
      <c r="A54" s="102" t="s">
        <v>167</v>
      </c>
      <c r="B54" s="102"/>
      <c r="C54" s="169">
        <v>-12000</v>
      </c>
      <c r="E54" s="169">
        <v>0</v>
      </c>
      <c r="F54" s="184"/>
      <c r="G54" s="169">
        <v>-12000</v>
      </c>
      <c r="H54" s="185"/>
      <c r="I54" s="169">
        <v>0</v>
      </c>
    </row>
    <row r="55" spans="1:9" ht="22.5" customHeight="1">
      <c r="A55" s="102" t="s">
        <v>172</v>
      </c>
      <c r="B55" s="102"/>
      <c r="C55" s="169">
        <v>0</v>
      </c>
      <c r="E55" s="33">
        <v>666</v>
      </c>
      <c r="F55" s="184"/>
      <c r="G55" s="169">
        <v>0</v>
      </c>
      <c r="H55" s="185"/>
      <c r="I55" s="33">
        <v>666</v>
      </c>
    </row>
    <row r="56" spans="1:9" ht="22.5" customHeight="1">
      <c r="A56" s="31" t="s">
        <v>135</v>
      </c>
      <c r="C56" s="36">
        <v>3743</v>
      </c>
      <c r="E56" s="36">
        <v>2633</v>
      </c>
      <c r="G56" s="36">
        <v>3743</v>
      </c>
      <c r="H56" s="43"/>
      <c r="I56" s="36">
        <v>2633</v>
      </c>
    </row>
    <row r="57" spans="1:9" s="38" customFormat="1" ht="22.5" customHeight="1">
      <c r="A57" s="22" t="s">
        <v>104</v>
      </c>
      <c r="B57" s="22"/>
      <c r="C57" s="51">
        <f>SUM(C49:C56)</f>
        <v>-20586</v>
      </c>
      <c r="E57" s="51">
        <f>SUM(E49:E56)</f>
        <v>53183</v>
      </c>
      <c r="G57" s="51">
        <f>SUM(G49:G56)</f>
        <v>-20586</v>
      </c>
      <c r="H57" s="45"/>
      <c r="I57" s="51">
        <f>SUM(I49:I56)</f>
        <v>53183</v>
      </c>
    </row>
    <row r="58" spans="1:9" ht="22.5" customHeight="1">
      <c r="A58" s="22"/>
      <c r="B58" s="22"/>
      <c r="C58" s="36"/>
      <c r="E58" s="36"/>
      <c r="G58" s="36"/>
      <c r="H58" s="36"/>
      <c r="I58" s="36"/>
    </row>
    <row r="59" spans="1:9" ht="22.5" customHeight="1">
      <c r="A59" s="32" t="s">
        <v>136</v>
      </c>
      <c r="B59" s="32"/>
      <c r="C59" s="33"/>
      <c r="E59" s="33"/>
      <c r="G59" s="33"/>
      <c r="H59" s="44"/>
      <c r="I59" s="33"/>
    </row>
    <row r="60" spans="1:9" ht="22.5" customHeight="1">
      <c r="A60" s="31" t="s">
        <v>137</v>
      </c>
      <c r="B60" s="218">
        <v>10</v>
      </c>
      <c r="C60" s="33">
        <v>-356400</v>
      </c>
      <c r="E60" s="33">
        <v>-360000</v>
      </c>
      <c r="G60" s="33">
        <v>-356400</v>
      </c>
      <c r="H60" s="44"/>
      <c r="I60" s="33">
        <v>-360000</v>
      </c>
    </row>
    <row r="61" spans="1:9" ht="22.5" customHeight="1">
      <c r="A61" s="22" t="s">
        <v>138</v>
      </c>
      <c r="B61" s="22"/>
      <c r="C61" s="51">
        <f>SUM(C60)</f>
        <v>-356400</v>
      </c>
      <c r="D61" s="38"/>
      <c r="E61" s="51">
        <f>SUM(E60)</f>
        <v>-360000</v>
      </c>
      <c r="F61" s="38"/>
      <c r="G61" s="51">
        <f>SUM(G60)</f>
        <v>-356400</v>
      </c>
      <c r="H61" s="45"/>
      <c r="I61" s="51">
        <f>SUM(I60)</f>
        <v>-360000</v>
      </c>
    </row>
    <row r="62" spans="1:9" ht="22.5" customHeight="1">
      <c r="A62" s="22"/>
      <c r="B62" s="22"/>
      <c r="C62" s="36"/>
      <c r="E62" s="36"/>
      <c r="G62" s="36"/>
      <c r="H62" s="36"/>
      <c r="I62" s="36"/>
    </row>
    <row r="63" spans="1:9" ht="22.5" customHeight="1">
      <c r="A63" s="22" t="s">
        <v>139</v>
      </c>
      <c r="B63" s="22"/>
      <c r="C63" s="39">
        <f>+C57+C38+C61</f>
        <v>-36547</v>
      </c>
      <c r="D63" s="38"/>
      <c r="E63" s="39">
        <f>+E57+E38+E61</f>
        <v>-40380</v>
      </c>
      <c r="F63" s="38"/>
      <c r="G63" s="39">
        <f>+G57+G38+G61</f>
        <v>-36547</v>
      </c>
      <c r="H63" s="39"/>
      <c r="I63" s="39">
        <f>+I57+I38+I61</f>
        <v>-40380</v>
      </c>
    </row>
    <row r="64" spans="1:9" ht="22.5" customHeight="1">
      <c r="A64" s="134" t="s">
        <v>99</v>
      </c>
      <c r="B64" s="134"/>
      <c r="C64" s="33">
        <v>399712</v>
      </c>
      <c r="E64" s="33">
        <v>335241</v>
      </c>
      <c r="G64" s="33">
        <v>399712</v>
      </c>
      <c r="H64" s="33"/>
      <c r="I64" s="33">
        <v>335241</v>
      </c>
    </row>
    <row r="65" spans="1:15" ht="22.5" customHeight="1" thickBot="1">
      <c r="A65" s="48" t="s">
        <v>100</v>
      </c>
      <c r="B65" s="48"/>
      <c r="C65" s="49">
        <f>+C64+C63</f>
        <v>363165</v>
      </c>
      <c r="E65" s="49">
        <f>+E64+E63</f>
        <v>294861</v>
      </c>
      <c r="G65" s="49">
        <f>+G64+G63</f>
        <v>363165</v>
      </c>
      <c r="H65" s="39"/>
      <c r="I65" s="49">
        <f>+I64+I63</f>
        <v>294861</v>
      </c>
      <c r="L65" s="102"/>
      <c r="M65" s="102"/>
      <c r="N65" s="102"/>
      <c r="O65" s="102"/>
    </row>
    <row r="66" spans="1:15" ht="22.5" customHeight="1" thickTop="1">
      <c r="A66" s="48"/>
      <c r="B66" s="48"/>
      <c r="C66" s="47"/>
      <c r="E66" s="47"/>
      <c r="G66" s="47"/>
      <c r="H66" s="39"/>
      <c r="I66" s="47"/>
    </row>
    <row r="67" spans="1:15" ht="22.5" customHeight="1">
      <c r="A67" s="86" t="s">
        <v>60</v>
      </c>
      <c r="B67" s="86"/>
      <c r="C67" s="88"/>
      <c r="D67" s="87"/>
      <c r="E67" s="88"/>
      <c r="F67" s="89"/>
      <c r="G67" s="88"/>
      <c r="H67" s="39"/>
      <c r="I67" s="88"/>
    </row>
    <row r="68" spans="1:15" ht="22.5" customHeight="1">
      <c r="A68" s="105" t="s">
        <v>87</v>
      </c>
      <c r="B68" s="218" t="s">
        <v>114</v>
      </c>
      <c r="C68" s="103">
        <v>23617</v>
      </c>
      <c r="D68" s="91"/>
      <c r="E68" s="103">
        <v>30791</v>
      </c>
      <c r="F68" s="34"/>
      <c r="G68" s="103">
        <v>23617</v>
      </c>
      <c r="H68" s="34"/>
      <c r="I68" s="103">
        <v>30791</v>
      </c>
    </row>
    <row r="69" spans="1:15" ht="22.5" customHeight="1">
      <c r="A69" s="90" t="s">
        <v>84</v>
      </c>
      <c r="B69" s="90"/>
      <c r="C69" s="35">
        <v>898</v>
      </c>
      <c r="D69" s="91"/>
      <c r="E69" s="35">
        <v>715</v>
      </c>
      <c r="F69" s="34"/>
      <c r="G69" s="35">
        <v>898</v>
      </c>
      <c r="H69" s="34"/>
      <c r="I69" s="35">
        <v>715</v>
      </c>
    </row>
    <row r="70" spans="1:15" ht="22.5" customHeight="1">
      <c r="A70" s="90" t="s">
        <v>76</v>
      </c>
      <c r="B70" s="90"/>
      <c r="C70" s="35">
        <v>-2616</v>
      </c>
      <c r="D70" s="91"/>
      <c r="E70" s="35">
        <v>-1704</v>
      </c>
      <c r="F70" s="34"/>
      <c r="G70" s="35">
        <v>-2616</v>
      </c>
      <c r="H70" s="34"/>
      <c r="I70" s="35">
        <v>-1704</v>
      </c>
    </row>
    <row r="71" spans="1:15" ht="22.5" customHeight="1" thickBot="1">
      <c r="A71" s="92"/>
      <c r="B71" s="92"/>
      <c r="C71" s="56">
        <f>SUM(C68:C70)</f>
        <v>21899</v>
      </c>
      <c r="D71" s="91"/>
      <c r="E71" s="56">
        <f>SUM(E68:E70)</f>
        <v>29802</v>
      </c>
      <c r="F71" s="34"/>
      <c r="G71" s="56">
        <f>SUM(G68:G70)</f>
        <v>21899</v>
      </c>
      <c r="H71" s="34"/>
      <c r="I71" s="56">
        <f>SUM(I68:I70)</f>
        <v>29802</v>
      </c>
    </row>
    <row r="72" spans="1:15" ht="22.5" customHeight="1" thickTop="1">
      <c r="A72" s="92"/>
      <c r="B72" s="92"/>
      <c r="C72" s="41"/>
      <c r="D72" s="91"/>
      <c r="E72" s="41"/>
      <c r="F72" s="39"/>
      <c r="G72" s="41"/>
      <c r="H72" s="39"/>
      <c r="I72" s="41"/>
    </row>
    <row r="73" spans="1:15" ht="22.5" customHeight="1">
      <c r="A73" s="32"/>
      <c r="B73" s="32"/>
      <c r="C73" s="33"/>
      <c r="E73" s="33"/>
      <c r="G73" s="33"/>
      <c r="H73" s="33"/>
      <c r="I73" s="33"/>
    </row>
    <row r="74" spans="1:15" ht="22.5" customHeight="1">
      <c r="C74" s="34"/>
      <c r="D74" s="34"/>
      <c r="E74" s="34"/>
      <c r="F74" s="34"/>
      <c r="G74" s="34"/>
      <c r="H74" s="34"/>
      <c r="I74" s="34"/>
    </row>
    <row r="75" spans="1:15" ht="22.5" customHeight="1">
      <c r="C75" s="50"/>
      <c r="D75" s="186"/>
      <c r="E75" s="50"/>
      <c r="F75" s="186"/>
      <c r="G75" s="50"/>
      <c r="H75" s="186"/>
      <c r="I75" s="50"/>
    </row>
    <row r="76" spans="1:15" ht="22.5" customHeight="1">
      <c r="C76" s="50"/>
      <c r="D76" s="186"/>
      <c r="E76" s="50"/>
      <c r="F76" s="186"/>
      <c r="G76" s="50"/>
      <c r="H76" s="186"/>
      <c r="I76" s="50"/>
    </row>
    <row r="77" spans="1:15" ht="22.5" customHeight="1">
      <c r="C77" s="34"/>
      <c r="D77" s="34"/>
      <c r="E77" s="34"/>
      <c r="F77" s="34"/>
      <c r="G77" s="34"/>
      <c r="H77" s="34"/>
      <c r="I77" s="34"/>
    </row>
    <row r="78" spans="1:15" ht="22.5" customHeight="1">
      <c r="C78" s="50"/>
      <c r="D78" s="186"/>
      <c r="E78" s="50"/>
      <c r="F78" s="186"/>
      <c r="G78" s="50"/>
      <c r="H78" s="186"/>
      <c r="I78" s="50"/>
    </row>
    <row r="79" spans="1:15" ht="22.5" customHeight="1">
      <c r="C79" s="50"/>
      <c r="D79" s="186"/>
      <c r="E79" s="50"/>
      <c r="F79" s="186"/>
      <c r="G79" s="50"/>
      <c r="H79" s="186"/>
      <c r="I79" s="50"/>
    </row>
  </sheetData>
  <mergeCells count="13">
    <mergeCell ref="G4:I4"/>
    <mergeCell ref="C5:E5"/>
    <mergeCell ref="G5:I5"/>
    <mergeCell ref="C6:E6"/>
    <mergeCell ref="C45:E45"/>
    <mergeCell ref="G45:I45"/>
    <mergeCell ref="C47:I47"/>
    <mergeCell ref="G6:I6"/>
    <mergeCell ref="C8:I8"/>
    <mergeCell ref="G42:I42"/>
    <mergeCell ref="G43:I43"/>
    <mergeCell ref="C44:E44"/>
    <mergeCell ref="G44:I44"/>
  </mergeCells>
  <pageMargins left="0.8" right="0.8" top="0.48" bottom="0.5" header="0.5" footer="0.5"/>
  <pageSetup paperSize="9" scale="90" firstPageNumber="11" orientation="portrait" useFirstPageNumber="1" r:id="rId1"/>
  <headerFooter alignWithMargins="0">
    <oddFooter>&amp;Lหมายเหตุประกอบงบการเงินระหว่างกาลแบบย่อเป็นส่วนหนึ่งของงบการเงินนี้&amp;C&amp;P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BS3-4</vt:lpstr>
      <vt:lpstr>PL5-6</vt:lpstr>
      <vt:lpstr>SH7-8</vt:lpstr>
      <vt:lpstr>SH9-10</vt:lpstr>
      <vt:lpstr>Cashflow-11-12</vt:lpstr>
      <vt:lpstr>'BS3-4'!Print_Area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wanchai</cp:lastModifiedBy>
  <cp:lastPrinted>2019-08-08T13:22:07Z</cp:lastPrinted>
  <dcterms:created xsi:type="dcterms:W3CDTF">1998-07-15T07:18:25Z</dcterms:created>
  <dcterms:modified xsi:type="dcterms:W3CDTF">2019-08-12T02:05:32Z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