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200" windowHeight="6345" activeTab="5"/>
  </bookViews>
  <sheets>
    <sheet name="BS 3-5" sheetId="1" r:id="rId1"/>
    <sheet name="PL 6-9" sheetId="2" r:id="rId2"/>
    <sheet name="ผู้ถือหุ้นรวม 10-11" sheetId="3" state="hidden" r:id="rId3"/>
    <sheet name="ผู้ถือหุ้นรวม 10" sheetId="8" r:id="rId4"/>
    <sheet name="ผู้ถือหุ้นเฉพาะ 11" sheetId="4" r:id="rId5"/>
    <sheet name="CF 12-14" sheetId="7" r:id="rId6"/>
    <sheet name="ผู้ถือหุ้นรวม 11" sheetId="9" state="hidden" r:id="rId7"/>
  </sheets>
  <externalReferences>
    <externalReference r:id="rId8"/>
  </externalReferences>
  <definedNames>
    <definedName name="_xlnm.Print_Area" localSheetId="0">'BS 3-5'!$A$1:$J$79</definedName>
    <definedName name="_xlnm.Print_Area" localSheetId="5">'CF 12-14'!$A$1:$H$95</definedName>
    <definedName name="_xlnm.Print_Area" localSheetId="1">'PL 6-9'!$A$1:$J$120</definedName>
    <definedName name="_xlnm.Print_Area" localSheetId="4">'ผู้ถือหุ้นเฉพาะ 11'!$A$1:$M$33</definedName>
    <definedName name="_xlnm.Print_Area" localSheetId="3">'ผู้ถือหุ้นรวม 10'!$A$1:$T$37</definedName>
    <definedName name="_xlnm.Print_Area" localSheetId="6">'ผู้ถือหุ้นรวม 11'!$A$1:$T$17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3" i="4" l="1"/>
  <c r="H24" i="8" l="1"/>
  <c r="R32" i="8" l="1"/>
  <c r="J33" i="8"/>
  <c r="J34" i="8" s="1"/>
  <c r="J36" i="8" s="1"/>
  <c r="H32" i="8"/>
  <c r="L29" i="8"/>
  <c r="N29" i="8" s="1"/>
  <c r="F29" i="8"/>
  <c r="F36" i="8" s="1"/>
  <c r="D29" i="8"/>
  <c r="D36" i="8" s="1"/>
  <c r="B29" i="8"/>
  <c r="B36" i="8" s="1"/>
  <c r="N33" i="8"/>
  <c r="P33" i="8" s="1"/>
  <c r="T33" i="8" s="1"/>
  <c r="R34" i="8"/>
  <c r="R36" i="8" s="1"/>
  <c r="N32" i="8"/>
  <c r="P32" i="8" l="1"/>
  <c r="T32" i="8" s="1"/>
  <c r="P29" i="8"/>
  <c r="T29" i="8" s="1"/>
  <c r="L36" i="8"/>
  <c r="N36" i="8" s="1"/>
  <c r="H34" i="8"/>
  <c r="H36" i="8" s="1"/>
  <c r="N34" i="8"/>
  <c r="P36" i="8" l="1"/>
  <c r="P34" i="8"/>
  <c r="T34" i="8" s="1"/>
  <c r="T36" i="8" s="1"/>
  <c r="R13" i="9" l="1"/>
  <c r="J14" i="9"/>
  <c r="H13" i="9"/>
  <c r="H15" i="9" s="1"/>
  <c r="H17" i="9" s="1"/>
  <c r="T17" i="8"/>
  <c r="T16" i="8"/>
  <c r="J15" i="9"/>
  <c r="J17" i="9" s="1"/>
  <c r="N14" i="9"/>
  <c r="P14" i="9" s="1"/>
  <c r="T14" i="9" s="1"/>
  <c r="R15" i="9"/>
  <c r="R17" i="9" s="1"/>
  <c r="N13" i="9"/>
  <c r="L10" i="9"/>
  <c r="N10" i="9" s="1"/>
  <c r="F10" i="9"/>
  <c r="F17" i="9" s="1"/>
  <c r="D10" i="9"/>
  <c r="D17" i="9" s="1"/>
  <c r="B10" i="9"/>
  <c r="B17" i="9" s="1"/>
  <c r="L26" i="8"/>
  <c r="F26" i="8"/>
  <c r="D26" i="8"/>
  <c r="B26" i="8"/>
  <c r="R24" i="8"/>
  <c r="R26" i="8" s="1"/>
  <c r="P24" i="8"/>
  <c r="N23" i="8"/>
  <c r="P23" i="8" s="1"/>
  <c r="N22" i="8"/>
  <c r="P22" i="8" s="1"/>
  <c r="T22" i="8" s="1"/>
  <c r="N10" i="8"/>
  <c r="N26" i="8" s="1"/>
  <c r="P10" i="9" l="1"/>
  <c r="T10" i="9" s="1"/>
  <c r="P13" i="9"/>
  <c r="T13" i="9" s="1"/>
  <c r="H26" i="8"/>
  <c r="P26" i="8" s="1"/>
  <c r="T24" i="8"/>
  <c r="T26" i="8" s="1"/>
  <c r="V26" i="8" s="1"/>
  <c r="L17" i="9"/>
  <c r="N17" i="9" s="1"/>
  <c r="P17" i="9" s="1"/>
  <c r="N15" i="9"/>
  <c r="P15" i="9" s="1"/>
  <c r="T15" i="9" s="1"/>
  <c r="P10" i="8"/>
  <c r="T10" i="8" s="1"/>
  <c r="T17" i="9" l="1"/>
  <c r="C117" i="2"/>
  <c r="C107" i="2"/>
  <c r="D74" i="1"/>
  <c r="H74" i="1" l="1"/>
  <c r="G107" i="2"/>
  <c r="K30" i="4"/>
  <c r="K31" i="4" s="1"/>
  <c r="K33" i="4" s="1"/>
  <c r="I26" i="4"/>
  <c r="G26" i="4"/>
  <c r="G33" i="4" s="1"/>
  <c r="E26" i="4"/>
  <c r="E33" i="4" s="1"/>
  <c r="C26" i="4"/>
  <c r="C33" i="4" s="1"/>
  <c r="B79" i="7"/>
  <c r="F79" i="7"/>
  <c r="H108" i="2"/>
  <c r="E42" i="2"/>
  <c r="I42" i="2"/>
  <c r="M30" i="4" l="1"/>
  <c r="M26" i="4"/>
  <c r="D46" i="1" l="1"/>
  <c r="E107" i="2"/>
  <c r="I107" i="2"/>
  <c r="G69" i="2" l="1"/>
  <c r="G23" i="2"/>
  <c r="H76" i="7" l="1"/>
  <c r="H63" i="7"/>
  <c r="D76" i="7"/>
  <c r="D63" i="7"/>
  <c r="D35" i="7"/>
  <c r="D34" i="7"/>
  <c r="G31" i="4"/>
  <c r="E31" i="4"/>
  <c r="C31" i="4"/>
  <c r="J56" i="3"/>
  <c r="D56" i="3"/>
  <c r="B56" i="3"/>
  <c r="N56" i="3"/>
  <c r="N49" i="3"/>
  <c r="J49" i="3"/>
  <c r="H49" i="3"/>
  <c r="F49" i="3"/>
  <c r="D49" i="3"/>
  <c r="B49" i="3"/>
  <c r="P49" i="3"/>
  <c r="E118" i="2"/>
  <c r="E113" i="2"/>
  <c r="I79" i="2"/>
  <c r="I69" i="2"/>
  <c r="E85" i="2"/>
  <c r="E82" i="2"/>
  <c r="E75" i="2"/>
  <c r="E79" i="2" s="1"/>
  <c r="E69" i="2"/>
  <c r="I52" i="2"/>
  <c r="I47" i="2"/>
  <c r="E52" i="2"/>
  <c r="E47" i="2"/>
  <c r="I23" i="2"/>
  <c r="I14" i="2"/>
  <c r="E23" i="2"/>
  <c r="E14" i="2"/>
  <c r="E28" i="2" s="1"/>
  <c r="E30" i="2" s="1"/>
  <c r="J74" i="1"/>
  <c r="J77" i="1" s="1"/>
  <c r="H77" i="1"/>
  <c r="F74" i="1"/>
  <c r="F77" i="1" s="1"/>
  <c r="D77" i="1"/>
  <c r="T18" i="9" s="1"/>
  <c r="T19" i="9" s="1"/>
  <c r="J53" i="1"/>
  <c r="H53" i="1"/>
  <c r="F53" i="1"/>
  <c r="D53" i="1"/>
  <c r="D54" i="1" s="1"/>
  <c r="H46" i="1"/>
  <c r="F46" i="1"/>
  <c r="F54" i="1" s="1"/>
  <c r="F79" i="1" s="1"/>
  <c r="J45" i="1"/>
  <c r="J46" i="1" s="1"/>
  <c r="J54" i="1" s="1"/>
  <c r="J79" i="1" s="1"/>
  <c r="F45" i="1"/>
  <c r="J27" i="1"/>
  <c r="H27" i="1"/>
  <c r="F27" i="1"/>
  <c r="D27" i="1"/>
  <c r="H16" i="1"/>
  <c r="D16" i="1"/>
  <c r="J14" i="1"/>
  <c r="J16" i="1" s="1"/>
  <c r="J29" i="1" s="1"/>
  <c r="F14" i="1"/>
  <c r="F16" i="1" s="1"/>
  <c r="F29" i="1" s="1"/>
  <c r="F81" i="1" s="1"/>
  <c r="I84" i="2" l="1"/>
  <c r="I86" i="2" s="1"/>
  <c r="I108" i="2" s="1"/>
  <c r="I28" i="2"/>
  <c r="I30" i="2" s="1"/>
  <c r="E84" i="2"/>
  <c r="E86" i="2" s="1"/>
  <c r="E108" i="2" s="1"/>
  <c r="H56" i="3"/>
  <c r="L56" i="3" s="1"/>
  <c r="P56" i="3" s="1"/>
  <c r="L49" i="3"/>
  <c r="H54" i="1"/>
  <c r="H79" i="1" s="1"/>
  <c r="D79" i="1"/>
  <c r="H29" i="1"/>
  <c r="D29" i="1"/>
  <c r="J81" i="1"/>
  <c r="H81" i="1" l="1"/>
  <c r="D81" i="1"/>
  <c r="E90" i="2"/>
  <c r="D9" i="7" s="1"/>
  <c r="D28" i="7" s="1"/>
  <c r="I90" i="2"/>
  <c r="I113" i="2" s="1"/>
  <c r="I116" i="2" s="1"/>
  <c r="I118" i="2" s="1"/>
  <c r="D41" i="7" l="1"/>
  <c r="D50" i="7" s="1"/>
  <c r="D78" i="7" s="1"/>
  <c r="D80" i="7" s="1"/>
  <c r="H9" i="7"/>
  <c r="H28" i="7" s="1"/>
  <c r="I111" i="2"/>
  <c r="G47" i="2"/>
  <c r="H41" i="7" l="1"/>
  <c r="H50" i="7" s="1"/>
  <c r="H78" i="7" s="1"/>
  <c r="H80" i="7" s="1"/>
  <c r="N22" i="3"/>
  <c r="J22" i="3"/>
  <c r="H22" i="3"/>
  <c r="F22" i="3"/>
  <c r="D22" i="3"/>
  <c r="B22" i="3"/>
  <c r="L21" i="3"/>
  <c r="P21" i="3" s="1"/>
  <c r="P22" i="3" s="1"/>
  <c r="L22" i="3" l="1"/>
  <c r="L28" i="3" l="1"/>
  <c r="N27" i="3"/>
  <c r="H27" i="3"/>
  <c r="L27" i="3" s="1"/>
  <c r="M20" i="4" l="1"/>
  <c r="M10" i="4"/>
  <c r="L12" i="3" l="1"/>
  <c r="F76" i="7" l="1"/>
  <c r="B76" i="7"/>
  <c r="F63" i="7"/>
  <c r="B63" i="7"/>
  <c r="G21" i="4"/>
  <c r="E21" i="4"/>
  <c r="C21" i="4"/>
  <c r="G15" i="4"/>
  <c r="G16" i="4" s="1"/>
  <c r="E15" i="4"/>
  <c r="C15" i="4"/>
  <c r="J29" i="3"/>
  <c r="D29" i="3"/>
  <c r="B29" i="3"/>
  <c r="N29" i="3"/>
  <c r="H29" i="3"/>
  <c r="J17" i="3"/>
  <c r="J24" i="3" s="1"/>
  <c r="H17" i="3"/>
  <c r="H24" i="3" s="1"/>
  <c r="F17" i="3"/>
  <c r="F24" i="3" s="1"/>
  <c r="D17" i="3"/>
  <c r="D24" i="3" s="1"/>
  <c r="B17" i="3"/>
  <c r="B24" i="3" s="1"/>
  <c r="N17" i="3"/>
  <c r="N24" i="3" s="1"/>
  <c r="P16" i="3"/>
  <c r="P12" i="3"/>
  <c r="C118" i="2"/>
  <c r="C113" i="2"/>
  <c r="J84" i="2"/>
  <c r="C79" i="2"/>
  <c r="G79" i="2"/>
  <c r="C69" i="2"/>
  <c r="C52" i="2"/>
  <c r="C47" i="2"/>
  <c r="K54" i="2" s="1"/>
  <c r="H42" i="2"/>
  <c r="J28" i="2"/>
  <c r="C23" i="2"/>
  <c r="G14" i="2"/>
  <c r="C14" i="2"/>
  <c r="C123" i="2" l="1"/>
  <c r="E23" i="4"/>
  <c r="N31" i="3"/>
  <c r="C28" i="2"/>
  <c r="C30" i="2" s="1"/>
  <c r="C42" i="2" s="1"/>
  <c r="L29" i="3"/>
  <c r="J31" i="3"/>
  <c r="C23" i="4"/>
  <c r="L17" i="3"/>
  <c r="L24" i="3" s="1"/>
  <c r="P24" i="3" s="1"/>
  <c r="G23" i="4"/>
  <c r="E16" i="4"/>
  <c r="C16" i="4"/>
  <c r="M15" i="4"/>
  <c r="F31" i="3"/>
  <c r="H31" i="3"/>
  <c r="P28" i="3"/>
  <c r="B31" i="3"/>
  <c r="D31" i="3"/>
  <c r="G28" i="2"/>
  <c r="G30" i="2" s="1"/>
  <c r="G42" i="2" s="1"/>
  <c r="G50" i="2" s="1"/>
  <c r="G84" i="2"/>
  <c r="C84" i="2"/>
  <c r="P17" i="3" l="1"/>
  <c r="C86" i="2"/>
  <c r="C108" i="2" s="1"/>
  <c r="G52" i="2"/>
  <c r="M16" i="4"/>
  <c r="P27" i="3"/>
  <c r="G86" i="2"/>
  <c r="G111" i="2" l="1"/>
  <c r="G113" i="2" s="1"/>
  <c r="G123" i="2"/>
  <c r="G108" i="2"/>
  <c r="G116" i="2" s="1"/>
  <c r="I29" i="4"/>
  <c r="C90" i="2"/>
  <c r="F9" i="7"/>
  <c r="F28" i="7" s="1"/>
  <c r="F41" i="7" s="1"/>
  <c r="G90" i="2"/>
  <c r="P29" i="3"/>
  <c r="L31" i="3"/>
  <c r="P31" i="3" s="1"/>
  <c r="M29" i="4" l="1"/>
  <c r="M31" i="4" s="1"/>
  <c r="I31" i="4"/>
  <c r="I33" i="4" s="1"/>
  <c r="B28" i="7"/>
  <c r="F50" i="7"/>
  <c r="F78" i="7" s="1"/>
  <c r="M19" i="4"/>
  <c r="M21" i="4" s="1"/>
  <c r="I21" i="4"/>
  <c r="I23" i="4" s="1"/>
  <c r="M33" i="4" l="1"/>
  <c r="N33" i="4" s="1"/>
  <c r="B41" i="7"/>
  <c r="B50" i="7" s="1"/>
  <c r="B78" i="7" s="1"/>
  <c r="B80" i="7" s="1"/>
  <c r="J80" i="7" s="1"/>
  <c r="G118" i="2"/>
  <c r="F80" i="7"/>
  <c r="K80" i="7" s="1"/>
</calcChain>
</file>

<file path=xl/sharedStrings.xml><?xml version="1.0" encoding="utf-8"?>
<sst xmlns="http://schemas.openxmlformats.org/spreadsheetml/2006/main" count="518" uniqueCount="217">
  <si>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</si>
  <si>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</si>
  <si>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</si>
  <si>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</si>
  <si>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</si>
  <si>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</si>
  <si>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</si>
  <si>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</si>
  <si>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</si>
  <si>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</si>
  <si>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</si>
  <si>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</si>
  <si>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</si>
  <si>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</si>
  <si>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</si>
  <si>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</si>
  <si>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</si>
  <si>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เงินลงทุนในบริษัทร่วม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</si>
  <si>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</si>
  <si>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</si>
  <si>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</si>
  <si>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</si>
  <si>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</si>
  <si>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</si>
  <si>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</si>
  <si>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</si>
  <si>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</si>
  <si>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</si>
  <si>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</si>
  <si>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</si>
  <si>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</si>
  <si>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</si>
  <si>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</si>
  <si>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</si>
  <si>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</si>
  <si>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</si>
  <si>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</si>
  <si>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</si>
  <si>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</si>
  <si>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</si>
  <si>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 ทุนจดทะเบียน</t>
  </si>
  <si>
    <t>ส่วนเกินมูลค่าหุ้นสามัญ</t>
  </si>
  <si>
    <t>กำไรสะสม</t>
  </si>
  <si>
    <t xml:space="preserve">      จัดสรรแล้ว</t>
  </si>
  <si>
    <t xml:space="preserve">            ทุนสำรองตามกฎหมาย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</si>
  <si>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</si>
  <si>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</si>
  <si>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</si>
  <si>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</si>
  <si>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</si>
  <si>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</si>
  <si>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</si>
  <si>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</si>
  <si>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</si>
  <si>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</si>
  <si>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</si>
  <si>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</si>
  <si>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</si>
  <si>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</si>
  <si>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</si>
  <si>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</si>
  <si>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ส่วนของ</t>
  </si>
  <si>
    <t>ทุนสำรอง</t>
  </si>
  <si>
    <t>ส่วนเกินทุนจากการ</t>
  </si>
  <si>
    <t>รวมส่วนของ</t>
  </si>
  <si>
    <t>ส่วนเกิน</t>
  </si>
  <si>
    <t>ตาม</t>
  </si>
  <si>
    <t>ยังไม่ได้</t>
  </si>
  <si>
    <t>รวมธุรกิจภายใต้</t>
  </si>
  <si>
    <t>ผู้ถือหุ้น</t>
  </si>
  <si>
    <t>มูลค่าหุ้น</t>
  </si>
  <si>
    <t xml:space="preserve">กฎหมาย </t>
  </si>
  <si>
    <t>จัดสรร</t>
  </si>
  <si>
    <t>การควบคุมเดียวกัน</t>
  </si>
  <si>
    <t xml:space="preserve">     เงินทุนที่ได้รับจากผู้ถือหุ้น</t>
  </si>
  <si>
    <t xml:space="preserve">    รวมเงินทุนที่ได้รับจากผู้ถือหุ้น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</si>
  <si>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</si>
  <si>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</si>
  <si>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</si>
  <si>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</si>
  <si>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</si>
  <si>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>งบกระแสเงินสด (ไม่ได้ตรวจสอบ)</t>
  </si>
  <si>
    <t xml:space="preserve">กระแสเงินสดจากกิจกรรมดำเนินงาน </t>
  </si>
  <si>
    <t>ผลประโยชน์พนักงาน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</si>
  <si>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</si>
  <si>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</si>
  <si>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</si>
  <si>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</si>
  <si>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</si>
  <si>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รายการที่ไม่ใช่เงินสด</t>
  </si>
  <si>
    <t>รายได้จากการให้บริการ</t>
  </si>
  <si>
    <t>ดอกเบี้ยรับ</t>
  </si>
  <si>
    <t>เงินสดจ่ายซื้อเงินลงทุนในบริษัทย่อย</t>
  </si>
  <si>
    <t>ต้นทุนบริการ</t>
  </si>
  <si>
    <t>รวมรายการกับผู้ถือหุ้นที่บันทึกโดยตรงเข้าส่วนของผู้ถือหุ้น</t>
  </si>
  <si>
    <t>องค์ประกอบอื่นของส่วนของผู้ถือหุ้น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</si>
  <si>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</si>
  <si>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</si>
  <si>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</si>
  <si>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องค์ประกอบอื่น</t>
  </si>
  <si>
    <t>ของส่วนของ</t>
  </si>
  <si>
    <t>(ไม่ได้ตรวจสอบ)</t>
  </si>
  <si>
    <t>กำไร (ขาดทุน) สำหรับงวด</t>
  </si>
  <si>
    <t>การแบ่งปันกำไร (ขาดทุน)</t>
  </si>
  <si>
    <t>บริษัท เอเจ แอดวานซ์ เทคโนโลยี จำกัด (มหาชน) และบริษัทย่อย</t>
  </si>
  <si>
    <t>ขาดทุนจากการยึดคืนสินค้า</t>
  </si>
  <si>
    <t>รับดอกเบี้ย</t>
  </si>
  <si>
    <t>จ่ายต้นทุนทางการเงิน</t>
  </si>
  <si>
    <t>ต้นทุนในการจัดจำหน่าย</t>
  </si>
  <si>
    <t>2561</t>
  </si>
  <si>
    <t>เงินลงทุนในการร่วมค้า</t>
  </si>
  <si>
    <t>เงินลงทุนระยะยาวอื่น</t>
  </si>
  <si>
    <t xml:space="preserve">ที่ถึงกำหนดชำระภายในหนึ่งปี </t>
  </si>
  <si>
    <t>ประมาณการหนี้สินไม่หมุนเวียนสำหรับ</t>
  </si>
  <si>
    <t>รวมส่วนของบริษัทใหญ่</t>
  </si>
  <si>
    <t>ยอดคงเหลือ ณ วันที่ 1 มกราคม 2561</t>
  </si>
  <si>
    <r>
      <t xml:space="preserve">      </t>
    </r>
    <r>
      <rPr>
        <sz val="15"/>
        <rFont val="Angsana New"/>
        <family val="1"/>
      </rPr>
      <t>ทุนที่ออกและชำระแล้ว</t>
    </r>
  </si>
  <si>
    <t xml:space="preserve">     กำไร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</si>
  <si>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</si>
  <si>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</si>
  <si>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เงินสดรับจากการออกหุ้นสามัญ</t>
  </si>
  <si>
    <t>30 มิถุนายน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</si>
  <si>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</si>
  <si>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</si>
  <si>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 ส่วนที่เป็นของผู้ถือหุ้นของบริษัทใหญ่</t>
  </si>
  <si>
    <t>การแบ่งปันกำไรขาดทุนเบ็ดเสร็จรวม</t>
  </si>
  <si>
    <t xml:space="preserve">  </t>
  </si>
  <si>
    <t>ของบริษัท</t>
  </si>
  <si>
    <t xml:space="preserve">      เพิ่มหุ้นสามัญ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</si>
  <si>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</si>
  <si>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</si>
  <si>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ที่ออก</t>
  </si>
  <si>
    <t>และชำระแล้ว</t>
  </si>
  <si>
    <t>สำหรับงวดสามเดือนสิ้นสุด
วันที่</t>
  </si>
  <si>
    <t>จากการดำเนินงานที่ยกเลิก - สุทธิจากภาษี</t>
  </si>
  <si>
    <t>ในบริษัทร่วมและการร่วมค้า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</si>
  <si>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</si>
  <si>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จากการดำเนินงานที่ยกเลิก</t>
  </si>
  <si>
    <t xml:space="preserve">     การเปลี่ยนแปลงในส่วนได้เสียในบริษัทย่อย</t>
  </si>
  <si>
    <t xml:space="preserve">      การเรียกชำระค่าหุ้นสามัญของบริษัทย่อย</t>
  </si>
  <si>
    <t xml:space="preserve">            จากส่วนได้เสียที่ไม่มีอำนาจควบคุม</t>
  </si>
  <si>
    <t xml:space="preserve">     รวมการเปลี่ยนแปลงในส่วนได้เสียในบริษัทย่อย</t>
  </si>
  <si>
    <t>ส่วนได้เสียที่ไม่มี</t>
  </si>
  <si>
    <t>อำนาจควบคุม</t>
  </si>
  <si>
    <t>เงินสดจ่ายเพื่อให้กู้ยืมระยะสั้น</t>
  </si>
  <si>
    <t>เงินสดรับชำระคืนจากเงินให้กู้ยืมระยะสั้น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</si>
  <si>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</si>
  <si>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</si>
  <si>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เงินสดรับจากการจำหน่ายเงินลงทุนระยะยาวอื่น</t>
  </si>
  <si>
    <t>เงินเบิกเกินบัญชีธนาคารและเงินกู้ยืมระยะสั้นจาก</t>
  </si>
  <si>
    <t>เงินสดรับจากเงินกู้ยืมระยะสั้น</t>
  </si>
  <si>
    <t>จ่ายชำระคืนเงินกู้ยืมระยะสั้น</t>
  </si>
  <si>
    <t>จ่ายชำระหนี้สินตามสัญญาเช่าการเงิน</t>
  </si>
  <si>
    <t>เงินสดรับจากการออกหุ้นสามัญของบริษัทย่อย</t>
  </si>
  <si>
    <t xml:space="preserve">   ให้กับส่วนได้เสียที่ไม่มีอำนาจควบคุม</t>
  </si>
  <si>
    <t>ค่าเสื่อมราคาและค่าตัดจำหน่าย</t>
  </si>
  <si>
    <t>กำไรระหว่างกันจากการขายสินค้าให้แก่การร่วมค้า</t>
  </si>
  <si>
    <t>กำไรจากการขายเงินลงทุนระยะยาวอื่น</t>
  </si>
  <si>
    <t>เงินสดจ่ายค่าประกันคุณภาพสินค้า</t>
  </si>
  <si>
    <t>เงินสดและรายการเทียบเท่าเงินสดเพิ่มขึ้น (ลดลง) สุทธิ</t>
  </si>
  <si>
    <t>กำไรจากอัตราแลกปลี่ยนสุทธิ</t>
  </si>
  <si>
    <t>ขาดทุนจากอัตราแลกเปลี่ยนสุทธิ</t>
  </si>
  <si>
    <t>กำไรจากอัตราแลกเปลี่ยนสุทธิ</t>
  </si>
  <si>
    <t>เงินลงทุนที่มีข้อจำกัดในการใช้ลดลง</t>
  </si>
  <si>
    <t>เงินสดสุทธิใช้ไปในกิจกรรมจัดหาเงิน</t>
  </si>
  <si>
    <t>กลับรายการประมาณการรับคืนสินค้า</t>
  </si>
  <si>
    <t>กลับรายการประมาณการรับประกันคุณภาพสินค้า</t>
  </si>
  <si>
    <t>ประมาณการผลประโยชน์พนักงาน</t>
  </si>
  <si>
    <t>เงินสดรับจากการจำหน่ายอุปกรณ์</t>
  </si>
  <si>
    <t>2562</t>
  </si>
  <si>
    <t>(ปรับปรุงใหม่)</t>
  </si>
  <si>
    <t>เงินลงทุนชั่วคราว</t>
  </si>
  <si>
    <t>สินค้าคงเหลือและสิทธิในการรับคืนผลิตภัณฑ์</t>
  </si>
  <si>
    <t>หนี้สินภาษีเงินได้รอตัดบัญชี</t>
  </si>
  <si>
    <t>กำไร (ขาดทุน) สะสม</t>
  </si>
  <si>
    <t xml:space="preserve">      ขาดทุนสะสม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</si>
  <si>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</si>
  <si>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</si>
  <si>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</si>
  <si>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 xml:space="preserve">   และการร่วมค้า</t>
  </si>
  <si>
    <t>ขาดทุนจากการด้อยค่าเงินลงทุน</t>
  </si>
  <si>
    <t>กำไร (ขาดทุน) ก่อนภาษีเงินได้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</si>
  <si>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</si>
  <si>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</si>
  <si>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กำไรจากการตีมูลค่าที่ดินใหม่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</si>
  <si>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</si>
  <si>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 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</si>
  <si>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</si>
  <si>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</si>
  <si>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 (ขาดทุน) จากการดำเนินงาน</t>
  </si>
  <si>
    <t>ภาระผูกพันผลประโยชน์พนักงาน</t>
  </si>
  <si>
    <t>ทุนสำรองตาม</t>
  </si>
  <si>
    <t>ของส่วนของผู้ถือหุ้น</t>
  </si>
  <si>
    <t>ตีราคาที่ดิน</t>
  </si>
  <si>
    <t xml:space="preserve">     ขาดทุน</t>
  </si>
  <si>
    <t xml:space="preserve">กลับรายการหนี้สูญและหนี้สงสัยจะสูญ </t>
  </si>
  <si>
    <t xml:space="preserve">   สถาบันการเงินลดลง</t>
  </si>
  <si>
    <t>ส่วนแบ่งขาดทุนจากเงินลงทุน</t>
  </si>
  <si>
    <t>เงินสดจ่ายเพื่อซื้อเงินลงทุนในบริษัทร่วมและการร่วมค้า</t>
  </si>
  <si>
    <t>รวมองค์ประกอบอื่น</t>
  </si>
  <si>
    <t>อื่นของส่วนของ</t>
  </si>
  <si>
    <t>บริษัทใหญ่</t>
  </si>
  <si>
    <t>ค่าใช้จ่ายภาษีเงินได้</t>
  </si>
  <si>
    <t>กำไรจากการจำหน่ายอุปกรณ์</t>
  </si>
  <si>
    <t>ขาดทุนจากอัตราแลกเปลี่ยนที่ยังไม่เกิดขึ้นจริง</t>
  </si>
  <si>
    <t>เงินสดสุทธิได้มาจากกิจกรรมลงทุน</t>
  </si>
  <si>
    <t>เงินสดได้มาจาก (ใช้ไปใน) กิจกรรมดำเนินงาน</t>
  </si>
  <si>
    <t>ขาดทุนจากมูลค่าสินค้าลดลง (กลับรายการ)</t>
  </si>
  <si>
    <t>วันที่ 30 มิถุนายน</t>
  </si>
  <si>
    <t xml:space="preserve">สำหรับงวดสามเดือนสิ้นสุด
</t>
  </si>
  <si>
    <t>สำหรับงวดหกเดือนสิ้นสุด</t>
  </si>
  <si>
    <t xml:space="preserve">วันที่ 30 มิถุนายน </t>
  </si>
  <si>
    <t>ส่วนแบ่งขาดทุนจากเงินลงทุนในบริษัทร่วม</t>
  </si>
  <si>
    <t>เงินสดสุทธิได้มาจาก (ใช้ไปใน) กิจกรรมดำเนินงาน</t>
  </si>
  <si>
    <r>
      <t xml:space="preserve">ในระหว่างงวดหกเดือนสิ้นสุดวันที่ 30 มิถุนายน 2562 กลุ่มบริษัทได้ซื้อที่ดิน อาคารและอุปกรณ์ และสินทรัพย์ไม่มีตัวตนในราคาทุนจำนวนเงินรวม 4.9 ล้านบาท </t>
    </r>
    <r>
      <rPr>
        <i/>
        <sz val="14.5"/>
        <rFont val="Angsana New"/>
        <family val="1"/>
      </rPr>
      <t>(2561: 5.1 ล้านบาท)</t>
    </r>
    <r>
      <rPr>
        <sz val="14.5"/>
        <rFont val="Angsana New"/>
        <family val="1"/>
      </rPr>
      <t xml:space="preserve"> ซึ่งในจำนวนนี้คงค้างเป็นเจ้าหนี้ค่าซื้อที่ดิน อาคารและอุปกรณ์ และสินทรัพย์ไม่มีตัวตน ณ วันที่ 30 มิถุนายน 2562 จำนวนเงิน 0.5 ล้านบาท  </t>
    </r>
    <r>
      <rPr>
        <i/>
        <sz val="14.5"/>
        <rFont val="Angsana New"/>
        <family val="1"/>
      </rPr>
      <t>(2561: 0.8 ล้านบาท)</t>
    </r>
    <r>
      <rPr>
        <sz val="14.5"/>
        <rFont val="Angsana New"/>
        <family val="1"/>
      </rPr>
      <t xml:space="preserve"> และจัดซื้อโดยเงินสดจำนวนเงินรวม 4.4 ล้านบาท   </t>
    </r>
    <r>
      <rPr>
        <i/>
        <sz val="14.5"/>
        <rFont val="Angsana New"/>
        <family val="1"/>
      </rPr>
      <t>(2561: 3.5 ล้านบาท)</t>
    </r>
  </si>
  <si>
    <r>
      <t>ในระหว่างงวดหกเดือนสิ้นสุดวันที่ 30 มิถุนายน 2562 บริษัทได้ซื้อที่ดิน อาคารและอุปกรณ์ และสินทรัพย์ไม่มีตัวตนในราคาทุนจำนวนเงินรวม 0.8</t>
    </r>
    <r>
      <rPr>
        <sz val="14.5"/>
        <color theme="0"/>
        <rFont val="Angsana New"/>
        <family val="1"/>
      </rPr>
      <t xml:space="preserve"> </t>
    </r>
    <r>
      <rPr>
        <sz val="14.5"/>
        <rFont val="Angsana New"/>
        <family val="1"/>
      </rPr>
      <t xml:space="preserve">ล้านบาท </t>
    </r>
    <r>
      <rPr>
        <i/>
        <sz val="14.5"/>
        <rFont val="Angsana New"/>
        <family val="1"/>
      </rPr>
      <t>(2561: 3.2 ล้านบาท)</t>
    </r>
    <r>
      <rPr>
        <sz val="14.5"/>
        <rFont val="Angsana New"/>
        <family val="1"/>
      </rPr>
      <t xml:space="preserve"> ซึ่งในจำนวนนี้คงค้างเป็นเจ้าหนี้ค่าซื้อที่ดิน อาคารและอุปกรณ์ และสินทรัพย์ไม่มีตัวตน 
ณ วันที่ 30 มิถุนายน 2562 จำนวนเงิน 0.1 ล้านบาท (</t>
    </r>
    <r>
      <rPr>
        <i/>
        <sz val="14.5"/>
        <rFont val="Angsana New"/>
        <family val="1"/>
      </rPr>
      <t xml:space="preserve">2561: 0.1 ล้านบาท) </t>
    </r>
    <r>
      <rPr>
        <sz val="14.5"/>
        <rFont val="Angsana New"/>
        <family val="1"/>
      </rPr>
      <t xml:space="preserve">และจัดซื้อโดยเงินสดจำนวนเงินรวม 0.7 ล้านบาท 
</t>
    </r>
    <r>
      <rPr>
        <i/>
        <sz val="14.5"/>
        <rFont val="Angsana New"/>
        <family val="1"/>
      </rPr>
      <t>(2561: 3.1 ล้านบาท)</t>
    </r>
  </si>
  <si>
    <t xml:space="preserve">      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</si>
</sst>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_(* #,##0_);_(* \(#,##0\);_(* &quot;-&quot;??_);_(@_)"/>
    <numFmt numFmtId="190" formatCode="#,##0.000_);\(#,##0.000\)"/>
    <numFmt numFmtId="191" formatCode="#,##0.000_);[Red]\(#,##0.000\)"/>
  </numFmts>
  <fonts count="23" x14ac:knownFonts="1">
    <font>
      <sz val="14"/>
      <name val="CordiaUPC"/>
      <family val="2"/>
    </font>
    <font>
      <sz val="14"/>
      <name val="CordiaUPC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sz val="14"/>
      <name val="CordiaUPC"/>
      <family val="2"/>
      <charset val="222"/>
    </font>
    <font>
      <sz val="16"/>
      <name val="Angsana New"/>
      <family val="1"/>
    </font>
    <font>
      <b/>
      <u/>
      <sz val="15"/>
      <name val="Angsana New"/>
      <family val="1"/>
    </font>
    <font>
      <sz val="15"/>
      <color indexed="9"/>
      <name val="Angsana New"/>
      <family val="1"/>
    </font>
    <font>
      <sz val="15"/>
      <name val="AngsanaUPC"/>
      <family val="1"/>
      <charset val="222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rgb="FFFF0000"/>
      <name val="Angsana New"/>
      <family val="1"/>
    </font>
    <font>
      <sz val="16"/>
      <name val="CordiaUPC"/>
      <family val="2"/>
    </font>
    <font>
      <sz val="15"/>
      <color theme="1"/>
      <name val="Angsana New"/>
      <family val="1"/>
    </font>
    <font>
      <sz val="14.5"/>
      <name val="Angsana New"/>
      <family val="1"/>
    </font>
    <font>
      <i/>
      <sz val="14.5"/>
      <name val="Angsana New"/>
      <family val="1"/>
    </font>
    <font>
      <sz val="14.5"/>
      <color theme="0"/>
      <name val="Angsana New"/>
      <family val="1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7" fillId="0" borderId="0">
      <alignment vertical="center"/>
    </xf>
  </cellStyleXfs>
  <cellXfs count="328">
    <xf numFmtId="0" fontId="0" fillId="0" borderId="0" xfId="0"/>
    <xf numFmtId="38" fontId="2" fillId="0" borderId="0" xfId="0" applyNumberFormat="1" applyFont="1" applyFill="1" applyAlignment="1"/>
    <xf numFmtId="38" fontId="3" fillId="0" borderId="0" xfId="0" applyNumberFormat="1" applyFont="1" applyFill="1" applyAlignment="1"/>
    <xf numFmtId="38" fontId="3" fillId="0" borderId="0" xfId="0" applyNumberFormat="1" applyFont="1" applyFill="1" applyAlignment="1">
      <alignment horizontal="justify"/>
    </xf>
    <xf numFmtId="37" fontId="3" fillId="0" borderId="0" xfId="0" applyNumberFormat="1" applyFont="1" applyFill="1" applyBorder="1" applyAlignment="1"/>
    <xf numFmtId="37" fontId="4" fillId="0" borderId="0" xfId="0" applyNumberFormat="1" applyFont="1" applyFill="1"/>
    <xf numFmtId="0" fontId="3" fillId="0" borderId="0" xfId="0" applyFont="1" applyFill="1" applyAlignment="1"/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Alignment="1"/>
    <xf numFmtId="0" fontId="8" fillId="0" borderId="0" xfId="5" applyFont="1" applyFill="1" applyAlignment="1">
      <alignment horizontal="left"/>
    </xf>
    <xf numFmtId="38" fontId="3" fillId="0" borderId="0" xfId="0" applyNumberFormat="1" applyFont="1" applyFill="1" applyBorder="1" applyAlignment="1"/>
    <xf numFmtId="0" fontId="3" fillId="0" borderId="0" xfId="5" applyFont="1" applyFill="1" applyAlignment="1"/>
    <xf numFmtId="188" fontId="3" fillId="0" borderId="0" xfId="1" applyNumberFormat="1" applyFont="1" applyFill="1" applyAlignment="1"/>
    <xf numFmtId="37" fontId="3" fillId="0" borderId="0" xfId="4" applyNumberFormat="1" applyFont="1" applyFill="1" applyAlignment="1"/>
    <xf numFmtId="37" fontId="3" fillId="0" borderId="0" xfId="0" applyNumberFormat="1" applyFont="1" applyFill="1" applyAlignment="1"/>
    <xf numFmtId="43" fontId="3" fillId="0" borderId="0" xfId="1" applyFont="1" applyFill="1" applyAlignment="1"/>
    <xf numFmtId="0" fontId="3" fillId="0" borderId="0" xfId="5" applyFont="1" applyFill="1" applyAlignment="1">
      <alignment horizontal="left"/>
    </xf>
    <xf numFmtId="0" fontId="4" fillId="0" borderId="0" xfId="5" applyFont="1" applyFill="1" applyAlignment="1">
      <alignment horizontal="justify"/>
    </xf>
    <xf numFmtId="0" fontId="4" fillId="0" borderId="0" xfId="5" applyFont="1" applyFill="1" applyAlignment="1">
      <alignment horizontal="left"/>
    </xf>
    <xf numFmtId="188" fontId="4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4" fillId="0" borderId="0" xfId="4" applyNumberFormat="1" applyFont="1" applyFill="1" applyBorder="1" applyAlignment="1"/>
    <xf numFmtId="187" fontId="3" fillId="0" borderId="0" xfId="4" applyNumberFormat="1" applyFont="1" applyFill="1" applyBorder="1" applyAlignment="1"/>
    <xf numFmtId="187" fontId="3" fillId="0" borderId="0" xfId="0" applyNumberFormat="1" applyFont="1" applyFill="1" applyBorder="1" applyAlignment="1"/>
    <xf numFmtId="37" fontId="3" fillId="0" borderId="0" xfId="4" applyNumberFormat="1" applyFont="1" applyFill="1" applyBorder="1" applyAlignment="1"/>
    <xf numFmtId="0" fontId="8" fillId="0" borderId="0" xfId="5" applyFont="1" applyFill="1" applyAlignment="1"/>
    <xf numFmtId="0" fontId="8" fillId="0" borderId="0" xfId="5" applyFont="1" applyFill="1" applyAlignment="1">
      <alignment horizontal="justify"/>
    </xf>
    <xf numFmtId="18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0" fontId="4" fillId="0" borderId="0" xfId="5" applyFont="1" applyFill="1" applyAlignment="1"/>
    <xf numFmtId="38" fontId="8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87" fontId="3" fillId="0" borderId="2" xfId="4" applyNumberFormat="1" applyFont="1" applyFill="1" applyBorder="1" applyAlignment="1"/>
    <xf numFmtId="37" fontId="4" fillId="0" borderId="3" xfId="4" applyNumberFormat="1" applyFont="1" applyFill="1" applyBorder="1" applyAlignment="1"/>
    <xf numFmtId="38" fontId="3" fillId="0" borderId="0" xfId="0" applyNumberFormat="1" applyFont="1" applyFill="1"/>
    <xf numFmtId="38" fontId="4" fillId="0" borderId="0" xfId="0" applyNumberFormat="1" applyFont="1" applyFill="1"/>
    <xf numFmtId="188" fontId="3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187" fontId="4" fillId="0" borderId="0" xfId="0" applyNumberFormat="1" applyFont="1" applyFill="1" applyBorder="1" applyAlignment="1"/>
    <xf numFmtId="0" fontId="8" fillId="0" borderId="0" xfId="0" applyFont="1" applyFill="1" applyAlignment="1">
      <alignment wrapText="1"/>
    </xf>
    <xf numFmtId="37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 applyAlignment="1"/>
    <xf numFmtId="37" fontId="12" fillId="0" borderId="0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38" fontId="10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38" fontId="4" fillId="0" borderId="0" xfId="0" applyNumberFormat="1" applyFont="1" applyFill="1" applyBorder="1" applyAlignment="1"/>
    <xf numFmtId="0" fontId="8" fillId="0" borderId="0" xfId="0" applyFont="1" applyFill="1" applyAlignment="1">
      <alignment horizontal="justify"/>
    </xf>
    <xf numFmtId="187" fontId="3" fillId="0" borderId="0" xfId="1" applyNumberFormat="1" applyFont="1" applyFill="1" applyAlignment="1"/>
    <xf numFmtId="0" fontId="4" fillId="0" borderId="0" xfId="0" applyFont="1" applyFill="1" applyAlignment="1">
      <alignment horizontal="justify"/>
    </xf>
    <xf numFmtId="187" fontId="4" fillId="0" borderId="1" xfId="0" applyNumberFormat="1" applyFont="1" applyFill="1" applyBorder="1" applyAlignment="1"/>
    <xf numFmtId="0" fontId="3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/>
    </xf>
    <xf numFmtId="38" fontId="3" fillId="0" borderId="0" xfId="0" applyNumberFormat="1" applyFont="1" applyAlignment="1"/>
    <xf numFmtId="38" fontId="3" fillId="0" borderId="0" xfId="0" applyNumberFormat="1" applyFont="1" applyAlignment="1">
      <alignment horizontal="justify"/>
    </xf>
    <xf numFmtId="38" fontId="3" fillId="0" borderId="0" xfId="0" applyNumberFormat="1" applyFont="1" applyFill="1" applyAlignment="1">
      <alignment horizontal="centerContinuous"/>
    </xf>
    <xf numFmtId="187" fontId="3" fillId="0" borderId="0" xfId="0" applyNumberFormat="1" applyFont="1" applyFill="1" applyBorder="1" applyAlignment="1">
      <alignment horizontal="right" vertical="center"/>
    </xf>
    <xf numFmtId="38" fontId="10" fillId="0" borderId="0" xfId="0" applyNumberFormat="1" applyFont="1"/>
    <xf numFmtId="187" fontId="4" fillId="0" borderId="5" xfId="0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3" applyFont="1" applyAlignment="1">
      <alignment horizontal="centerContinuous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vertical="center"/>
    </xf>
    <xf numFmtId="40" fontId="2" fillId="0" borderId="0" xfId="1" applyNumberFormat="1" applyFont="1" applyFill="1" applyAlignment="1">
      <alignment horizontal="left"/>
    </xf>
    <xf numFmtId="3" fontId="3" fillId="0" borderId="0" xfId="3" applyNumberFormat="1" applyFont="1" applyAlignment="1">
      <alignment horizontal="centerContinuous" vertical="center"/>
    </xf>
    <xf numFmtId="0" fontId="3" fillId="0" borderId="0" xfId="2" applyFont="1" applyAlignment="1">
      <alignment horizontal="center" vertical="center"/>
    </xf>
    <xf numFmtId="37" fontId="11" fillId="0" borderId="0" xfId="3" applyNumberFormat="1" applyFont="1" applyAlignment="1">
      <alignment horizontal="center" vertical="center"/>
    </xf>
    <xf numFmtId="37" fontId="3" fillId="0" borderId="0" xfId="3" applyNumberFormat="1" applyFont="1" applyBorder="1" applyAlignment="1">
      <alignment horizontal="center" vertical="center"/>
    </xf>
    <xf numFmtId="37" fontId="3" fillId="0" borderId="0" xfId="2" applyNumberFormat="1" applyFont="1" applyBorder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39" fontId="3" fillId="0" borderId="0" xfId="2" applyNumberFormat="1" applyFont="1" applyBorder="1" applyAlignment="1">
      <alignment horizontal="right" vertical="center"/>
    </xf>
    <xf numFmtId="39" fontId="5" fillId="0" borderId="0" xfId="2" applyNumberFormat="1" applyFont="1" applyAlignment="1">
      <alignment horizontal="right" vertical="center"/>
    </xf>
    <xf numFmtId="188" fontId="4" fillId="0" borderId="0" xfId="1" applyNumberFormat="1" applyFont="1" applyBorder="1" applyAlignment="1">
      <alignment vertical="center"/>
    </xf>
    <xf numFmtId="37" fontId="8" fillId="0" borderId="0" xfId="2" applyNumberFormat="1" applyFont="1" applyBorder="1" applyAlignment="1">
      <alignment horizontal="right" vertical="center"/>
    </xf>
    <xf numFmtId="37" fontId="4" fillId="0" borderId="0" xfId="3" applyNumberFormat="1" applyFont="1" applyAlignment="1">
      <alignment vertical="center"/>
    </xf>
    <xf numFmtId="37" fontId="4" fillId="0" borderId="0" xfId="1" applyNumberFormat="1" applyFont="1" applyBorder="1" applyAlignment="1">
      <alignment horizontal="right" vertical="center" wrapText="1"/>
    </xf>
    <xf numFmtId="188" fontId="4" fillId="0" borderId="0" xfId="3" applyNumberFormat="1" applyFont="1" applyAlignment="1">
      <alignment vertical="center"/>
    </xf>
    <xf numFmtId="188" fontId="3" fillId="0" borderId="0" xfId="3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5" fillId="0" borderId="0" xfId="3" applyFont="1" applyAlignment="1">
      <alignment horizontal="center" vertical="center"/>
    </xf>
    <xf numFmtId="188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4" fillId="0" borderId="1" xfId="1" applyNumberFormat="1" applyFont="1" applyBorder="1" applyAlignment="1">
      <alignment vertical="center"/>
    </xf>
    <xf numFmtId="188" fontId="4" fillId="0" borderId="0" xfId="3" applyNumberFormat="1" applyFont="1" applyBorder="1" applyAlignment="1">
      <alignment vertical="center"/>
    </xf>
    <xf numFmtId="188" fontId="3" fillId="0" borderId="0" xfId="3" applyNumberFormat="1" applyFont="1" applyBorder="1" applyAlignment="1">
      <alignment vertical="center"/>
    </xf>
    <xf numFmtId="43" fontId="3" fillId="0" borderId="0" xfId="1" applyFont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43" fontId="3" fillId="0" borderId="0" xfId="1" applyFont="1" applyAlignment="1">
      <alignment vertical="center"/>
    </xf>
    <xf numFmtId="37" fontId="3" fillId="0" borderId="0" xfId="3" applyNumberFormat="1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0" fontId="3" fillId="0" borderId="0" xfId="3" applyFont="1" applyBorder="1" applyAlignment="1">
      <alignment vertical="center"/>
    </xf>
    <xf numFmtId="43" fontId="3" fillId="0" borderId="4" xfId="1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7" fontId="4" fillId="0" borderId="0" xfId="3" applyNumberFormat="1" applyFont="1" applyBorder="1" applyAlignment="1">
      <alignment vertical="center"/>
    </xf>
    <xf numFmtId="188" fontId="4" fillId="0" borderId="1" xfId="1" applyNumberFormat="1" applyFont="1" applyBorder="1" applyAlignment="1">
      <alignment horizontal="right" vertical="center"/>
    </xf>
    <xf numFmtId="188" fontId="4" fillId="0" borderId="3" xfId="1" applyNumberFormat="1" applyFont="1" applyBorder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2" applyFont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43" fontId="4" fillId="0" borderId="0" xfId="1" applyFont="1" applyBorder="1" applyAlignment="1">
      <alignment vertical="center"/>
    </xf>
    <xf numFmtId="37" fontId="4" fillId="0" borderId="3" xfId="2" applyNumberFormat="1" applyFont="1" applyBorder="1" applyAlignment="1">
      <alignment horizontal="right" vertical="center"/>
    </xf>
    <xf numFmtId="37" fontId="4" fillId="0" borderId="0" xfId="2" applyNumberFormat="1" applyFont="1" applyBorder="1" applyAlignment="1">
      <alignment horizontal="right" vertical="center"/>
    </xf>
    <xf numFmtId="37" fontId="10" fillId="0" borderId="0" xfId="3" applyNumberFormat="1" applyFont="1" applyAlignment="1">
      <alignment vertical="center"/>
    </xf>
    <xf numFmtId="37" fontId="2" fillId="0" borderId="0" xfId="0" applyNumberFormat="1" applyFont="1" applyFill="1" applyAlignment="1">
      <alignment horizontal="left"/>
    </xf>
    <xf numFmtId="38" fontId="8" fillId="0" borderId="0" xfId="0" applyNumberFormat="1" applyFont="1" applyFill="1" applyAlignment="1">
      <alignment horizontal="justify"/>
    </xf>
    <xf numFmtId="188" fontId="3" fillId="0" borderId="0" xfId="1" applyNumberFormat="1" applyFont="1" applyFill="1" applyBorder="1" applyAlignment="1">
      <alignment horizontal="center"/>
    </xf>
    <xf numFmtId="0" fontId="13" fillId="0" borderId="0" xfId="0" applyFont="1" applyFill="1" applyAlignment="1"/>
    <xf numFmtId="187" fontId="3" fillId="0" borderId="4" xfId="0" applyNumberFormat="1" applyFont="1" applyFill="1" applyBorder="1" applyAlignment="1"/>
    <xf numFmtId="187" fontId="4" fillId="0" borderId="1" xfId="0" applyNumberFormat="1" applyFont="1" applyFill="1" applyBorder="1" applyAlignment="1">
      <alignment wrapText="1"/>
    </xf>
    <xf numFmtId="187" fontId="11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/>
    <xf numFmtId="38" fontId="3" fillId="0" borderId="0" xfId="0" applyNumberFormat="1" applyFont="1" applyBorder="1" applyAlignment="1"/>
    <xf numFmtId="0" fontId="8" fillId="0" borderId="0" xfId="0" applyFont="1" applyFill="1" applyAlignment="1">
      <alignment horizontal="justify" wrapText="1"/>
    </xf>
    <xf numFmtId="187" fontId="3" fillId="0" borderId="0" xfId="0" applyNumberFormat="1" applyFont="1" applyFill="1" applyAlignment="1">
      <alignment wrapText="1"/>
    </xf>
    <xf numFmtId="0" fontId="4" fillId="0" borderId="0" xfId="0" applyNumberFormat="1" applyFont="1" applyFill="1" applyAlignment="1"/>
    <xf numFmtId="187" fontId="4" fillId="0" borderId="5" xfId="0" applyNumberFormat="1" applyFont="1" applyFill="1" applyBorder="1" applyAlignment="1"/>
    <xf numFmtId="37" fontId="4" fillId="0" borderId="0" xfId="3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/>
    <xf numFmtId="0" fontId="3" fillId="0" borderId="0" xfId="0" applyFont="1" applyFill="1" applyBorder="1" applyAlignment="1">
      <alignment wrapText="1"/>
    </xf>
    <xf numFmtId="0" fontId="3" fillId="0" borderId="4" xfId="2" applyFont="1" applyBorder="1" applyAlignment="1">
      <alignment horizontal="center" vertical="center"/>
    </xf>
    <xf numFmtId="188" fontId="4" fillId="0" borderId="4" xfId="1" applyNumberFormat="1" applyFont="1" applyBorder="1" applyAlignment="1">
      <alignment vertical="center"/>
    </xf>
    <xf numFmtId="189" fontId="4" fillId="0" borderId="4" xfId="1" applyNumberFormat="1" applyFont="1" applyBorder="1" applyAlignment="1">
      <alignment horizontal="right" vertical="center"/>
    </xf>
    <xf numFmtId="37" fontId="3" fillId="0" borderId="0" xfId="0" applyNumberFormat="1" applyFont="1" applyFill="1" applyAlignment="1">
      <alignment horizontal="right"/>
    </xf>
    <xf numFmtId="0" fontId="4" fillId="0" borderId="0" xfId="5" applyFont="1" applyFill="1" applyBorder="1" applyAlignment="1">
      <alignment horizontal="justify"/>
    </xf>
    <xf numFmtId="0" fontId="8" fillId="0" borderId="0" xfId="5" applyFont="1" applyFill="1" applyBorder="1" applyAlignment="1">
      <alignment horizontal="justify"/>
    </xf>
    <xf numFmtId="0" fontId="4" fillId="0" borderId="0" xfId="5" applyFont="1" applyFill="1" applyBorder="1" applyAlignment="1"/>
    <xf numFmtId="38" fontId="8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5" applyFont="1" applyFill="1" applyBorder="1" applyAlignment="1">
      <alignment horizontal="justify"/>
    </xf>
    <xf numFmtId="0" fontId="3" fillId="0" borderId="0" xfId="5" applyFont="1" applyFill="1" applyAlignment="1">
      <alignment horizontal="left" indent="1"/>
    </xf>
    <xf numFmtId="0" fontId="4" fillId="0" borderId="0" xfId="5" applyFont="1" applyFill="1" applyAlignment="1">
      <alignment horizontal="justify" vertical="center"/>
    </xf>
    <xf numFmtId="38" fontId="8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3" fillId="0" borderId="0" xfId="5" applyFont="1" applyFill="1" applyAlignment="1">
      <alignment horizontal="justify"/>
    </xf>
    <xf numFmtId="0" fontId="5" fillId="0" borderId="0" xfId="5" applyFont="1" applyFill="1" applyAlignment="1"/>
    <xf numFmtId="38" fontId="5" fillId="0" borderId="0" xfId="0" applyNumberFormat="1" applyFont="1" applyFill="1" applyAlignment="1"/>
    <xf numFmtId="188" fontId="3" fillId="0" borderId="0" xfId="1" applyNumberFormat="1" applyFont="1" applyFill="1" applyBorder="1" applyAlignment="1"/>
    <xf numFmtId="188" fontId="4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38" fontId="3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center"/>
    </xf>
    <xf numFmtId="0" fontId="5" fillId="0" borderId="0" xfId="5" applyFont="1" applyFill="1" applyAlignment="1">
      <alignment horizontal="center"/>
    </xf>
    <xf numFmtId="37" fontId="4" fillId="0" borderId="0" xfId="3" applyNumberFormat="1" applyFont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188" fontId="3" fillId="0" borderId="0" xfId="1" applyNumberFormat="1" applyFont="1" applyFill="1" applyAlignment="1">
      <alignment horizontal="right" vertical="center"/>
    </xf>
    <xf numFmtId="188" fontId="3" fillId="0" borderId="0" xfId="1" applyNumberFormat="1" applyFont="1" applyFill="1" applyAlignment="1">
      <alignment vertical="center"/>
    </xf>
    <xf numFmtId="188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8" fontId="3" fillId="0" borderId="0" xfId="0" applyNumberFormat="1" applyFont="1" applyFill="1" applyBorder="1" applyAlignment="1">
      <alignment vertical="center"/>
    </xf>
    <xf numFmtId="43" fontId="3" fillId="0" borderId="0" xfId="1" applyFont="1" applyFill="1" applyAlignment="1">
      <alignment horizontal="right" vertical="center"/>
    </xf>
    <xf numFmtId="188" fontId="3" fillId="0" borderId="0" xfId="1" applyNumberFormat="1" applyFont="1" applyFill="1" applyBorder="1" applyAlignment="1">
      <alignment vertical="center"/>
    </xf>
    <xf numFmtId="188" fontId="4" fillId="0" borderId="1" xfId="1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188" fontId="3" fillId="0" borderId="0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vertical="center"/>
    </xf>
    <xf numFmtId="43" fontId="3" fillId="0" borderId="4" xfId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/>
    <xf numFmtId="43" fontId="3" fillId="0" borderId="0" xfId="1" applyFont="1" applyFill="1" applyBorder="1" applyAlignment="1">
      <alignment vertical="center"/>
    </xf>
    <xf numFmtId="189" fontId="3" fillId="0" borderId="0" xfId="0" applyNumberFormat="1" applyFont="1" applyFill="1" applyAlignment="1"/>
    <xf numFmtId="43" fontId="4" fillId="0" borderId="0" xfId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left" vertical="center"/>
    </xf>
    <xf numFmtId="188" fontId="4" fillId="0" borderId="0" xfId="1" applyNumberFormat="1" applyFont="1" applyFill="1" applyBorder="1" applyAlignment="1">
      <alignment horizontal="left" vertical="center"/>
    </xf>
    <xf numFmtId="37" fontId="4" fillId="0" borderId="3" xfId="1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37" fontId="4" fillId="0" borderId="5" xfId="1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3" fontId="3" fillId="0" borderId="0" xfId="1" applyFont="1" applyFill="1" applyAlignment="1">
      <alignment vertical="center"/>
    </xf>
    <xf numFmtId="0" fontId="4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justify" vertical="center"/>
    </xf>
    <xf numFmtId="190" fontId="3" fillId="0" borderId="3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right" vertical="center"/>
    </xf>
    <xf numFmtId="43" fontId="3" fillId="0" borderId="6" xfId="1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188" fontId="3" fillId="0" borderId="4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37" fontId="4" fillId="0" borderId="5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5" xfId="0" applyNumberFormat="1" applyFont="1" applyFill="1" applyBorder="1" applyAlignment="1">
      <alignment vertical="center"/>
    </xf>
    <xf numFmtId="0" fontId="4" fillId="0" borderId="0" xfId="2" applyFont="1" applyBorder="1" applyAlignment="1">
      <alignment horizontal="left" vertical="center"/>
    </xf>
    <xf numFmtId="37" fontId="3" fillId="0" borderId="0" xfId="1" applyNumberFormat="1" applyFont="1" applyBorder="1" applyAlignment="1">
      <alignment vertical="center"/>
    </xf>
    <xf numFmtId="37" fontId="3" fillId="0" borderId="0" xfId="1" applyNumberFormat="1" applyFont="1" applyAlignment="1">
      <alignment vertical="center"/>
    </xf>
    <xf numFmtId="43" fontId="5" fillId="0" borderId="0" xfId="1" applyFont="1" applyBorder="1" applyAlignment="1">
      <alignment vertical="center"/>
    </xf>
    <xf numFmtId="43" fontId="8" fillId="0" borderId="0" xfId="1" applyFont="1" applyBorder="1" applyAlignment="1">
      <alignment vertical="center"/>
    </xf>
    <xf numFmtId="37" fontId="4" fillId="0" borderId="1" xfId="1" applyNumberFormat="1" applyFont="1" applyBorder="1" applyAlignment="1">
      <alignment vertical="center"/>
    </xf>
    <xf numFmtId="188" fontId="4" fillId="0" borderId="0" xfId="1" applyNumberFormat="1" applyFont="1" applyBorder="1" applyAlignment="1">
      <alignment horizontal="right" vertical="center"/>
    </xf>
    <xf numFmtId="37" fontId="4" fillId="0" borderId="0" xfId="1" applyNumberFormat="1" applyFont="1" applyBorder="1" applyAlignment="1">
      <alignment vertical="center"/>
    </xf>
    <xf numFmtId="38" fontId="4" fillId="0" borderId="0" xfId="3" applyNumberFormat="1" applyFont="1" applyFill="1" applyAlignment="1"/>
    <xf numFmtId="40" fontId="4" fillId="0" borderId="0" xfId="1" applyNumberFormat="1" applyFont="1" applyFill="1" applyAlignment="1">
      <alignment horizontal="left"/>
    </xf>
    <xf numFmtId="43" fontId="4" fillId="0" borderId="0" xfId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188" fontId="4" fillId="0" borderId="1" xfId="1" applyNumberFormat="1" applyFont="1" applyBorder="1" applyAlignment="1">
      <alignment horizontal="center" vertical="center"/>
    </xf>
    <xf numFmtId="0" fontId="17" fillId="0" borderId="0" xfId="0" applyFont="1" applyFill="1" applyAlignment="1">
      <alignment vertical="top" wrapText="1"/>
    </xf>
    <xf numFmtId="38" fontId="5" fillId="0" borderId="0" xfId="0" applyNumberFormat="1" applyFont="1" applyFill="1" applyAlignment="1">
      <alignment horizontal="left"/>
    </xf>
    <xf numFmtId="187" fontId="6" fillId="0" borderId="0" xfId="0" applyNumberFormat="1" applyFont="1" applyFill="1" applyBorder="1" applyAlignment="1">
      <alignment horizontal="center"/>
    </xf>
    <xf numFmtId="37" fontId="3" fillId="0" borderId="0" xfId="0" applyNumberFormat="1" applyFont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189" fontId="18" fillId="0" borderId="4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/>
    <xf numFmtId="0" fontId="8" fillId="0" borderId="0" xfId="0" applyFont="1" applyFill="1" applyAlignment="1"/>
    <xf numFmtId="37" fontId="14" fillId="0" borderId="0" xfId="0" applyNumberFormat="1" applyFont="1" applyFill="1" applyBorder="1" applyAlignment="1"/>
    <xf numFmtId="37" fontId="14" fillId="0" borderId="0" xfId="0" applyNumberFormat="1" applyFont="1" applyBorder="1" applyAlignment="1"/>
    <xf numFmtId="37" fontId="3" fillId="0" borderId="0" xfId="0" applyNumberFormat="1" applyFont="1" applyBorder="1" applyAlignment="1"/>
    <xf numFmtId="37" fontId="12" fillId="0" borderId="0" xfId="0" applyNumberFormat="1" applyFont="1" applyBorder="1" applyAlignment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indent="1"/>
    </xf>
    <xf numFmtId="187" fontId="4" fillId="0" borderId="5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38" fontId="3" fillId="0" borderId="0" xfId="0" applyNumberFormat="1" applyFont="1" applyFill="1" applyAlignment="1">
      <alignment horizontal="left"/>
    </xf>
    <xf numFmtId="37" fontId="4" fillId="0" borderId="0" xfId="3" applyNumberFormat="1" applyFont="1" applyAlignment="1">
      <alignment horizontal="center" vertical="center"/>
    </xf>
    <xf numFmtId="188" fontId="3" fillId="0" borderId="0" xfId="1" applyNumberFormat="1" applyFont="1" applyFill="1" applyAlignment="1">
      <alignment horizontal="center"/>
    </xf>
    <xf numFmtId="188" fontId="4" fillId="0" borderId="1" xfId="1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188" fontId="4" fillId="0" borderId="3" xfId="1" applyNumberFormat="1" applyFont="1" applyFill="1" applyBorder="1" applyAlignment="1"/>
    <xf numFmtId="188" fontId="4" fillId="0" borderId="0" xfId="1" applyNumberFormat="1" applyFont="1" applyFill="1" applyAlignment="1"/>
    <xf numFmtId="187" fontId="3" fillId="0" borderId="0" xfId="1" applyNumberFormat="1" applyFont="1" applyFill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/>
    <xf numFmtId="187" fontId="3" fillId="0" borderId="0" xfId="1" applyNumberFormat="1" applyFont="1" applyFill="1" applyBorder="1" applyAlignment="1"/>
    <xf numFmtId="187" fontId="3" fillId="0" borderId="0" xfId="1" applyNumberFormat="1" applyFont="1" applyFill="1" applyAlignment="1">
      <alignment horizontal="right"/>
    </xf>
    <xf numFmtId="187" fontId="3" fillId="0" borderId="4" xfId="1" applyNumberFormat="1" applyFont="1" applyFill="1" applyBorder="1" applyAlignment="1">
      <alignment horizontal="right"/>
    </xf>
    <xf numFmtId="188" fontId="3" fillId="0" borderId="4" xfId="1" quotePrefix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43" fontId="3" fillId="0" borderId="4" xfId="1" quotePrefix="1" applyFont="1" applyFill="1" applyBorder="1" applyAlignment="1">
      <alignment horizontal="center"/>
    </xf>
    <xf numFmtId="188" fontId="4" fillId="0" borderId="2" xfId="1" applyNumberFormat="1" applyFont="1" applyFill="1" applyBorder="1" applyAlignment="1"/>
    <xf numFmtId="187" fontId="4" fillId="0" borderId="0" xfId="1" applyNumberFormat="1" applyFont="1" applyFill="1" applyAlignment="1"/>
    <xf numFmtId="187" fontId="4" fillId="0" borderId="2" xfId="1" applyNumberFormat="1" applyFont="1" applyFill="1" applyBorder="1" applyAlignment="1"/>
    <xf numFmtId="187" fontId="4" fillId="0" borderId="0" xfId="1" applyNumberFormat="1" applyFont="1" applyFill="1" applyBorder="1" applyAlignment="1"/>
    <xf numFmtId="187" fontId="4" fillId="0" borderId="1" xfId="1" applyNumberFormat="1" applyFont="1" applyFill="1" applyBorder="1" applyAlignment="1"/>
    <xf numFmtId="187" fontId="4" fillId="0" borderId="3" xfId="1" applyNumberFormat="1" applyFont="1" applyFill="1" applyBorder="1" applyAlignment="1"/>
    <xf numFmtId="187" fontId="15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43" fontId="3" fillId="0" borderId="0" xfId="1" applyFont="1" applyFill="1" applyBorder="1" applyAlignment="1">
      <alignment horizontal="left" vertical="center"/>
    </xf>
    <xf numFmtId="187" fontId="4" fillId="0" borderId="4" xfId="1" applyNumberFormat="1" applyFont="1" applyFill="1" applyBorder="1" applyAlignment="1">
      <alignment horizontal="right"/>
    </xf>
    <xf numFmtId="190" fontId="3" fillId="0" borderId="3" xfId="0" applyNumberFormat="1" applyFont="1" applyFill="1" applyBorder="1"/>
    <xf numFmtId="37" fontId="3" fillId="0" borderId="4" xfId="1" applyNumberFormat="1" applyFont="1" applyFill="1" applyBorder="1" applyAlignment="1">
      <alignment horizontal="right" vertical="center"/>
    </xf>
    <xf numFmtId="188" fontId="3" fillId="0" borderId="4" xfId="1" applyNumberFormat="1" applyFont="1" applyFill="1" applyBorder="1" applyAlignment="1">
      <alignment horizontal="right" vertical="center"/>
    </xf>
    <xf numFmtId="191" fontId="3" fillId="0" borderId="0" xfId="0" applyNumberFormat="1" applyFont="1" applyFill="1"/>
    <xf numFmtId="0" fontId="3" fillId="0" borderId="0" xfId="2" applyFont="1" applyBorder="1" applyAlignment="1">
      <alignment vertical="center"/>
    </xf>
    <xf numFmtId="0" fontId="3" fillId="0" borderId="4" xfId="2" applyFont="1" applyBorder="1" applyAlignment="1">
      <alignment vertical="center"/>
    </xf>
    <xf numFmtId="43" fontId="3" fillId="0" borderId="4" xfId="1" applyFont="1" applyBorder="1" applyAlignment="1">
      <alignment horizontal="center" vertical="center"/>
    </xf>
    <xf numFmtId="43" fontId="4" fillId="0" borderId="3" xfId="1" applyFont="1" applyBorder="1" applyAlignment="1">
      <alignment horizontal="center" vertical="center"/>
    </xf>
    <xf numFmtId="187" fontId="10" fillId="0" borderId="0" xfId="3" applyNumberFormat="1" applyFont="1" applyAlignment="1">
      <alignment vertical="center"/>
    </xf>
    <xf numFmtId="188" fontId="4" fillId="0" borderId="4" xfId="1" applyNumberFormat="1" applyFont="1" applyFill="1" applyBorder="1" applyAlignment="1">
      <alignment vertical="center"/>
    </xf>
    <xf numFmtId="37" fontId="4" fillId="0" borderId="0" xfId="3" applyNumberFormat="1" applyFont="1" applyAlignment="1">
      <alignment horizontal="center" vertical="center"/>
    </xf>
    <xf numFmtId="38" fontId="15" fillId="0" borderId="0" xfId="0" applyNumberFormat="1" applyFont="1" applyFill="1" applyAlignment="1">
      <alignment vertical="center"/>
    </xf>
    <xf numFmtId="38" fontId="2" fillId="0" borderId="0" xfId="3" applyNumberFormat="1" applyFont="1" applyFill="1" applyAlignment="1"/>
    <xf numFmtId="37" fontId="3" fillId="0" borderId="0" xfId="3" applyNumberFormat="1" applyFont="1" applyBorder="1" applyAlignment="1">
      <alignment horizontal="centerContinuous" vertical="center"/>
    </xf>
    <xf numFmtId="43" fontId="4" fillId="0" borderId="0" xfId="1" applyFont="1" applyAlignment="1">
      <alignment vertical="center"/>
    </xf>
    <xf numFmtId="189" fontId="3" fillId="0" borderId="0" xfId="1" applyNumberFormat="1" applyFont="1" applyBorder="1" applyAlignment="1">
      <alignment vertical="center"/>
    </xf>
    <xf numFmtId="188" fontId="3" fillId="0" borderId="4" xfId="1" applyNumberFormat="1" applyFont="1" applyBorder="1" applyAlignment="1">
      <alignment vertical="center"/>
    </xf>
    <xf numFmtId="189" fontId="4" fillId="0" borderId="1" xfId="1" applyNumberFormat="1" applyFont="1" applyBorder="1" applyAlignment="1">
      <alignment vertical="center"/>
    </xf>
    <xf numFmtId="189" fontId="4" fillId="0" borderId="0" xfId="1" applyNumberFormat="1" applyFont="1" applyBorder="1" applyAlignment="1">
      <alignment vertical="center"/>
    </xf>
    <xf numFmtId="0" fontId="22" fillId="0" borderId="0" xfId="3" applyFont="1" applyAlignment="1">
      <alignment vertical="center"/>
    </xf>
    <xf numFmtId="188" fontId="4" fillId="0" borderId="3" xfId="1" applyNumberFormat="1" applyFont="1" applyFill="1" applyBorder="1" applyAlignment="1">
      <alignment vertical="center"/>
    </xf>
    <xf numFmtId="37" fontId="8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horizontal="right" vertical="center"/>
    </xf>
    <xf numFmtId="188" fontId="3" fillId="0" borderId="0" xfId="1" applyNumberFormat="1" applyFont="1" applyBorder="1" applyAlignment="1">
      <alignment horizontal="right" vertical="center"/>
    </xf>
    <xf numFmtId="188" fontId="3" fillId="0" borderId="4" xfId="1" applyNumberFormat="1" applyFont="1" applyBorder="1" applyAlignment="1">
      <alignment horizontal="right" vertical="center"/>
    </xf>
    <xf numFmtId="188" fontId="4" fillId="0" borderId="4" xfId="1" applyNumberFormat="1" applyFont="1" applyBorder="1" applyAlignment="1">
      <alignment horizontal="right" vertical="center"/>
    </xf>
    <xf numFmtId="187" fontId="4" fillId="0" borderId="3" xfId="1" applyNumberFormat="1" applyFont="1" applyBorder="1" applyAlignment="1">
      <alignment vertical="center"/>
    </xf>
    <xf numFmtId="187" fontId="4" fillId="0" borderId="0" xfId="1" applyNumberFormat="1" applyFont="1" applyBorder="1" applyAlignment="1">
      <alignment vertical="center"/>
    </xf>
    <xf numFmtId="187" fontId="3" fillId="0" borderId="0" xfId="3" applyNumberFormat="1" applyFont="1" applyAlignment="1">
      <alignment vertical="center"/>
    </xf>
    <xf numFmtId="191" fontId="4" fillId="0" borderId="0" xfId="0" applyNumberFormat="1" applyFont="1" applyFill="1" applyAlignment="1"/>
    <xf numFmtId="43" fontId="3" fillId="0" borderId="4" xfId="1" applyFont="1" applyFill="1" applyBorder="1" applyAlignment="1"/>
    <xf numFmtId="189" fontId="4" fillId="0" borderId="0" xfId="1" applyNumberFormat="1" applyFont="1" applyBorder="1" applyAlignment="1">
      <alignment horizontal="right" vertical="center"/>
    </xf>
    <xf numFmtId="188" fontId="4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8" fontId="5" fillId="0" borderId="0" xfId="1" quotePrefix="1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37" fontId="3" fillId="0" borderId="4" xfId="3" applyNumberFormat="1" applyFont="1" applyBorder="1" applyAlignment="1">
      <alignment horizontal="center" vertical="center"/>
    </xf>
    <xf numFmtId="37" fontId="5" fillId="0" borderId="0" xfId="2" applyNumberFormat="1" applyFont="1" applyBorder="1" applyAlignment="1">
      <alignment horizontal="center" vertical="center"/>
    </xf>
    <xf numFmtId="0" fontId="19" fillId="0" borderId="0" xfId="0" applyNumberFormat="1" applyFont="1" applyFill="1" applyAlignment="1">
      <alignment horizontal="justify" vertical="top" wrapText="1"/>
    </xf>
    <xf numFmtId="38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 wrapText="1"/>
    </xf>
  </cellXfs>
  <cellStyles count="6">
    <cellStyle name="Comma" xfId="1" builtinId="3"/>
    <cellStyle name="Normal" xfId="0" builtinId="0"/>
    <cellStyle name="Normal 2" xfId="2"/>
    <cellStyle name="Normal 3" xfId="3"/>
    <cellStyle name="Normal_KCE01Y" xfId="4"/>
    <cellStyle name="Normal_KCE44Y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1</xdr:col>
      <xdr:colOff>49679</xdr:colOff>
      <xdr:row>0</xdr:row>
      <xdr:rowOff>276225</xdr:rowOff>
    </xdr:to>
    <xdr:sp macro="" textlink="">
      <xdr:nvSpPr>
        <xdr:cNvPr id="1458369" name="Text Box 1">
          <a:extLst>
            <a:ext uri="{FF2B5EF4-FFF2-40B4-BE49-F238E27FC236}">
              <a16:creationId xmlns:a16="http://schemas.microsoft.com/office/drawing/2014/main" xmlns="" id="{00000000-0008-0000-0000-0000C1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49679</xdr:colOff>
      <xdr:row>0</xdr:row>
      <xdr:rowOff>276225</xdr:rowOff>
    </xdr:to>
    <xdr:sp macro="" textlink="">
      <xdr:nvSpPr>
        <xdr:cNvPr id="1458370" name="Text Box 8">
          <a:extLst>
            <a:ext uri="{FF2B5EF4-FFF2-40B4-BE49-F238E27FC236}">
              <a16:creationId xmlns:a16="http://schemas.microsoft.com/office/drawing/2014/main" xmlns="" id="{00000000-0008-0000-0000-0000C2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49679</xdr:colOff>
      <xdr:row>0</xdr:row>
      <xdr:rowOff>276225</xdr:rowOff>
    </xdr:to>
    <xdr:sp macro="" textlink="">
      <xdr:nvSpPr>
        <xdr:cNvPr id="1458371" name="Text Box 9">
          <a:extLst>
            <a:ext uri="{FF2B5EF4-FFF2-40B4-BE49-F238E27FC236}">
              <a16:creationId xmlns:a16="http://schemas.microsoft.com/office/drawing/2014/main" xmlns="" id="{00000000-0008-0000-0000-0000C3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49679</xdr:colOff>
      <xdr:row>0</xdr:row>
      <xdr:rowOff>276225</xdr:rowOff>
    </xdr:to>
    <xdr:sp macro="" textlink="">
      <xdr:nvSpPr>
        <xdr:cNvPr id="1458372" name="Text Box 10">
          <a:extLst>
            <a:ext uri="{FF2B5EF4-FFF2-40B4-BE49-F238E27FC236}">
              <a16:creationId xmlns:a16="http://schemas.microsoft.com/office/drawing/2014/main" xmlns="" id="{00000000-0008-0000-0000-0000C4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49679</xdr:colOff>
      <xdr:row>0</xdr:row>
      <xdr:rowOff>276225</xdr:rowOff>
    </xdr:to>
    <xdr:sp macro="" textlink="">
      <xdr:nvSpPr>
        <xdr:cNvPr id="1458373" name="Text Box 41">
          <a:extLst>
            <a:ext uri="{FF2B5EF4-FFF2-40B4-BE49-F238E27FC236}">
              <a16:creationId xmlns:a16="http://schemas.microsoft.com/office/drawing/2014/main" xmlns="" id="{00000000-0008-0000-0000-0000C5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49679</xdr:colOff>
      <xdr:row>0</xdr:row>
      <xdr:rowOff>276225</xdr:rowOff>
    </xdr:to>
    <xdr:sp macro="" textlink="">
      <xdr:nvSpPr>
        <xdr:cNvPr id="1458374" name="Text Box 43">
          <a:extLst>
            <a:ext uri="{FF2B5EF4-FFF2-40B4-BE49-F238E27FC236}">
              <a16:creationId xmlns:a16="http://schemas.microsoft.com/office/drawing/2014/main" xmlns="" id="{00000000-0008-0000-0000-0000C6401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50011</xdr:colOff>
      <xdr:row>29</xdr:row>
      <xdr:rowOff>273050</xdr:rowOff>
    </xdr:to>
    <xdr:sp macro="" textlink="">
      <xdr:nvSpPr>
        <xdr:cNvPr id="1393847" name="Text Box 1">
          <a:extLst>
            <a:ext uri="{FF2B5EF4-FFF2-40B4-BE49-F238E27FC236}">
              <a16:creationId xmlns:a16="http://schemas.microsoft.com/office/drawing/2014/main" xmlns="" id="{00000000-0008-0000-0000-0000B7441500}"/>
            </a:ext>
          </a:extLst>
        </xdr:cNvPr>
        <xdr:cNvSpPr txBox="1">
          <a:spLocks noChangeArrowheads="1"/>
        </xdr:cNvSpPr>
      </xdr:nvSpPr>
      <xdr:spPr bwMode="auto">
        <a:xfrm>
          <a:off x="1600200" y="8162925"/>
          <a:ext cx="7620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n-US"/>
            <a:t> </a:t>
          </a:r>
        </a:p>
      </xdr:txBody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49679</xdr:colOff>
      <xdr:row>29</xdr:row>
      <xdr:rowOff>276225</xdr:rowOff>
    </xdr:to>
    <xdr:sp macro="" textlink="">
      <xdr:nvSpPr>
        <xdr:cNvPr id="1458376" name="Text Box 8">
          <a:extLst>
            <a:ext uri="{FF2B5EF4-FFF2-40B4-BE49-F238E27FC236}">
              <a16:creationId xmlns:a16="http://schemas.microsoft.com/office/drawing/2014/main" xmlns="" id="{00000000-0008-0000-0000-0000C8401600}"/>
            </a:ext>
          </a:extLst>
        </xdr:cNvPr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49679</xdr:colOff>
      <xdr:row>29</xdr:row>
      <xdr:rowOff>276225</xdr:rowOff>
    </xdr:to>
    <xdr:sp macro="" textlink="">
      <xdr:nvSpPr>
        <xdr:cNvPr id="1458377" name="Text Box 9">
          <a:extLst>
            <a:ext uri="{FF2B5EF4-FFF2-40B4-BE49-F238E27FC236}">
              <a16:creationId xmlns:a16="http://schemas.microsoft.com/office/drawing/2014/main" xmlns="" id="{00000000-0008-0000-0000-0000C9401600}"/>
            </a:ext>
          </a:extLst>
        </xdr:cNvPr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49679</xdr:colOff>
      <xdr:row>29</xdr:row>
      <xdr:rowOff>276225</xdr:rowOff>
    </xdr:to>
    <xdr:sp macro="" textlink="">
      <xdr:nvSpPr>
        <xdr:cNvPr id="1458378" name="Text Box 10">
          <a:extLst>
            <a:ext uri="{FF2B5EF4-FFF2-40B4-BE49-F238E27FC236}">
              <a16:creationId xmlns:a16="http://schemas.microsoft.com/office/drawing/2014/main" xmlns="" id="{00000000-0008-0000-0000-0000CA401600}"/>
            </a:ext>
          </a:extLst>
        </xdr:cNvPr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49679</xdr:colOff>
      <xdr:row>29</xdr:row>
      <xdr:rowOff>276225</xdr:rowOff>
    </xdr:to>
    <xdr:sp macro="" textlink="">
      <xdr:nvSpPr>
        <xdr:cNvPr id="1458379" name="Text Box 41">
          <a:extLst>
            <a:ext uri="{FF2B5EF4-FFF2-40B4-BE49-F238E27FC236}">
              <a16:creationId xmlns:a16="http://schemas.microsoft.com/office/drawing/2014/main" xmlns="" id="{00000000-0008-0000-0000-0000CB401600}"/>
            </a:ext>
          </a:extLst>
        </xdr:cNvPr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1555750</xdr:colOff>
      <xdr:row>47</xdr:row>
      <xdr:rowOff>0</xdr:rowOff>
    </xdr:from>
    <xdr:to>
      <xdr:col>1</xdr:col>
      <xdr:colOff>56029</xdr:colOff>
      <xdr:row>47</xdr:row>
      <xdr:rowOff>276225</xdr:rowOff>
    </xdr:to>
    <xdr:sp macro="" textlink="">
      <xdr:nvSpPr>
        <xdr:cNvPr id="1458381" name="Text Box 1">
          <a:extLst>
            <a:ext uri="{FF2B5EF4-FFF2-40B4-BE49-F238E27FC236}">
              <a16:creationId xmlns:a16="http://schemas.microsoft.com/office/drawing/2014/main" xmlns="" id="{00000000-0008-0000-0000-0000CD401600}"/>
            </a:ext>
          </a:extLst>
        </xdr:cNvPr>
        <xdr:cNvSpPr txBox="1">
          <a:spLocks noChangeArrowheads="1"/>
        </xdr:cNvSpPr>
      </xdr:nvSpPr>
      <xdr:spPr bwMode="auto">
        <a:xfrm>
          <a:off x="1555750" y="13627100"/>
          <a:ext cx="73025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1</xdr:col>
      <xdr:colOff>49679</xdr:colOff>
      <xdr:row>47</xdr:row>
      <xdr:rowOff>276225</xdr:rowOff>
    </xdr:to>
    <xdr:sp macro="" textlink="">
      <xdr:nvSpPr>
        <xdr:cNvPr id="1458382" name="Text Box 8">
          <a:extLst>
            <a:ext uri="{FF2B5EF4-FFF2-40B4-BE49-F238E27FC236}">
              <a16:creationId xmlns:a16="http://schemas.microsoft.com/office/drawing/2014/main" xmlns="" id="{00000000-0008-0000-0000-0000CE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1</xdr:col>
      <xdr:colOff>49679</xdr:colOff>
      <xdr:row>47</xdr:row>
      <xdr:rowOff>276225</xdr:rowOff>
    </xdr:to>
    <xdr:sp macro="" textlink="">
      <xdr:nvSpPr>
        <xdr:cNvPr id="1458383" name="Text Box 9">
          <a:extLst>
            <a:ext uri="{FF2B5EF4-FFF2-40B4-BE49-F238E27FC236}">
              <a16:creationId xmlns:a16="http://schemas.microsoft.com/office/drawing/2014/main" xmlns="" id="{00000000-0008-0000-0000-0000CF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1</xdr:col>
      <xdr:colOff>49679</xdr:colOff>
      <xdr:row>47</xdr:row>
      <xdr:rowOff>276225</xdr:rowOff>
    </xdr:to>
    <xdr:sp macro="" textlink="">
      <xdr:nvSpPr>
        <xdr:cNvPr id="1458384" name="Text Box 10">
          <a:extLst>
            <a:ext uri="{FF2B5EF4-FFF2-40B4-BE49-F238E27FC236}">
              <a16:creationId xmlns:a16="http://schemas.microsoft.com/office/drawing/2014/main" xmlns="" id="{00000000-0008-0000-0000-0000D0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1</xdr:col>
      <xdr:colOff>49679</xdr:colOff>
      <xdr:row>47</xdr:row>
      <xdr:rowOff>276225</xdr:rowOff>
    </xdr:to>
    <xdr:sp macro="" textlink="">
      <xdr:nvSpPr>
        <xdr:cNvPr id="1458385" name="Text Box 41">
          <a:extLst>
            <a:ext uri="{FF2B5EF4-FFF2-40B4-BE49-F238E27FC236}">
              <a16:creationId xmlns:a16="http://schemas.microsoft.com/office/drawing/2014/main" xmlns="" id="{00000000-0008-0000-0000-0000D1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1</xdr:col>
      <xdr:colOff>49679</xdr:colOff>
      <xdr:row>47</xdr:row>
      <xdr:rowOff>276225</xdr:rowOff>
    </xdr:to>
    <xdr:sp macro="" textlink="">
      <xdr:nvSpPr>
        <xdr:cNvPr id="1458386" name="Text Box 43">
          <a:extLst>
            <a:ext uri="{FF2B5EF4-FFF2-40B4-BE49-F238E27FC236}">
              <a16:creationId xmlns:a16="http://schemas.microsoft.com/office/drawing/2014/main" xmlns="" id="{00000000-0008-0000-0000-0000D2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1</xdr:col>
      <xdr:colOff>49679</xdr:colOff>
      <xdr:row>47</xdr:row>
      <xdr:rowOff>276225</xdr:rowOff>
    </xdr:to>
    <xdr:sp macro="" textlink="">
      <xdr:nvSpPr>
        <xdr:cNvPr id="1458387" name="Text Box 1">
          <a:extLst>
            <a:ext uri="{FF2B5EF4-FFF2-40B4-BE49-F238E27FC236}">
              <a16:creationId xmlns:a16="http://schemas.microsoft.com/office/drawing/2014/main" xmlns="" id="{00000000-0008-0000-0000-0000D3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1</xdr:col>
      <xdr:colOff>49679</xdr:colOff>
      <xdr:row>47</xdr:row>
      <xdr:rowOff>276225</xdr:rowOff>
    </xdr:to>
    <xdr:sp macro="" textlink="">
      <xdr:nvSpPr>
        <xdr:cNvPr id="1458388" name="Text Box 8">
          <a:extLst>
            <a:ext uri="{FF2B5EF4-FFF2-40B4-BE49-F238E27FC236}">
              <a16:creationId xmlns:a16="http://schemas.microsoft.com/office/drawing/2014/main" xmlns="" id="{00000000-0008-0000-0000-0000D4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1</xdr:col>
      <xdr:colOff>49679</xdr:colOff>
      <xdr:row>47</xdr:row>
      <xdr:rowOff>276225</xdr:rowOff>
    </xdr:to>
    <xdr:sp macro="" textlink="">
      <xdr:nvSpPr>
        <xdr:cNvPr id="1458389" name="Text Box 9">
          <a:extLst>
            <a:ext uri="{FF2B5EF4-FFF2-40B4-BE49-F238E27FC236}">
              <a16:creationId xmlns:a16="http://schemas.microsoft.com/office/drawing/2014/main" xmlns="" id="{00000000-0008-0000-0000-0000D5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1</xdr:col>
      <xdr:colOff>49679</xdr:colOff>
      <xdr:row>47</xdr:row>
      <xdr:rowOff>276225</xdr:rowOff>
    </xdr:to>
    <xdr:sp macro="" textlink="">
      <xdr:nvSpPr>
        <xdr:cNvPr id="1458390" name="Text Box 10">
          <a:extLst>
            <a:ext uri="{FF2B5EF4-FFF2-40B4-BE49-F238E27FC236}">
              <a16:creationId xmlns:a16="http://schemas.microsoft.com/office/drawing/2014/main" xmlns="" id="{00000000-0008-0000-0000-0000D6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1</xdr:col>
      <xdr:colOff>49679</xdr:colOff>
      <xdr:row>47</xdr:row>
      <xdr:rowOff>276225</xdr:rowOff>
    </xdr:to>
    <xdr:sp macro="" textlink="">
      <xdr:nvSpPr>
        <xdr:cNvPr id="1458391" name="Text Box 41">
          <a:extLst>
            <a:ext uri="{FF2B5EF4-FFF2-40B4-BE49-F238E27FC236}">
              <a16:creationId xmlns:a16="http://schemas.microsoft.com/office/drawing/2014/main" xmlns="" id="{00000000-0008-0000-0000-0000D7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1</xdr:col>
      <xdr:colOff>49679</xdr:colOff>
      <xdr:row>47</xdr:row>
      <xdr:rowOff>276225</xdr:rowOff>
    </xdr:to>
    <xdr:sp macro="" textlink="">
      <xdr:nvSpPr>
        <xdr:cNvPr id="1458392" name="Text Box 43">
          <a:extLst>
            <a:ext uri="{FF2B5EF4-FFF2-40B4-BE49-F238E27FC236}">
              <a16:creationId xmlns:a16="http://schemas.microsoft.com/office/drawing/2014/main" xmlns="" id="{00000000-0008-0000-0000-0000D8401600}"/>
            </a:ext>
          </a:extLst>
        </xdr:cNvPr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1</xdr:col>
      <xdr:colOff>49679</xdr:colOff>
      <xdr:row>82</xdr:row>
      <xdr:rowOff>273050</xdr:rowOff>
    </xdr:to>
    <xdr:sp macro="" textlink="">
      <xdr:nvSpPr>
        <xdr:cNvPr id="1458393" name="Text Box 1">
          <a:extLst>
            <a:ext uri="{FF2B5EF4-FFF2-40B4-BE49-F238E27FC236}">
              <a16:creationId xmlns:a16="http://schemas.microsoft.com/office/drawing/2014/main" xmlns="" id="{00000000-0008-0000-0000-0000D9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1</xdr:col>
      <xdr:colOff>49679</xdr:colOff>
      <xdr:row>82</xdr:row>
      <xdr:rowOff>273050</xdr:rowOff>
    </xdr:to>
    <xdr:sp macro="" textlink="">
      <xdr:nvSpPr>
        <xdr:cNvPr id="1458394" name="Text Box 8">
          <a:extLst>
            <a:ext uri="{FF2B5EF4-FFF2-40B4-BE49-F238E27FC236}">
              <a16:creationId xmlns:a16="http://schemas.microsoft.com/office/drawing/2014/main" xmlns="" id="{00000000-0008-0000-0000-0000DA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1</xdr:col>
      <xdr:colOff>49679</xdr:colOff>
      <xdr:row>82</xdr:row>
      <xdr:rowOff>273050</xdr:rowOff>
    </xdr:to>
    <xdr:sp macro="" textlink="">
      <xdr:nvSpPr>
        <xdr:cNvPr id="1458395" name="Text Box 9">
          <a:extLst>
            <a:ext uri="{FF2B5EF4-FFF2-40B4-BE49-F238E27FC236}">
              <a16:creationId xmlns:a16="http://schemas.microsoft.com/office/drawing/2014/main" xmlns="" id="{00000000-0008-0000-0000-0000DB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1</xdr:col>
      <xdr:colOff>49679</xdr:colOff>
      <xdr:row>82</xdr:row>
      <xdr:rowOff>273050</xdr:rowOff>
    </xdr:to>
    <xdr:sp macro="" textlink="">
      <xdr:nvSpPr>
        <xdr:cNvPr id="1458396" name="Text Box 10">
          <a:extLst>
            <a:ext uri="{FF2B5EF4-FFF2-40B4-BE49-F238E27FC236}">
              <a16:creationId xmlns:a16="http://schemas.microsoft.com/office/drawing/2014/main" xmlns="" id="{00000000-0008-0000-0000-0000DC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1</xdr:col>
      <xdr:colOff>49679</xdr:colOff>
      <xdr:row>82</xdr:row>
      <xdr:rowOff>273050</xdr:rowOff>
    </xdr:to>
    <xdr:sp macro="" textlink="">
      <xdr:nvSpPr>
        <xdr:cNvPr id="1458397" name="Text Box 41">
          <a:extLst>
            <a:ext uri="{FF2B5EF4-FFF2-40B4-BE49-F238E27FC236}">
              <a16:creationId xmlns:a16="http://schemas.microsoft.com/office/drawing/2014/main" xmlns="" id="{00000000-0008-0000-0000-0000DD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1</xdr:col>
      <xdr:colOff>49679</xdr:colOff>
      <xdr:row>82</xdr:row>
      <xdr:rowOff>273050</xdr:rowOff>
    </xdr:to>
    <xdr:sp macro="" textlink="">
      <xdr:nvSpPr>
        <xdr:cNvPr id="1458398" name="Text Box 43">
          <a:extLst>
            <a:ext uri="{FF2B5EF4-FFF2-40B4-BE49-F238E27FC236}">
              <a16:creationId xmlns:a16="http://schemas.microsoft.com/office/drawing/2014/main" xmlns="" id="{00000000-0008-0000-0000-0000DE401600}"/>
            </a:ext>
          </a:extLst>
        </xdr:cNvPr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399" name="Text Box 1">
          <a:extLst>
            <a:ext uri="{FF2B5EF4-FFF2-40B4-BE49-F238E27FC236}">
              <a16:creationId xmlns:a16="http://schemas.microsoft.com/office/drawing/2014/main" xmlns="" id="{00000000-0008-0000-0000-0000DF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400" name="Text Box 8">
          <a:extLst>
            <a:ext uri="{FF2B5EF4-FFF2-40B4-BE49-F238E27FC236}">
              <a16:creationId xmlns:a16="http://schemas.microsoft.com/office/drawing/2014/main" xmlns="" id="{00000000-0008-0000-0000-0000E0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401" name="Text Box 9">
          <a:extLst>
            <a:ext uri="{FF2B5EF4-FFF2-40B4-BE49-F238E27FC236}">
              <a16:creationId xmlns:a16="http://schemas.microsoft.com/office/drawing/2014/main" xmlns="" id="{00000000-0008-0000-0000-0000E1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402" name="Text Box 10">
          <a:extLst>
            <a:ext uri="{FF2B5EF4-FFF2-40B4-BE49-F238E27FC236}">
              <a16:creationId xmlns:a16="http://schemas.microsoft.com/office/drawing/2014/main" xmlns="" id="{00000000-0008-0000-0000-0000E2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403" name="Text Box 41">
          <a:extLst>
            <a:ext uri="{FF2B5EF4-FFF2-40B4-BE49-F238E27FC236}">
              <a16:creationId xmlns:a16="http://schemas.microsoft.com/office/drawing/2014/main" xmlns="" id="{00000000-0008-0000-0000-0000E3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404" name="Text Box 43">
          <a:extLst>
            <a:ext uri="{FF2B5EF4-FFF2-40B4-BE49-F238E27FC236}">
              <a16:creationId xmlns:a16="http://schemas.microsoft.com/office/drawing/2014/main" xmlns="" id="{00000000-0008-0000-0000-0000E4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405" name="Text Box 1">
          <a:extLst>
            <a:ext uri="{FF2B5EF4-FFF2-40B4-BE49-F238E27FC236}">
              <a16:creationId xmlns:a16="http://schemas.microsoft.com/office/drawing/2014/main" xmlns="" id="{00000000-0008-0000-0000-0000E5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406" name="Text Box 8">
          <a:extLst>
            <a:ext uri="{FF2B5EF4-FFF2-40B4-BE49-F238E27FC236}">
              <a16:creationId xmlns:a16="http://schemas.microsoft.com/office/drawing/2014/main" xmlns="" id="{00000000-0008-0000-0000-0000E6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407" name="Text Box 9">
          <a:extLst>
            <a:ext uri="{FF2B5EF4-FFF2-40B4-BE49-F238E27FC236}">
              <a16:creationId xmlns:a16="http://schemas.microsoft.com/office/drawing/2014/main" xmlns="" id="{00000000-0008-0000-0000-0000E7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408" name="Text Box 10">
          <a:extLst>
            <a:ext uri="{FF2B5EF4-FFF2-40B4-BE49-F238E27FC236}">
              <a16:creationId xmlns:a16="http://schemas.microsoft.com/office/drawing/2014/main" xmlns="" id="{00000000-0008-0000-0000-0000E8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409" name="Text Box 41">
          <a:extLst>
            <a:ext uri="{FF2B5EF4-FFF2-40B4-BE49-F238E27FC236}">
              <a16:creationId xmlns:a16="http://schemas.microsoft.com/office/drawing/2014/main" xmlns="" id="{00000000-0008-0000-0000-0000E9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410" name="Text Box 43">
          <a:extLst>
            <a:ext uri="{FF2B5EF4-FFF2-40B4-BE49-F238E27FC236}">
              <a16:creationId xmlns:a16="http://schemas.microsoft.com/office/drawing/2014/main" xmlns="" id="{00000000-0008-0000-0000-0000EA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411" name="Text Box 1">
          <a:extLst>
            <a:ext uri="{FF2B5EF4-FFF2-40B4-BE49-F238E27FC236}">
              <a16:creationId xmlns:a16="http://schemas.microsoft.com/office/drawing/2014/main" xmlns="" id="{00000000-0008-0000-0000-0000EB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412" name="Text Box 8">
          <a:extLst>
            <a:ext uri="{FF2B5EF4-FFF2-40B4-BE49-F238E27FC236}">
              <a16:creationId xmlns:a16="http://schemas.microsoft.com/office/drawing/2014/main" xmlns="" id="{00000000-0008-0000-0000-0000EC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413" name="Text Box 9">
          <a:extLst>
            <a:ext uri="{FF2B5EF4-FFF2-40B4-BE49-F238E27FC236}">
              <a16:creationId xmlns:a16="http://schemas.microsoft.com/office/drawing/2014/main" xmlns="" id="{00000000-0008-0000-0000-0000ED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414" name="Text Box 10">
          <a:extLst>
            <a:ext uri="{FF2B5EF4-FFF2-40B4-BE49-F238E27FC236}">
              <a16:creationId xmlns:a16="http://schemas.microsoft.com/office/drawing/2014/main" xmlns="" id="{00000000-0008-0000-0000-0000EE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415" name="Text Box 41">
          <a:extLst>
            <a:ext uri="{FF2B5EF4-FFF2-40B4-BE49-F238E27FC236}">
              <a16:creationId xmlns:a16="http://schemas.microsoft.com/office/drawing/2014/main" xmlns="" id="{00000000-0008-0000-0000-0000EF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49679</xdr:colOff>
      <xdr:row>85</xdr:row>
      <xdr:rowOff>273051</xdr:rowOff>
    </xdr:to>
    <xdr:sp macro="" textlink="">
      <xdr:nvSpPr>
        <xdr:cNvPr id="1458416" name="Text Box 43">
          <a:extLst>
            <a:ext uri="{FF2B5EF4-FFF2-40B4-BE49-F238E27FC236}">
              <a16:creationId xmlns:a16="http://schemas.microsoft.com/office/drawing/2014/main" xmlns="" id="{00000000-0008-0000-0000-0000F0401600}"/>
            </a:ext>
          </a:extLst>
        </xdr:cNvPr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2041226</xdr:colOff>
      <xdr:row>1</xdr:row>
      <xdr:rowOff>2540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xmlns="" id="{E0A8A3EE-6AFC-4482-B9DE-1C36D4BE3A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2041226</xdr:colOff>
      <xdr:row>1</xdr:row>
      <xdr:rowOff>2540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xmlns="" id="{0C1B3678-A5B3-411F-9BC0-16BB9FCDA5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2041226</xdr:colOff>
      <xdr:row>1</xdr:row>
      <xdr:rowOff>2540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xmlns="" id="{43C61263-ABD8-4321-AA23-80CFFD6840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2041226</xdr:colOff>
      <xdr:row>1</xdr:row>
      <xdr:rowOff>2540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xmlns="" id="{44A94E24-1DDD-4732-AAD7-139E8D7CE5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2041226</xdr:colOff>
      <xdr:row>1</xdr:row>
      <xdr:rowOff>2540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xmlns="" id="{64C84BDC-DEAF-44A5-A4C1-6458110ADB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2041226</xdr:colOff>
      <xdr:row>1</xdr:row>
      <xdr:rowOff>2540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xmlns="" id="{69C52C0E-32BA-4A5B-A434-1DF7335CE2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2049178</xdr:colOff>
      <xdr:row>30</xdr:row>
      <xdr:rowOff>1905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xmlns="" id="{6F2F6F4F-AE54-4286-9823-3237C7D2F652}"/>
            </a:ext>
          </a:extLst>
        </xdr:cNvPr>
        <xdr:cNvSpPr txBox="1">
          <a:spLocks noChangeArrowheads="1"/>
        </xdr:cNvSpPr>
      </xdr:nvSpPr>
      <xdr:spPr bwMode="auto">
        <a:xfrm>
          <a:off x="1524000" y="8286750"/>
          <a:ext cx="522003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n-US"/>
            <a:t> </a:t>
          </a:r>
        </a:p>
      </xdr:txBody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2041226</xdr:colOff>
      <xdr:row>30</xdr:row>
      <xdr:rowOff>2540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xmlns="" id="{B5D35366-FDE5-4C5C-A214-4C8865314455}"/>
            </a:ext>
          </a:extLst>
        </xdr:cNvPr>
        <xdr:cNvSpPr txBox="1">
          <a:spLocks noChangeArrowheads="1"/>
        </xdr:cNvSpPr>
      </xdr:nvSpPr>
      <xdr:spPr bwMode="auto">
        <a:xfrm>
          <a:off x="1524000" y="82867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2041226</xdr:colOff>
      <xdr:row>30</xdr:row>
      <xdr:rowOff>2540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xmlns="" id="{26ADD69C-8AF9-4448-B0E8-793044A22506}"/>
            </a:ext>
          </a:extLst>
        </xdr:cNvPr>
        <xdr:cNvSpPr txBox="1">
          <a:spLocks noChangeArrowheads="1"/>
        </xdr:cNvSpPr>
      </xdr:nvSpPr>
      <xdr:spPr bwMode="auto">
        <a:xfrm>
          <a:off x="1524000" y="82867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2041226</xdr:colOff>
      <xdr:row>30</xdr:row>
      <xdr:rowOff>2540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xmlns="" id="{3958DA7F-83FF-45CF-8EE0-A170B14FB4FA}"/>
            </a:ext>
          </a:extLst>
        </xdr:cNvPr>
        <xdr:cNvSpPr txBox="1">
          <a:spLocks noChangeArrowheads="1"/>
        </xdr:cNvSpPr>
      </xdr:nvSpPr>
      <xdr:spPr bwMode="auto">
        <a:xfrm>
          <a:off x="1524000" y="82867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2041226</xdr:colOff>
      <xdr:row>30</xdr:row>
      <xdr:rowOff>2540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xmlns="" id="{3B56C034-8AEC-4CCB-A569-852EDB667DDA}"/>
            </a:ext>
          </a:extLst>
        </xdr:cNvPr>
        <xdr:cNvSpPr txBox="1">
          <a:spLocks noChangeArrowheads="1"/>
        </xdr:cNvSpPr>
      </xdr:nvSpPr>
      <xdr:spPr bwMode="auto">
        <a:xfrm>
          <a:off x="1524000" y="82867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1555750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xmlns="" id="{8BB1AC7F-3556-45F0-912C-4288552C064B}"/>
            </a:ext>
          </a:extLst>
        </xdr:cNvPr>
        <xdr:cNvSpPr txBox="1">
          <a:spLocks noChangeArrowheads="1"/>
        </xdr:cNvSpPr>
      </xdr:nvSpPr>
      <xdr:spPr bwMode="auto">
        <a:xfrm>
          <a:off x="1555750" y="12287250"/>
          <a:ext cx="48547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B4D23549-1A99-4D89-BCF1-84C4C3C10D10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F6B85C15-CE0F-4ABA-8F91-846A72B4CF61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C4A4879-8138-4467-BE61-70DF3483C7E6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64" name="Text Box 41">
          <a:extLst>
            <a:ext uri="{FF2B5EF4-FFF2-40B4-BE49-F238E27FC236}">
              <a16:creationId xmlns:a16="http://schemas.microsoft.com/office/drawing/2014/main" xmlns="" id="{A940AE4B-164C-4A57-BDDF-6E7C9C8BA8D1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xmlns="" id="{83AF801C-9C33-4BE9-8E28-19494B83FC0B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xmlns="" id="{D0BA2CEE-101F-4919-85A9-7C130652586B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67" name="Text Box 8">
          <a:extLst>
            <a:ext uri="{FF2B5EF4-FFF2-40B4-BE49-F238E27FC236}">
              <a16:creationId xmlns:a16="http://schemas.microsoft.com/office/drawing/2014/main" xmlns="" id="{4B229BD0-09CB-4E0E-9BE9-81091141E6C1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68" name="Text Box 9">
          <a:extLst>
            <a:ext uri="{FF2B5EF4-FFF2-40B4-BE49-F238E27FC236}">
              <a16:creationId xmlns:a16="http://schemas.microsoft.com/office/drawing/2014/main" xmlns="" id="{AFCB1E84-67BC-4BF9-A404-65D83BE857D8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xmlns="" id="{B1C269C1-519D-4210-B987-CF2CD8E476A7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70" name="Text Box 41">
          <a:extLst>
            <a:ext uri="{FF2B5EF4-FFF2-40B4-BE49-F238E27FC236}">
              <a16:creationId xmlns:a16="http://schemas.microsoft.com/office/drawing/2014/main" xmlns="" id="{4FE90936-4C37-47B3-BE4B-0376F9A68531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43</xdr:row>
      <xdr:rowOff>0</xdr:rowOff>
    </xdr:from>
    <xdr:to>
      <xdr:col>0</xdr:col>
      <xdr:colOff>2041226</xdr:colOff>
      <xdr:row>44</xdr:row>
      <xdr:rowOff>2540</xdr:rowOff>
    </xdr:to>
    <xdr:sp macro="" textlink="">
      <xdr:nvSpPr>
        <xdr:cNvPr id="71" name="Text Box 43">
          <a:extLst>
            <a:ext uri="{FF2B5EF4-FFF2-40B4-BE49-F238E27FC236}">
              <a16:creationId xmlns:a16="http://schemas.microsoft.com/office/drawing/2014/main" xmlns="" id="{A688A63B-4981-4EF7-AE58-5CCD7274695E}"/>
            </a:ext>
          </a:extLst>
        </xdr:cNvPr>
        <xdr:cNvSpPr txBox="1">
          <a:spLocks noChangeArrowheads="1"/>
        </xdr:cNvSpPr>
      </xdr:nvSpPr>
      <xdr:spPr bwMode="auto">
        <a:xfrm>
          <a:off x="1524000" y="12287250"/>
          <a:ext cx="517226" cy="28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2041226</xdr:colOff>
      <xdr:row>80</xdr:row>
      <xdr:rowOff>1905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xmlns="" id="{8D35D467-4A83-47AB-8A67-D3FD76953055}"/>
            </a:ext>
          </a:extLst>
        </xdr:cNvPr>
        <xdr:cNvSpPr txBox="1">
          <a:spLocks noChangeArrowheads="1"/>
        </xdr:cNvSpPr>
      </xdr:nvSpPr>
      <xdr:spPr bwMode="auto">
        <a:xfrm>
          <a:off x="1524000" y="22574250"/>
          <a:ext cx="517226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2041226</xdr:colOff>
      <xdr:row>80</xdr:row>
      <xdr:rowOff>1905</xdr:rowOff>
    </xdr:to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xmlns="" id="{F35818EC-969C-4D1D-B055-4DA9A1483DB9}"/>
            </a:ext>
          </a:extLst>
        </xdr:cNvPr>
        <xdr:cNvSpPr txBox="1">
          <a:spLocks noChangeArrowheads="1"/>
        </xdr:cNvSpPr>
      </xdr:nvSpPr>
      <xdr:spPr bwMode="auto">
        <a:xfrm>
          <a:off x="1524000" y="22574250"/>
          <a:ext cx="517226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2041226</xdr:colOff>
      <xdr:row>80</xdr:row>
      <xdr:rowOff>1905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xmlns="" id="{FF85C8C8-C021-4469-BE48-BE83D6D2AA64}"/>
            </a:ext>
          </a:extLst>
        </xdr:cNvPr>
        <xdr:cNvSpPr txBox="1">
          <a:spLocks noChangeArrowheads="1"/>
        </xdr:cNvSpPr>
      </xdr:nvSpPr>
      <xdr:spPr bwMode="auto">
        <a:xfrm>
          <a:off x="1524000" y="22574250"/>
          <a:ext cx="517226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2041226</xdr:colOff>
      <xdr:row>80</xdr:row>
      <xdr:rowOff>1905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xmlns="" id="{CD1B92DF-E109-45C5-A9FE-E044661F3ECA}"/>
            </a:ext>
          </a:extLst>
        </xdr:cNvPr>
        <xdr:cNvSpPr txBox="1">
          <a:spLocks noChangeArrowheads="1"/>
        </xdr:cNvSpPr>
      </xdr:nvSpPr>
      <xdr:spPr bwMode="auto">
        <a:xfrm>
          <a:off x="1524000" y="22574250"/>
          <a:ext cx="517226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2041226</xdr:colOff>
      <xdr:row>80</xdr:row>
      <xdr:rowOff>1905</xdr:rowOff>
    </xdr:to>
    <xdr:sp macro="" textlink="">
      <xdr:nvSpPr>
        <xdr:cNvPr id="76" name="Text Box 41">
          <a:extLst>
            <a:ext uri="{FF2B5EF4-FFF2-40B4-BE49-F238E27FC236}">
              <a16:creationId xmlns:a16="http://schemas.microsoft.com/office/drawing/2014/main" xmlns="" id="{934F3C87-F484-4F44-8DF3-5142589DB014}"/>
            </a:ext>
          </a:extLst>
        </xdr:cNvPr>
        <xdr:cNvSpPr txBox="1">
          <a:spLocks noChangeArrowheads="1"/>
        </xdr:cNvSpPr>
      </xdr:nvSpPr>
      <xdr:spPr bwMode="auto">
        <a:xfrm>
          <a:off x="1524000" y="22574250"/>
          <a:ext cx="517226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2041226</xdr:colOff>
      <xdr:row>80</xdr:row>
      <xdr:rowOff>1905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xmlns="" id="{17D1CFD1-5D04-48C9-B38F-4A732EFB57E0}"/>
            </a:ext>
          </a:extLst>
        </xdr:cNvPr>
        <xdr:cNvSpPr txBox="1">
          <a:spLocks noChangeArrowheads="1"/>
        </xdr:cNvSpPr>
      </xdr:nvSpPr>
      <xdr:spPr bwMode="auto">
        <a:xfrm>
          <a:off x="1524000" y="22574250"/>
          <a:ext cx="517226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xmlns="" id="{C5193F1C-F4E4-4A19-B8BC-C070D90C09FA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xmlns="" id="{C8D61BF2-48F9-48B5-BD11-99FE91691119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xmlns="" id="{877A0AA7-9F48-4064-9931-0158273091FE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xmlns="" id="{0B1EE2F2-DA3D-4A07-A93B-95451B7EB6BF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82" name="Text Box 41">
          <a:extLst>
            <a:ext uri="{FF2B5EF4-FFF2-40B4-BE49-F238E27FC236}">
              <a16:creationId xmlns:a16="http://schemas.microsoft.com/office/drawing/2014/main" xmlns="" id="{C5B48FAF-D095-440A-A046-29A1626ABD76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83" name="Text Box 43">
          <a:extLst>
            <a:ext uri="{FF2B5EF4-FFF2-40B4-BE49-F238E27FC236}">
              <a16:creationId xmlns:a16="http://schemas.microsoft.com/office/drawing/2014/main" xmlns="" id="{36EDDA59-8C8E-457E-8349-2AD401EC7CEE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xmlns="" id="{B8197053-2E34-4082-8E51-D972116A0804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xmlns="" id="{5DD8463C-F094-44B9-A151-FD4E341DB7D5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xmlns="" id="{6B2F03CF-9EBC-425D-9F39-23F9B2DA3F60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xmlns="" id="{94E92BE6-7264-4E9E-9B7F-0BE3FBBD6358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xmlns="" id="{078F3E44-5060-4F3F-BAFE-865B5196F753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xmlns="" id="{C66A983B-239C-483C-997A-521A8A73B4A3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xmlns="" id="{F91BCDB7-5D0B-4974-8AAB-72C9A34192B4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xmlns="" id="{132D9BE1-468F-4A79-A44A-1004BCBC24C1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xmlns="" id="{3A4B0435-6615-42D7-B946-F676F807BB01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xmlns="" id="{A06006C8-5F93-4582-A16F-5B1C16F207AF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220A239E-198A-4EFA-BC45-AE03C3ED0D7E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2041226</xdr:colOff>
      <xdr:row>81</xdr:row>
      <xdr:rowOff>1906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xmlns="" id="{49AF3B50-E3CC-4D17-9CCC-EB5392EFF491}"/>
            </a:ext>
          </a:extLst>
        </xdr:cNvPr>
        <xdr:cNvSpPr txBox="1">
          <a:spLocks noChangeArrowheads="1"/>
        </xdr:cNvSpPr>
      </xdr:nvSpPr>
      <xdr:spPr bwMode="auto">
        <a:xfrm>
          <a:off x="1524000" y="22860000"/>
          <a:ext cx="517226" cy="28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1820037</xdr:colOff>
      <xdr:row>55</xdr:row>
      <xdr:rowOff>40005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1819275</xdr:colOff>
      <xdr:row>0</xdr:row>
      <xdr:rowOff>44577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1819275</xdr:colOff>
      <xdr:row>0</xdr:row>
      <xdr:rowOff>44577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1819275</xdr:colOff>
      <xdr:row>0</xdr:row>
      <xdr:rowOff>44577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1819275</xdr:colOff>
      <xdr:row>0</xdr:row>
      <xdr:rowOff>44577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1819275</xdr:colOff>
      <xdr:row>0</xdr:row>
      <xdr:rowOff>44577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1819275</xdr:colOff>
      <xdr:row>0</xdr:row>
      <xdr:rowOff>44577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1819275</xdr:colOff>
      <xdr:row>31</xdr:row>
      <xdr:rowOff>44577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1819275</xdr:colOff>
      <xdr:row>31</xdr:row>
      <xdr:rowOff>44577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1819275</xdr:colOff>
      <xdr:row>31</xdr:row>
      <xdr:rowOff>44577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1819275</xdr:colOff>
      <xdr:row>31</xdr:row>
      <xdr:rowOff>44577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1819275</xdr:colOff>
      <xdr:row>31</xdr:row>
      <xdr:rowOff>44577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1819275</xdr:colOff>
      <xdr:row>31</xdr:row>
      <xdr:rowOff>44577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55</xdr:row>
      <xdr:rowOff>0</xdr:rowOff>
    </xdr:from>
    <xdr:to>
      <xdr:col>0</xdr:col>
      <xdr:colOff>1819275</xdr:colOff>
      <xdr:row>55</xdr:row>
      <xdr:rowOff>44577</xdr:rowOff>
    </xdr:to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1819275</xdr:colOff>
      <xdr:row>91</xdr:row>
      <xdr:rowOff>44577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1819275</xdr:colOff>
      <xdr:row>91</xdr:row>
      <xdr:rowOff>44577</xdr:rowOff>
    </xdr:to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1819275</xdr:colOff>
      <xdr:row>91</xdr:row>
      <xdr:rowOff>44577</xdr:rowOff>
    </xdr:to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1819275</xdr:colOff>
      <xdr:row>91</xdr:row>
      <xdr:rowOff>44577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1819275</xdr:colOff>
      <xdr:row>91</xdr:row>
      <xdr:rowOff>44577</xdr:rowOff>
    </xdr:to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1819275</xdr:colOff>
      <xdr:row>91</xdr:row>
      <xdr:rowOff>44577</xdr:rowOff>
    </xdr:to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xmlns="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xmlns="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xmlns="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xmlns="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xmlns="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xmlns="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xmlns="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xmlns="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xmlns="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xmlns="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xmlns="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xmlns="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xmlns="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1" name="Text Box 43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7" name="Text Box 43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xmlns="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xmlns="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xmlns="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xmlns="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xmlns="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121" name="Text Box 43">
          <a:extLst>
            <a:ext uri="{FF2B5EF4-FFF2-40B4-BE49-F238E27FC236}">
              <a16:creationId xmlns:a16="http://schemas.microsoft.com/office/drawing/2014/main" xmlns="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xmlns="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xmlns="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xmlns="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xmlns="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6" name="Text Box 41">
          <a:extLst>
            <a:ext uri="{FF2B5EF4-FFF2-40B4-BE49-F238E27FC236}">
              <a16:creationId xmlns:a16="http://schemas.microsoft.com/office/drawing/2014/main" xmlns="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7" name="Text Box 43">
          <a:extLst>
            <a:ext uri="{FF2B5EF4-FFF2-40B4-BE49-F238E27FC236}">
              <a16:creationId xmlns:a16="http://schemas.microsoft.com/office/drawing/2014/main" xmlns="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xmlns="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xmlns="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xmlns="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xmlns="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xmlns="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xmlns="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xmlns="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xmlns="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xmlns="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xmlns="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xmlns="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9" name="Text Box 43">
          <a:extLst>
            <a:ext uri="{FF2B5EF4-FFF2-40B4-BE49-F238E27FC236}">
              <a16:creationId xmlns:a16="http://schemas.microsoft.com/office/drawing/2014/main" xmlns="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xmlns="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xmlns="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xmlns="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xmlns="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xmlns="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5" name="Text Box 43">
          <a:extLst>
            <a:ext uri="{FF2B5EF4-FFF2-40B4-BE49-F238E27FC236}">
              <a16:creationId xmlns:a16="http://schemas.microsoft.com/office/drawing/2014/main" xmlns="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xmlns="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xmlns="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xmlns="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xmlns="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0" name="Text Box 41">
          <a:extLst>
            <a:ext uri="{FF2B5EF4-FFF2-40B4-BE49-F238E27FC236}">
              <a16:creationId xmlns:a16="http://schemas.microsoft.com/office/drawing/2014/main" xmlns="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xmlns="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xmlns="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xmlns="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xmlns="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xmlns="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6" name="Text Box 41">
          <a:extLst>
            <a:ext uri="{FF2B5EF4-FFF2-40B4-BE49-F238E27FC236}">
              <a16:creationId xmlns:a16="http://schemas.microsoft.com/office/drawing/2014/main" xmlns="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xmlns="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200-00009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xmlns="" id="{00000000-0008-0000-0200-00009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xmlns="" id="{00000000-0008-0000-0200-0000A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1" name="Text Box 10">
          <a:extLst>
            <a:ext uri="{FF2B5EF4-FFF2-40B4-BE49-F238E27FC236}">
              <a16:creationId xmlns:a16="http://schemas.microsoft.com/office/drawing/2014/main" xmlns="" id="{00000000-0008-0000-0200-0000A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2" name="Text Box 41">
          <a:extLst>
            <a:ext uri="{FF2B5EF4-FFF2-40B4-BE49-F238E27FC236}">
              <a16:creationId xmlns:a16="http://schemas.microsoft.com/office/drawing/2014/main" xmlns="" id="{00000000-0008-0000-0200-0000A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xmlns="" id="{00000000-0008-0000-0200-0000A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xmlns="" id="{00000000-0008-0000-0200-0000A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200-0000A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200-0000A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200-0000A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8" name="Text Box 41">
          <a:extLst>
            <a:ext uri="{FF2B5EF4-FFF2-40B4-BE49-F238E27FC236}">
              <a16:creationId xmlns:a16="http://schemas.microsoft.com/office/drawing/2014/main" xmlns="" id="{00000000-0008-0000-0200-0000A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9" name="Text Box 43">
          <a:extLst>
            <a:ext uri="{FF2B5EF4-FFF2-40B4-BE49-F238E27FC236}">
              <a16:creationId xmlns:a16="http://schemas.microsoft.com/office/drawing/2014/main" xmlns="" id="{00000000-0008-0000-0200-0000A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xmlns="" id="{00000000-0008-0000-0200-0000A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xmlns="" id="{00000000-0008-0000-0200-0000A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xmlns="" id="{00000000-0008-0000-0200-0000A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3" name="Text Box 10">
          <a:extLst>
            <a:ext uri="{FF2B5EF4-FFF2-40B4-BE49-F238E27FC236}">
              <a16:creationId xmlns:a16="http://schemas.microsoft.com/office/drawing/2014/main" xmlns="" id="{00000000-0008-0000-0200-0000A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4" name="Text Box 41">
          <a:extLst>
            <a:ext uri="{FF2B5EF4-FFF2-40B4-BE49-F238E27FC236}">
              <a16:creationId xmlns:a16="http://schemas.microsoft.com/office/drawing/2014/main" xmlns="" id="{00000000-0008-0000-0200-0000A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5" name="Text Box 43">
          <a:extLst>
            <a:ext uri="{FF2B5EF4-FFF2-40B4-BE49-F238E27FC236}">
              <a16:creationId xmlns:a16="http://schemas.microsoft.com/office/drawing/2014/main" xmlns="" id="{00000000-0008-0000-0200-0000A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xmlns="" id="{00000000-0008-0000-0200-0000B000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xmlns="" id="{00000000-0008-0000-0200-0000B100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xmlns="" id="{00000000-0008-0000-0200-0000B200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xmlns="" id="{00000000-0008-0000-0200-0000B300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0" name="Text Box 41">
          <a:extLst>
            <a:ext uri="{FF2B5EF4-FFF2-40B4-BE49-F238E27FC236}">
              <a16:creationId xmlns:a16="http://schemas.microsoft.com/office/drawing/2014/main" xmlns="" id="{00000000-0008-0000-0200-0000B400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xmlns="" id="{00000000-0008-0000-0200-0000B500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xmlns="" id="{00000000-0008-0000-0200-0000B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xmlns="" id="{00000000-0008-0000-0200-0000B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xmlns="" id="{00000000-0008-0000-0200-0000B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5" name="Text Box 10">
          <a:extLst>
            <a:ext uri="{FF2B5EF4-FFF2-40B4-BE49-F238E27FC236}">
              <a16:creationId xmlns:a16="http://schemas.microsoft.com/office/drawing/2014/main" xmlns="" id="{00000000-0008-0000-0200-0000B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6" name="Text Box 41">
          <a:extLst>
            <a:ext uri="{FF2B5EF4-FFF2-40B4-BE49-F238E27FC236}">
              <a16:creationId xmlns:a16="http://schemas.microsoft.com/office/drawing/2014/main" xmlns="" id="{00000000-0008-0000-0200-0000B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7" name="Text Box 43">
          <a:extLst>
            <a:ext uri="{FF2B5EF4-FFF2-40B4-BE49-F238E27FC236}">
              <a16:creationId xmlns:a16="http://schemas.microsoft.com/office/drawing/2014/main" xmlns="" id="{00000000-0008-0000-0200-0000B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xmlns="" id="{00000000-0008-0000-0200-0000B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xmlns="" id="{00000000-0008-0000-0200-0000B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xmlns="" id="{00000000-0008-0000-0200-0000B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1" name="Text Box 10">
          <a:extLst>
            <a:ext uri="{FF2B5EF4-FFF2-40B4-BE49-F238E27FC236}">
              <a16:creationId xmlns:a16="http://schemas.microsoft.com/office/drawing/2014/main" xmlns="" id="{00000000-0008-0000-0200-0000B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2" name="Text Box 41">
          <a:extLst>
            <a:ext uri="{FF2B5EF4-FFF2-40B4-BE49-F238E27FC236}">
              <a16:creationId xmlns:a16="http://schemas.microsoft.com/office/drawing/2014/main" xmlns="" id="{00000000-0008-0000-0200-0000C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3" name="Text Box 43">
          <a:extLst>
            <a:ext uri="{FF2B5EF4-FFF2-40B4-BE49-F238E27FC236}">
              <a16:creationId xmlns:a16="http://schemas.microsoft.com/office/drawing/2014/main" xmlns="" id="{00000000-0008-0000-0200-0000C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xmlns="" id="{00000000-0008-0000-0200-0000C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xmlns="" id="{00000000-0008-0000-0200-0000C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xmlns="" id="{00000000-0008-0000-0200-0000C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xmlns="" id="{00000000-0008-0000-0200-0000C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200-0000C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xmlns="" id="{00000000-0008-0000-0200-0000C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xmlns="" id="{00000000-0008-0000-0200-0000C8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xmlns="" id="{00000000-0008-0000-0200-0000C9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xmlns="" id="{00000000-0008-0000-0200-0000CA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03" name="Text Box 10">
          <a:extLst>
            <a:ext uri="{FF2B5EF4-FFF2-40B4-BE49-F238E27FC236}">
              <a16:creationId xmlns:a16="http://schemas.microsoft.com/office/drawing/2014/main" xmlns="" id="{00000000-0008-0000-0200-0000CB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04" name="Text Box 41">
          <a:extLst>
            <a:ext uri="{FF2B5EF4-FFF2-40B4-BE49-F238E27FC236}">
              <a16:creationId xmlns:a16="http://schemas.microsoft.com/office/drawing/2014/main" xmlns="" id="{00000000-0008-0000-0200-0000CC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05" name="Text Box 43">
          <a:extLst>
            <a:ext uri="{FF2B5EF4-FFF2-40B4-BE49-F238E27FC236}">
              <a16:creationId xmlns:a16="http://schemas.microsoft.com/office/drawing/2014/main" xmlns="" id="{00000000-0008-0000-0200-0000CD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xmlns="" id="{00000000-0008-0000-0200-0000CE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xmlns="" id="{00000000-0008-0000-0200-0000CF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xmlns="" id="{00000000-0008-0000-0200-0000D0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xmlns="" id="{00000000-0008-0000-0200-0000D1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10" name="Text Box 41">
          <a:extLst>
            <a:ext uri="{FF2B5EF4-FFF2-40B4-BE49-F238E27FC236}">
              <a16:creationId xmlns:a16="http://schemas.microsoft.com/office/drawing/2014/main" xmlns="" id="{00000000-0008-0000-0200-0000D2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11" name="Text Box 43">
          <a:extLst>
            <a:ext uri="{FF2B5EF4-FFF2-40B4-BE49-F238E27FC236}">
              <a16:creationId xmlns:a16="http://schemas.microsoft.com/office/drawing/2014/main" xmlns="" id="{00000000-0008-0000-0200-0000D3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xmlns="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xmlns="" id="{00000000-0008-0000-0200-0000D5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xmlns="" id="{00000000-0008-0000-0200-0000D6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15" name="Text Box 10">
          <a:extLst>
            <a:ext uri="{FF2B5EF4-FFF2-40B4-BE49-F238E27FC236}">
              <a16:creationId xmlns:a16="http://schemas.microsoft.com/office/drawing/2014/main" xmlns="" id="{00000000-0008-0000-0200-0000D7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16" name="Text Box 41">
          <a:extLst>
            <a:ext uri="{FF2B5EF4-FFF2-40B4-BE49-F238E27FC236}">
              <a16:creationId xmlns:a16="http://schemas.microsoft.com/office/drawing/2014/main" xmlns="" id="{00000000-0008-0000-0200-0000D8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xmlns="" id="{00000000-0008-0000-0200-0000D9000000}"/>
            </a:ext>
          </a:extLst>
        </xdr:cNvPr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xmlns="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xmlns="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xmlns="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21" name="Text Box 10">
          <a:extLst>
            <a:ext uri="{FF2B5EF4-FFF2-40B4-BE49-F238E27FC236}">
              <a16:creationId xmlns:a16="http://schemas.microsoft.com/office/drawing/2014/main" xmlns="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22" name="Text Box 41">
          <a:extLst>
            <a:ext uri="{FF2B5EF4-FFF2-40B4-BE49-F238E27FC236}">
              <a16:creationId xmlns:a16="http://schemas.microsoft.com/office/drawing/2014/main" xmlns="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23" name="Text Box 43">
          <a:extLst>
            <a:ext uri="{FF2B5EF4-FFF2-40B4-BE49-F238E27FC236}">
              <a16:creationId xmlns:a16="http://schemas.microsoft.com/office/drawing/2014/main" xmlns="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xmlns="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xmlns="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xmlns="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xmlns="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28" name="Text Box 41">
          <a:extLst>
            <a:ext uri="{FF2B5EF4-FFF2-40B4-BE49-F238E27FC236}">
              <a16:creationId xmlns:a16="http://schemas.microsoft.com/office/drawing/2014/main" xmlns="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xmlns="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xmlns="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xmlns="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xmlns="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3" name="Text Box 10">
          <a:extLst>
            <a:ext uri="{FF2B5EF4-FFF2-40B4-BE49-F238E27FC236}">
              <a16:creationId xmlns:a16="http://schemas.microsoft.com/office/drawing/2014/main" xmlns="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4" name="Text Box 41">
          <a:extLst>
            <a:ext uri="{FF2B5EF4-FFF2-40B4-BE49-F238E27FC236}">
              <a16:creationId xmlns:a16="http://schemas.microsoft.com/office/drawing/2014/main" xmlns="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5" name="Text Box 43">
          <a:extLst>
            <a:ext uri="{FF2B5EF4-FFF2-40B4-BE49-F238E27FC236}">
              <a16:creationId xmlns:a16="http://schemas.microsoft.com/office/drawing/2014/main" xmlns="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xmlns="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xmlns="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xmlns="" id="{00000000-0008-0000-0200-0000EE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xmlns="" id="{00000000-0008-0000-0200-0000EF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40" name="Text Box 41">
          <a:extLst>
            <a:ext uri="{FF2B5EF4-FFF2-40B4-BE49-F238E27FC236}">
              <a16:creationId xmlns:a16="http://schemas.microsoft.com/office/drawing/2014/main" xmlns="" id="{00000000-0008-0000-0200-0000F0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18669</xdr:rowOff>
    </xdr:to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xmlns="" id="{00000000-0008-0000-0200-0000F1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26289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xmlns="" id="{00000000-0008-0000-0200-0000F2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26289</xdr:rowOff>
    </xdr:to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xmlns="" id="{00000000-0008-0000-0200-0000F3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26289</xdr:rowOff>
    </xdr:to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xmlns="" id="{00000000-0008-0000-0200-0000F4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26289</xdr:rowOff>
    </xdr:to>
    <xdr:sp macro="" textlink="">
      <xdr:nvSpPr>
        <xdr:cNvPr id="245" name="Text Box 10">
          <a:extLst>
            <a:ext uri="{FF2B5EF4-FFF2-40B4-BE49-F238E27FC236}">
              <a16:creationId xmlns:a16="http://schemas.microsoft.com/office/drawing/2014/main" xmlns="" id="{00000000-0008-0000-0200-0000F5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26289</xdr:rowOff>
    </xdr:to>
    <xdr:sp macro="" textlink="">
      <xdr:nvSpPr>
        <xdr:cNvPr id="246" name="Text Box 41">
          <a:extLst>
            <a:ext uri="{FF2B5EF4-FFF2-40B4-BE49-F238E27FC236}">
              <a16:creationId xmlns:a16="http://schemas.microsoft.com/office/drawing/2014/main" xmlns="" id="{00000000-0008-0000-0200-0000F6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26289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xmlns="" id="{00000000-0008-0000-0200-0000F700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xmlns="" id="{00000000-0008-0000-0200-0000F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xmlns="" id="{00000000-0008-0000-0200-0000F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xmlns="" id="{00000000-0008-0000-0200-0000F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xmlns="" id="{00000000-0008-0000-0200-0000F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xmlns="" id="{00000000-0008-0000-0200-0000F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xmlns="" id="{00000000-0008-0000-0200-0000F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xmlns="" id="{00000000-0008-0000-0200-0000F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xmlns="" id="{00000000-0008-0000-0200-0000F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xmlns="" id="{00000000-0008-0000-0200-00000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xmlns="" id="{00000000-0008-0000-0200-00000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xmlns="" id="{00000000-0008-0000-0200-00000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xmlns="" id="{00000000-0008-0000-0200-00000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xmlns="" id="{00000000-0008-0000-0200-00000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xmlns="" id="{00000000-0008-0000-0200-00000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xmlns="" id="{00000000-0008-0000-0200-00000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xmlns="" id="{00000000-0008-0000-0200-00000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xmlns="" id="{00000000-0008-0000-0200-00000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xmlns="" id="{00000000-0008-0000-0200-00000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xmlns="" id="{00000000-0008-0000-0200-00000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xmlns="" id="{00000000-0008-0000-0200-00000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xmlns="" id="{00000000-0008-0000-0200-00000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xmlns="" id="{00000000-0008-0000-0200-00000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xmlns="" id="{00000000-0008-0000-0200-00000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xmlns="" id="{00000000-0008-0000-0200-00000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xmlns="" id="{00000000-0008-0000-0200-00001001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xmlns="" id="{00000000-0008-0000-0200-00001101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xmlns="" id="{00000000-0008-0000-0200-00001201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xmlns="" id="{00000000-0008-0000-0200-00001301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xmlns="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xmlns="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xmlns="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xmlns="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xmlns="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xmlns="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xmlns="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xmlns="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1600200" y="3638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xmlns="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xmlns="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xmlns="" id="{00000000-0008-0000-0200-00001E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xmlns="" id="{00000000-0008-0000-0200-00001F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xmlns="" id="{00000000-0008-0000-0200-000020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9" name="Text Box 43">
          <a:extLst>
            <a:ext uri="{FF2B5EF4-FFF2-40B4-BE49-F238E27FC236}">
              <a16:creationId xmlns:a16="http://schemas.microsoft.com/office/drawing/2014/main" xmlns="" id="{00000000-0008-0000-0200-000021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xmlns="" id="{00000000-0008-0000-0200-000022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xmlns="" id="{00000000-0008-0000-0200-000023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xmlns="" id="{00000000-0008-0000-0200-000024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3" name="Text Box 10">
          <a:extLst>
            <a:ext uri="{FF2B5EF4-FFF2-40B4-BE49-F238E27FC236}">
              <a16:creationId xmlns:a16="http://schemas.microsoft.com/office/drawing/2014/main" xmlns="" id="{00000000-0008-0000-0200-000025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4" name="Text Box 41">
          <a:extLst>
            <a:ext uri="{FF2B5EF4-FFF2-40B4-BE49-F238E27FC236}">
              <a16:creationId xmlns:a16="http://schemas.microsoft.com/office/drawing/2014/main" xmlns="" id="{00000000-0008-0000-0200-000026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xmlns="" id="{00000000-0008-0000-0200-000027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xmlns="" id="{00000000-0008-0000-0200-000028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97" name="Text Box 8">
          <a:extLst>
            <a:ext uri="{FF2B5EF4-FFF2-40B4-BE49-F238E27FC236}">
              <a16:creationId xmlns:a16="http://schemas.microsoft.com/office/drawing/2014/main" xmlns="" id="{00000000-0008-0000-0200-000029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98" name="Text Box 9">
          <a:extLst>
            <a:ext uri="{FF2B5EF4-FFF2-40B4-BE49-F238E27FC236}">
              <a16:creationId xmlns:a16="http://schemas.microsoft.com/office/drawing/2014/main" xmlns="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99" name="Text Box 10">
          <a:extLst>
            <a:ext uri="{FF2B5EF4-FFF2-40B4-BE49-F238E27FC236}">
              <a16:creationId xmlns:a16="http://schemas.microsoft.com/office/drawing/2014/main" xmlns="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00" name="Text Box 41">
          <a:extLst>
            <a:ext uri="{FF2B5EF4-FFF2-40B4-BE49-F238E27FC236}">
              <a16:creationId xmlns:a16="http://schemas.microsoft.com/office/drawing/2014/main" xmlns="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301" name="Text Box 43">
          <a:extLst>
            <a:ext uri="{FF2B5EF4-FFF2-40B4-BE49-F238E27FC236}">
              <a16:creationId xmlns:a16="http://schemas.microsoft.com/office/drawing/2014/main" xmlns="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xmlns="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xmlns="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xmlns="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05" name="Text Box 10">
          <a:extLst>
            <a:ext uri="{FF2B5EF4-FFF2-40B4-BE49-F238E27FC236}">
              <a16:creationId xmlns:a16="http://schemas.microsoft.com/office/drawing/2014/main" xmlns="" id="{00000000-0008-0000-0200-000031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06" name="Text Box 41">
          <a:extLst>
            <a:ext uri="{FF2B5EF4-FFF2-40B4-BE49-F238E27FC236}">
              <a16:creationId xmlns:a16="http://schemas.microsoft.com/office/drawing/2014/main" xmlns="" id="{00000000-0008-0000-0200-000032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07" name="Text Box 43">
          <a:extLst>
            <a:ext uri="{FF2B5EF4-FFF2-40B4-BE49-F238E27FC236}">
              <a16:creationId xmlns:a16="http://schemas.microsoft.com/office/drawing/2014/main" xmlns="" id="{00000000-0008-0000-0200-000033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xmlns="" id="{00000000-0008-0000-0200-000034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09" name="Text Box 8">
          <a:extLst>
            <a:ext uri="{FF2B5EF4-FFF2-40B4-BE49-F238E27FC236}">
              <a16:creationId xmlns:a16="http://schemas.microsoft.com/office/drawing/2014/main" xmlns="" id="{00000000-0008-0000-0200-000035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10" name="Text Box 9">
          <a:extLst>
            <a:ext uri="{FF2B5EF4-FFF2-40B4-BE49-F238E27FC236}">
              <a16:creationId xmlns:a16="http://schemas.microsoft.com/office/drawing/2014/main" xmlns="" id="{00000000-0008-0000-0200-000036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11" name="Text Box 10">
          <a:extLst>
            <a:ext uri="{FF2B5EF4-FFF2-40B4-BE49-F238E27FC236}">
              <a16:creationId xmlns:a16="http://schemas.microsoft.com/office/drawing/2014/main" xmlns="" id="{00000000-0008-0000-0200-000037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12" name="Text Box 41">
          <a:extLst>
            <a:ext uri="{FF2B5EF4-FFF2-40B4-BE49-F238E27FC236}">
              <a16:creationId xmlns:a16="http://schemas.microsoft.com/office/drawing/2014/main" xmlns="" id="{00000000-0008-0000-0200-000038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xmlns="" id="{00000000-0008-0000-0200-000039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200-00003A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xmlns="" id="{00000000-0008-0000-0200-00003B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xmlns="" id="{00000000-0008-0000-0200-00003C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xmlns="" id="{00000000-0008-0000-0200-00003D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18" name="Text Box 41">
          <a:extLst>
            <a:ext uri="{FF2B5EF4-FFF2-40B4-BE49-F238E27FC236}">
              <a16:creationId xmlns:a16="http://schemas.microsoft.com/office/drawing/2014/main" xmlns="" id="{00000000-0008-0000-0200-00003E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19" name="Text Box 43">
          <a:extLst>
            <a:ext uri="{FF2B5EF4-FFF2-40B4-BE49-F238E27FC236}">
              <a16:creationId xmlns:a16="http://schemas.microsoft.com/office/drawing/2014/main" xmlns="" id="{00000000-0008-0000-0200-00003F010000}"/>
            </a:ext>
          </a:extLst>
        </xdr:cNvPr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xmlns="" id="{00000000-0008-0000-0200-000040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200-000043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24" name="Text Box 41">
          <a:extLst>
            <a:ext uri="{FF2B5EF4-FFF2-40B4-BE49-F238E27FC236}">
              <a16:creationId xmlns:a16="http://schemas.microsoft.com/office/drawing/2014/main" xmlns="" id="{00000000-0008-0000-0200-000044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25" name="Text Box 43">
          <a:extLst>
            <a:ext uri="{FF2B5EF4-FFF2-40B4-BE49-F238E27FC236}">
              <a16:creationId xmlns:a16="http://schemas.microsoft.com/office/drawing/2014/main" xmlns="" id="{00000000-0008-0000-0200-000045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xmlns="" id="{00000000-0008-0000-0200-000046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xmlns="" id="{00000000-0008-0000-0200-000047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28" name="Text Box 9">
          <a:extLst>
            <a:ext uri="{FF2B5EF4-FFF2-40B4-BE49-F238E27FC236}">
              <a16:creationId xmlns:a16="http://schemas.microsoft.com/office/drawing/2014/main" xmlns="" id="{00000000-0008-0000-0200-000048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29" name="Text Box 10">
          <a:extLst>
            <a:ext uri="{FF2B5EF4-FFF2-40B4-BE49-F238E27FC236}">
              <a16:creationId xmlns:a16="http://schemas.microsoft.com/office/drawing/2014/main" xmlns="" id="{00000000-0008-0000-0200-000049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30" name="Text Box 41">
          <a:extLst>
            <a:ext uri="{FF2B5EF4-FFF2-40B4-BE49-F238E27FC236}">
              <a16:creationId xmlns:a16="http://schemas.microsoft.com/office/drawing/2014/main" xmlns="" id="{00000000-0008-0000-0200-00004A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xmlns="" id="{00000000-0008-0000-0200-00004B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xmlns="" id="{00000000-0008-0000-0200-00004C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xmlns="" id="{00000000-0008-0000-0200-00004D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xmlns="" id="{00000000-0008-0000-0200-00004E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xmlns="" id="{00000000-0008-0000-0200-00004F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36" name="Text Box 41">
          <a:extLst>
            <a:ext uri="{FF2B5EF4-FFF2-40B4-BE49-F238E27FC236}">
              <a16:creationId xmlns:a16="http://schemas.microsoft.com/office/drawing/2014/main" xmlns="" id="{00000000-0008-0000-0200-000050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337" name="Text Box 43">
          <a:extLst>
            <a:ext uri="{FF2B5EF4-FFF2-40B4-BE49-F238E27FC236}">
              <a16:creationId xmlns:a16="http://schemas.microsoft.com/office/drawing/2014/main" xmlns="" id="{00000000-0008-0000-0200-000051010000}"/>
            </a:ext>
          </a:extLst>
        </xdr:cNvPr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xmlns="" id="{00000000-0008-0000-0200-00005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xmlns="" id="{00000000-0008-0000-0200-00005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xmlns="" id="{00000000-0008-0000-0200-00005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xmlns="" id="{00000000-0008-0000-0200-00005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2" name="Text Box 41">
          <a:extLst>
            <a:ext uri="{FF2B5EF4-FFF2-40B4-BE49-F238E27FC236}">
              <a16:creationId xmlns:a16="http://schemas.microsoft.com/office/drawing/2014/main" xmlns="" id="{00000000-0008-0000-0200-00005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xmlns="" id="{00000000-0008-0000-0200-00005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xmlns="" id="{00000000-0008-0000-0200-00005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xmlns="" id="{00000000-0008-0000-0200-00005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6" name="Text Box 9">
          <a:extLst>
            <a:ext uri="{FF2B5EF4-FFF2-40B4-BE49-F238E27FC236}">
              <a16:creationId xmlns:a16="http://schemas.microsoft.com/office/drawing/2014/main" xmlns="" id="{00000000-0008-0000-0200-00005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7" name="Text Box 10">
          <a:extLst>
            <a:ext uri="{FF2B5EF4-FFF2-40B4-BE49-F238E27FC236}">
              <a16:creationId xmlns:a16="http://schemas.microsoft.com/office/drawing/2014/main" xmlns="" id="{00000000-0008-0000-0200-00005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8" name="Text Box 41">
          <a:extLst>
            <a:ext uri="{FF2B5EF4-FFF2-40B4-BE49-F238E27FC236}">
              <a16:creationId xmlns:a16="http://schemas.microsoft.com/office/drawing/2014/main" xmlns="" id="{00000000-0008-0000-0200-00005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9" name="Text Box 43">
          <a:extLst>
            <a:ext uri="{FF2B5EF4-FFF2-40B4-BE49-F238E27FC236}">
              <a16:creationId xmlns:a16="http://schemas.microsoft.com/office/drawing/2014/main" xmlns="" id="{00000000-0008-0000-0200-00005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xmlns="" id="{00000000-0008-0000-0200-00005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xmlns="" id="{00000000-0008-0000-0200-00005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xmlns="" id="{00000000-0008-0000-0200-00006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3" name="Text Box 10">
          <a:extLst>
            <a:ext uri="{FF2B5EF4-FFF2-40B4-BE49-F238E27FC236}">
              <a16:creationId xmlns:a16="http://schemas.microsoft.com/office/drawing/2014/main" xmlns="" id="{00000000-0008-0000-0200-00006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200-00006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5" name="Text Box 43">
          <a:extLst>
            <a:ext uri="{FF2B5EF4-FFF2-40B4-BE49-F238E27FC236}">
              <a16:creationId xmlns:a16="http://schemas.microsoft.com/office/drawing/2014/main" xmlns="" id="{00000000-0008-0000-0200-00006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xmlns="" id="{00000000-0008-0000-0200-00006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xmlns="" id="{00000000-0008-0000-0200-00006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xmlns="" id="{00000000-0008-0000-0200-00006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xmlns="" id="{00000000-0008-0000-0200-00006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0" name="Text Box 41">
          <a:extLst>
            <a:ext uri="{FF2B5EF4-FFF2-40B4-BE49-F238E27FC236}">
              <a16:creationId xmlns:a16="http://schemas.microsoft.com/office/drawing/2014/main" xmlns="" id="{00000000-0008-0000-0200-00006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xmlns="" id="{00000000-0008-0000-0200-00006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xmlns="" id="{00000000-0008-0000-0200-00006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xmlns="" id="{00000000-0008-0000-0200-00006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" name="Text Box 9">
          <a:extLst>
            <a:ext uri="{FF2B5EF4-FFF2-40B4-BE49-F238E27FC236}">
              <a16:creationId xmlns:a16="http://schemas.microsoft.com/office/drawing/2014/main" xmlns="" id="{00000000-0008-0000-0200-00006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5" name="Text Box 10">
          <a:extLst>
            <a:ext uri="{FF2B5EF4-FFF2-40B4-BE49-F238E27FC236}">
              <a16:creationId xmlns:a16="http://schemas.microsoft.com/office/drawing/2014/main" xmlns="" id="{00000000-0008-0000-0200-00006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6" name="Text Box 41">
          <a:extLst>
            <a:ext uri="{FF2B5EF4-FFF2-40B4-BE49-F238E27FC236}">
              <a16:creationId xmlns:a16="http://schemas.microsoft.com/office/drawing/2014/main" xmlns="" id="{00000000-0008-0000-0200-00006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" name="Text Box 43">
          <a:extLst>
            <a:ext uri="{FF2B5EF4-FFF2-40B4-BE49-F238E27FC236}">
              <a16:creationId xmlns:a16="http://schemas.microsoft.com/office/drawing/2014/main" xmlns="" id="{00000000-0008-0000-0200-00006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xmlns="" id="{00000000-0008-0000-0200-00007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" name="Text Box 8">
          <a:extLst>
            <a:ext uri="{FF2B5EF4-FFF2-40B4-BE49-F238E27FC236}">
              <a16:creationId xmlns:a16="http://schemas.microsoft.com/office/drawing/2014/main" xmlns="" id="{00000000-0008-0000-0200-00007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" name="Text Box 9">
          <a:extLst>
            <a:ext uri="{FF2B5EF4-FFF2-40B4-BE49-F238E27FC236}">
              <a16:creationId xmlns:a16="http://schemas.microsoft.com/office/drawing/2014/main" xmlns="" id="{00000000-0008-0000-0200-00007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" name="Text Box 10">
          <a:extLst>
            <a:ext uri="{FF2B5EF4-FFF2-40B4-BE49-F238E27FC236}">
              <a16:creationId xmlns:a16="http://schemas.microsoft.com/office/drawing/2014/main" xmlns="" id="{00000000-0008-0000-0200-00007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" name="Text Box 41">
          <a:extLst>
            <a:ext uri="{FF2B5EF4-FFF2-40B4-BE49-F238E27FC236}">
              <a16:creationId xmlns:a16="http://schemas.microsoft.com/office/drawing/2014/main" xmlns="" id="{00000000-0008-0000-0200-00007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3" name="Text Box 43">
          <a:extLst>
            <a:ext uri="{FF2B5EF4-FFF2-40B4-BE49-F238E27FC236}">
              <a16:creationId xmlns:a16="http://schemas.microsoft.com/office/drawing/2014/main" xmlns="" id="{00000000-0008-0000-0200-00007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xmlns="" id="{00000000-0008-0000-0200-00007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xmlns="" id="{00000000-0008-0000-0200-00007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xmlns="" id="{00000000-0008-0000-0200-00007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7" name="Text Box 10">
          <a:extLst>
            <a:ext uri="{FF2B5EF4-FFF2-40B4-BE49-F238E27FC236}">
              <a16:creationId xmlns:a16="http://schemas.microsoft.com/office/drawing/2014/main" xmlns="" id="{00000000-0008-0000-0200-00007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8" name="Text Box 41">
          <a:extLst>
            <a:ext uri="{FF2B5EF4-FFF2-40B4-BE49-F238E27FC236}">
              <a16:creationId xmlns:a16="http://schemas.microsoft.com/office/drawing/2014/main" xmlns="" id="{00000000-0008-0000-0200-00007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xmlns="" id="{00000000-0008-0000-0200-00007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xmlns="" id="{00000000-0008-0000-0200-00007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xmlns="" id="{00000000-0008-0000-0200-00007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2" name="Text Box 9">
          <a:extLst>
            <a:ext uri="{FF2B5EF4-FFF2-40B4-BE49-F238E27FC236}">
              <a16:creationId xmlns:a16="http://schemas.microsoft.com/office/drawing/2014/main" xmlns="" id="{00000000-0008-0000-0200-00007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3" name="Text Box 10">
          <a:extLst>
            <a:ext uri="{FF2B5EF4-FFF2-40B4-BE49-F238E27FC236}">
              <a16:creationId xmlns:a16="http://schemas.microsoft.com/office/drawing/2014/main" xmlns="" id="{00000000-0008-0000-0200-00007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4" name="Text Box 41">
          <a:extLst>
            <a:ext uri="{FF2B5EF4-FFF2-40B4-BE49-F238E27FC236}">
              <a16:creationId xmlns:a16="http://schemas.microsoft.com/office/drawing/2014/main" xmlns="" id="{00000000-0008-0000-0200-00008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5" name="Text Box 43">
          <a:extLst>
            <a:ext uri="{FF2B5EF4-FFF2-40B4-BE49-F238E27FC236}">
              <a16:creationId xmlns:a16="http://schemas.microsoft.com/office/drawing/2014/main" xmlns="" id="{00000000-0008-0000-0200-00008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xmlns="" id="{00000000-0008-0000-0200-00008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xmlns="" id="{00000000-0008-0000-0200-00008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8" name="Text Box 9">
          <a:extLst>
            <a:ext uri="{FF2B5EF4-FFF2-40B4-BE49-F238E27FC236}">
              <a16:creationId xmlns:a16="http://schemas.microsoft.com/office/drawing/2014/main" xmlns="" id="{00000000-0008-0000-0200-00008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9" name="Text Box 10">
          <a:extLst>
            <a:ext uri="{FF2B5EF4-FFF2-40B4-BE49-F238E27FC236}">
              <a16:creationId xmlns:a16="http://schemas.microsoft.com/office/drawing/2014/main" xmlns="" id="{00000000-0008-0000-0200-00008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0" name="Text Box 41">
          <a:extLst>
            <a:ext uri="{FF2B5EF4-FFF2-40B4-BE49-F238E27FC236}">
              <a16:creationId xmlns:a16="http://schemas.microsoft.com/office/drawing/2014/main" xmlns="" id="{00000000-0008-0000-0200-00008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xmlns="" id="{00000000-0008-0000-0200-00008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xmlns="" id="{00000000-0008-0000-0200-00008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xmlns="" id="{00000000-0008-0000-0200-00008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xmlns="" id="{00000000-0008-0000-0200-00008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5" name="Text Box 10">
          <a:extLst>
            <a:ext uri="{FF2B5EF4-FFF2-40B4-BE49-F238E27FC236}">
              <a16:creationId xmlns:a16="http://schemas.microsoft.com/office/drawing/2014/main" xmlns="" id="{00000000-0008-0000-0200-00008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6" name="Text Box 41">
          <a:extLst>
            <a:ext uri="{FF2B5EF4-FFF2-40B4-BE49-F238E27FC236}">
              <a16:creationId xmlns:a16="http://schemas.microsoft.com/office/drawing/2014/main" xmlns="" id="{00000000-0008-0000-0200-00008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7" name="Text Box 43">
          <a:extLst>
            <a:ext uri="{FF2B5EF4-FFF2-40B4-BE49-F238E27FC236}">
              <a16:creationId xmlns:a16="http://schemas.microsoft.com/office/drawing/2014/main" xmlns="" id="{00000000-0008-0000-0200-00008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xmlns="" id="{00000000-0008-0000-0200-00008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xmlns="" id="{00000000-0008-0000-0200-00008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0" name="Text Box 9">
          <a:extLst>
            <a:ext uri="{FF2B5EF4-FFF2-40B4-BE49-F238E27FC236}">
              <a16:creationId xmlns:a16="http://schemas.microsoft.com/office/drawing/2014/main" xmlns="" id="{00000000-0008-0000-0200-00009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1" name="Text Box 10">
          <a:extLst>
            <a:ext uri="{FF2B5EF4-FFF2-40B4-BE49-F238E27FC236}">
              <a16:creationId xmlns:a16="http://schemas.microsoft.com/office/drawing/2014/main" xmlns="" id="{00000000-0008-0000-0200-00009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2" name="Text Box 41">
          <a:extLst>
            <a:ext uri="{FF2B5EF4-FFF2-40B4-BE49-F238E27FC236}">
              <a16:creationId xmlns:a16="http://schemas.microsoft.com/office/drawing/2014/main" xmlns="" id="{00000000-0008-0000-0200-00009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3" name="Text Box 43">
          <a:extLst>
            <a:ext uri="{FF2B5EF4-FFF2-40B4-BE49-F238E27FC236}">
              <a16:creationId xmlns:a16="http://schemas.microsoft.com/office/drawing/2014/main" xmlns="" id="{00000000-0008-0000-0200-00009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xmlns="" id="{00000000-0008-0000-0200-00009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xmlns="" id="{00000000-0008-0000-0200-00009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xmlns="" id="{00000000-0008-0000-0200-00009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xmlns="" id="{00000000-0008-0000-0200-00009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8" name="Text Box 41">
          <a:extLst>
            <a:ext uri="{FF2B5EF4-FFF2-40B4-BE49-F238E27FC236}">
              <a16:creationId xmlns:a16="http://schemas.microsoft.com/office/drawing/2014/main" xmlns="" id="{00000000-0008-0000-0200-00009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xmlns="" id="{00000000-0008-0000-0200-00009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xmlns="" id="{00000000-0008-0000-0200-00009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xmlns="" id="{00000000-0008-0000-0200-00009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xmlns="" id="{00000000-0008-0000-0200-00009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3" name="Text Box 10">
          <a:extLst>
            <a:ext uri="{FF2B5EF4-FFF2-40B4-BE49-F238E27FC236}">
              <a16:creationId xmlns:a16="http://schemas.microsoft.com/office/drawing/2014/main" xmlns="" id="{00000000-0008-0000-0200-00009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4" name="Text Box 41">
          <a:extLst>
            <a:ext uri="{FF2B5EF4-FFF2-40B4-BE49-F238E27FC236}">
              <a16:creationId xmlns:a16="http://schemas.microsoft.com/office/drawing/2014/main" xmlns="" id="{00000000-0008-0000-0200-00009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5" name="Text Box 43">
          <a:extLst>
            <a:ext uri="{FF2B5EF4-FFF2-40B4-BE49-F238E27FC236}">
              <a16:creationId xmlns:a16="http://schemas.microsoft.com/office/drawing/2014/main" xmlns="" id="{00000000-0008-0000-0200-00009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xmlns="" id="{00000000-0008-0000-0200-0000A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7" name="Text Box 8">
          <a:extLst>
            <a:ext uri="{FF2B5EF4-FFF2-40B4-BE49-F238E27FC236}">
              <a16:creationId xmlns:a16="http://schemas.microsoft.com/office/drawing/2014/main" xmlns="" id="{00000000-0008-0000-0200-0000A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8" name="Text Box 9">
          <a:extLst>
            <a:ext uri="{FF2B5EF4-FFF2-40B4-BE49-F238E27FC236}">
              <a16:creationId xmlns:a16="http://schemas.microsoft.com/office/drawing/2014/main" xmlns="" id="{00000000-0008-0000-0200-0000A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9" name="Text Box 10">
          <a:extLst>
            <a:ext uri="{FF2B5EF4-FFF2-40B4-BE49-F238E27FC236}">
              <a16:creationId xmlns:a16="http://schemas.microsoft.com/office/drawing/2014/main" xmlns="" id="{00000000-0008-0000-0200-0000A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0" name="Text Box 41">
          <a:extLst>
            <a:ext uri="{FF2B5EF4-FFF2-40B4-BE49-F238E27FC236}">
              <a16:creationId xmlns:a16="http://schemas.microsoft.com/office/drawing/2014/main" xmlns="" id="{00000000-0008-0000-0200-0000A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1" name="Text Box 43">
          <a:extLst>
            <a:ext uri="{FF2B5EF4-FFF2-40B4-BE49-F238E27FC236}">
              <a16:creationId xmlns:a16="http://schemas.microsoft.com/office/drawing/2014/main" xmlns="" id="{00000000-0008-0000-0200-0000A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xmlns="" id="{00000000-0008-0000-0200-0000A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xmlns="" id="{00000000-0008-0000-0200-0000A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xmlns="" id="{00000000-0008-0000-0200-0000A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25" name="Text Box 10">
          <a:extLst>
            <a:ext uri="{FF2B5EF4-FFF2-40B4-BE49-F238E27FC236}">
              <a16:creationId xmlns:a16="http://schemas.microsoft.com/office/drawing/2014/main" xmlns="" id="{00000000-0008-0000-0200-0000A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26" name="Text Box 41">
          <a:extLst>
            <a:ext uri="{FF2B5EF4-FFF2-40B4-BE49-F238E27FC236}">
              <a16:creationId xmlns:a16="http://schemas.microsoft.com/office/drawing/2014/main" xmlns="" id="{00000000-0008-0000-0200-0000A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xmlns="" id="{00000000-0008-0000-0200-0000A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xmlns="" id="{00000000-0008-0000-0200-0000A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29" name="Text Box 8">
          <a:extLst>
            <a:ext uri="{FF2B5EF4-FFF2-40B4-BE49-F238E27FC236}">
              <a16:creationId xmlns:a16="http://schemas.microsoft.com/office/drawing/2014/main" xmlns="" id="{00000000-0008-0000-0200-0000A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30" name="Text Box 9">
          <a:extLst>
            <a:ext uri="{FF2B5EF4-FFF2-40B4-BE49-F238E27FC236}">
              <a16:creationId xmlns:a16="http://schemas.microsoft.com/office/drawing/2014/main" xmlns="" id="{00000000-0008-0000-0200-0000A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31" name="Text Box 10">
          <a:extLst>
            <a:ext uri="{FF2B5EF4-FFF2-40B4-BE49-F238E27FC236}">
              <a16:creationId xmlns:a16="http://schemas.microsoft.com/office/drawing/2014/main" xmlns="" id="{00000000-0008-0000-0200-0000A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32" name="Text Box 41">
          <a:extLst>
            <a:ext uri="{FF2B5EF4-FFF2-40B4-BE49-F238E27FC236}">
              <a16:creationId xmlns:a16="http://schemas.microsoft.com/office/drawing/2014/main" xmlns="" id="{00000000-0008-0000-0200-0000B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33" name="Text Box 43">
          <a:extLst>
            <a:ext uri="{FF2B5EF4-FFF2-40B4-BE49-F238E27FC236}">
              <a16:creationId xmlns:a16="http://schemas.microsoft.com/office/drawing/2014/main" xmlns="" id="{00000000-0008-0000-0200-0000B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xmlns="" id="{00000000-0008-0000-0200-0000B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xmlns="" id="{00000000-0008-0000-0200-0000B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xmlns="" id="{00000000-0008-0000-0200-0000B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7" name="Text Box 10">
          <a:extLst>
            <a:ext uri="{FF2B5EF4-FFF2-40B4-BE49-F238E27FC236}">
              <a16:creationId xmlns:a16="http://schemas.microsoft.com/office/drawing/2014/main" xmlns="" id="{00000000-0008-0000-0200-0000B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8" name="Text Box 41">
          <a:extLst>
            <a:ext uri="{FF2B5EF4-FFF2-40B4-BE49-F238E27FC236}">
              <a16:creationId xmlns:a16="http://schemas.microsoft.com/office/drawing/2014/main" xmlns="" id="{00000000-0008-0000-0200-0000B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9" name="Text Box 43">
          <a:extLst>
            <a:ext uri="{FF2B5EF4-FFF2-40B4-BE49-F238E27FC236}">
              <a16:creationId xmlns:a16="http://schemas.microsoft.com/office/drawing/2014/main" xmlns="" id="{00000000-0008-0000-0200-0000B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xmlns="" id="{00000000-0008-0000-0200-0000B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xmlns="" id="{00000000-0008-0000-0200-0000B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xmlns="" id="{00000000-0008-0000-0200-0000B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3" name="Text Box 10">
          <a:extLst>
            <a:ext uri="{FF2B5EF4-FFF2-40B4-BE49-F238E27FC236}">
              <a16:creationId xmlns:a16="http://schemas.microsoft.com/office/drawing/2014/main" xmlns="" id="{00000000-0008-0000-0200-0000B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4" name="Text Box 41">
          <a:extLst>
            <a:ext uri="{FF2B5EF4-FFF2-40B4-BE49-F238E27FC236}">
              <a16:creationId xmlns:a16="http://schemas.microsoft.com/office/drawing/2014/main" xmlns="" id="{00000000-0008-0000-0200-0000B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xmlns="" id="{00000000-0008-0000-0200-0000B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xmlns="" id="{00000000-0008-0000-0200-0000B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xmlns="" id="{00000000-0008-0000-0200-0000B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xmlns="" id="{00000000-0008-0000-0200-0000C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9" name="Text Box 10">
          <a:extLst>
            <a:ext uri="{FF2B5EF4-FFF2-40B4-BE49-F238E27FC236}">
              <a16:creationId xmlns:a16="http://schemas.microsoft.com/office/drawing/2014/main" xmlns="" id="{00000000-0008-0000-0200-0000C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0" name="Text Box 41">
          <a:extLst>
            <a:ext uri="{FF2B5EF4-FFF2-40B4-BE49-F238E27FC236}">
              <a16:creationId xmlns:a16="http://schemas.microsoft.com/office/drawing/2014/main" xmlns="" id="{00000000-0008-0000-0200-0000C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1" name="Text Box 43">
          <a:extLst>
            <a:ext uri="{FF2B5EF4-FFF2-40B4-BE49-F238E27FC236}">
              <a16:creationId xmlns:a16="http://schemas.microsoft.com/office/drawing/2014/main" xmlns="" id="{00000000-0008-0000-0200-0000C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xmlns="" id="{00000000-0008-0000-0200-0000C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xmlns="" id="{00000000-0008-0000-0200-0000C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xmlns="" id="{00000000-0008-0000-0200-0000C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5" name="Text Box 10">
          <a:extLst>
            <a:ext uri="{FF2B5EF4-FFF2-40B4-BE49-F238E27FC236}">
              <a16:creationId xmlns:a16="http://schemas.microsoft.com/office/drawing/2014/main" xmlns="" id="{00000000-0008-0000-0200-0000C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6" name="Text Box 41">
          <a:extLst>
            <a:ext uri="{FF2B5EF4-FFF2-40B4-BE49-F238E27FC236}">
              <a16:creationId xmlns:a16="http://schemas.microsoft.com/office/drawing/2014/main" xmlns="" id="{00000000-0008-0000-0200-0000C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xmlns="" id="{00000000-0008-0000-0200-0000C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xmlns="" id="{00000000-0008-0000-0200-0000C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xmlns="" id="{00000000-0008-0000-0200-0000C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0" name="Text Box 9">
          <a:extLst>
            <a:ext uri="{FF2B5EF4-FFF2-40B4-BE49-F238E27FC236}">
              <a16:creationId xmlns:a16="http://schemas.microsoft.com/office/drawing/2014/main" xmlns="" id="{00000000-0008-0000-0200-0000C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1" name="Text Box 10">
          <a:extLst>
            <a:ext uri="{FF2B5EF4-FFF2-40B4-BE49-F238E27FC236}">
              <a16:creationId xmlns:a16="http://schemas.microsoft.com/office/drawing/2014/main" xmlns="" id="{00000000-0008-0000-0200-0000C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2" name="Text Box 41">
          <a:extLst>
            <a:ext uri="{FF2B5EF4-FFF2-40B4-BE49-F238E27FC236}">
              <a16:creationId xmlns:a16="http://schemas.microsoft.com/office/drawing/2014/main" xmlns="" id="{00000000-0008-0000-0200-0000C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3" name="Text Box 43">
          <a:extLst>
            <a:ext uri="{FF2B5EF4-FFF2-40B4-BE49-F238E27FC236}">
              <a16:creationId xmlns:a16="http://schemas.microsoft.com/office/drawing/2014/main" xmlns="" id="{00000000-0008-0000-0200-0000C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xmlns="" id="{00000000-0008-0000-0200-0000D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xmlns="" id="{00000000-0008-0000-0200-0000D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xmlns="" id="{00000000-0008-0000-0200-0000D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7" name="Text Box 10">
          <a:extLst>
            <a:ext uri="{FF2B5EF4-FFF2-40B4-BE49-F238E27FC236}">
              <a16:creationId xmlns:a16="http://schemas.microsoft.com/office/drawing/2014/main" xmlns="" id="{00000000-0008-0000-0200-0000D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8" name="Text Box 41">
          <a:extLst>
            <a:ext uri="{FF2B5EF4-FFF2-40B4-BE49-F238E27FC236}">
              <a16:creationId xmlns:a16="http://schemas.microsoft.com/office/drawing/2014/main" xmlns="" id="{00000000-0008-0000-0200-0000D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9" name="Text Box 43">
          <a:extLst>
            <a:ext uri="{FF2B5EF4-FFF2-40B4-BE49-F238E27FC236}">
              <a16:creationId xmlns:a16="http://schemas.microsoft.com/office/drawing/2014/main" xmlns="" id="{00000000-0008-0000-0200-0000D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xmlns="" id="{00000000-0008-0000-0200-0000D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xmlns="" id="{00000000-0008-0000-0200-0000D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2" name="Text Box 9">
          <a:extLst>
            <a:ext uri="{FF2B5EF4-FFF2-40B4-BE49-F238E27FC236}">
              <a16:creationId xmlns:a16="http://schemas.microsoft.com/office/drawing/2014/main" xmlns="" id="{00000000-0008-0000-0200-0000D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3" name="Text Box 10">
          <a:extLst>
            <a:ext uri="{FF2B5EF4-FFF2-40B4-BE49-F238E27FC236}">
              <a16:creationId xmlns:a16="http://schemas.microsoft.com/office/drawing/2014/main" xmlns="" id="{00000000-0008-0000-0200-0000D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4" name="Text Box 41">
          <a:extLst>
            <a:ext uri="{FF2B5EF4-FFF2-40B4-BE49-F238E27FC236}">
              <a16:creationId xmlns:a16="http://schemas.microsoft.com/office/drawing/2014/main" xmlns="" id="{00000000-0008-0000-0200-0000D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xmlns="" id="{00000000-0008-0000-0200-0000D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xmlns="" id="{00000000-0008-0000-0200-0000D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7" name="Text Box 8">
          <a:extLst>
            <a:ext uri="{FF2B5EF4-FFF2-40B4-BE49-F238E27FC236}">
              <a16:creationId xmlns:a16="http://schemas.microsoft.com/office/drawing/2014/main" xmlns="" id="{00000000-0008-0000-0200-0000D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8" name="Text Box 9">
          <a:extLst>
            <a:ext uri="{FF2B5EF4-FFF2-40B4-BE49-F238E27FC236}">
              <a16:creationId xmlns:a16="http://schemas.microsoft.com/office/drawing/2014/main" xmlns="" id="{00000000-0008-0000-0200-0000D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9" name="Text Box 10">
          <a:extLst>
            <a:ext uri="{FF2B5EF4-FFF2-40B4-BE49-F238E27FC236}">
              <a16:creationId xmlns:a16="http://schemas.microsoft.com/office/drawing/2014/main" xmlns="" id="{00000000-0008-0000-0200-0000D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0" name="Text Box 41">
          <a:extLst>
            <a:ext uri="{FF2B5EF4-FFF2-40B4-BE49-F238E27FC236}">
              <a16:creationId xmlns:a16="http://schemas.microsoft.com/office/drawing/2014/main" xmlns="" id="{00000000-0008-0000-0200-0000E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xmlns="" id="{00000000-0008-0000-0200-0000E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xmlns="" id="{00000000-0008-0000-0200-0000E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xmlns="" id="{00000000-0008-0000-0200-0000E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4" name="Text Box 9">
          <a:extLst>
            <a:ext uri="{FF2B5EF4-FFF2-40B4-BE49-F238E27FC236}">
              <a16:creationId xmlns:a16="http://schemas.microsoft.com/office/drawing/2014/main" xmlns="" id="{00000000-0008-0000-0200-0000E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5" name="Text Box 10">
          <a:extLst>
            <a:ext uri="{FF2B5EF4-FFF2-40B4-BE49-F238E27FC236}">
              <a16:creationId xmlns:a16="http://schemas.microsoft.com/office/drawing/2014/main" xmlns="" id="{00000000-0008-0000-0200-0000E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6" name="Text Box 41">
          <a:extLst>
            <a:ext uri="{FF2B5EF4-FFF2-40B4-BE49-F238E27FC236}">
              <a16:creationId xmlns:a16="http://schemas.microsoft.com/office/drawing/2014/main" xmlns="" id="{00000000-0008-0000-0200-0000E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7" name="Text Box 43">
          <a:extLst>
            <a:ext uri="{FF2B5EF4-FFF2-40B4-BE49-F238E27FC236}">
              <a16:creationId xmlns:a16="http://schemas.microsoft.com/office/drawing/2014/main" xmlns="" id="{00000000-0008-0000-0200-0000E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xmlns="" id="{00000000-0008-0000-0200-0000E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xmlns="" id="{00000000-0008-0000-0200-0000E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0" name="Text Box 9">
          <a:extLst>
            <a:ext uri="{FF2B5EF4-FFF2-40B4-BE49-F238E27FC236}">
              <a16:creationId xmlns:a16="http://schemas.microsoft.com/office/drawing/2014/main" xmlns="" id="{00000000-0008-0000-0200-0000E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1" name="Text Box 10">
          <a:extLst>
            <a:ext uri="{FF2B5EF4-FFF2-40B4-BE49-F238E27FC236}">
              <a16:creationId xmlns:a16="http://schemas.microsoft.com/office/drawing/2014/main" xmlns="" id="{00000000-0008-0000-0200-0000E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2" name="Text Box 41">
          <a:extLst>
            <a:ext uri="{FF2B5EF4-FFF2-40B4-BE49-F238E27FC236}">
              <a16:creationId xmlns:a16="http://schemas.microsoft.com/office/drawing/2014/main" xmlns="" id="{00000000-0008-0000-0200-0000E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xmlns="" id="{00000000-0008-0000-0200-0000E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xmlns="" id="{00000000-0008-0000-0200-0000E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xmlns="" id="{00000000-0008-0000-0200-0000E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xmlns="" id="{00000000-0008-0000-0200-0000F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xmlns="" id="{00000000-0008-0000-0200-0000F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8" name="Text Box 41">
          <a:extLst>
            <a:ext uri="{FF2B5EF4-FFF2-40B4-BE49-F238E27FC236}">
              <a16:creationId xmlns:a16="http://schemas.microsoft.com/office/drawing/2014/main" xmlns="" id="{00000000-0008-0000-0200-0000F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xmlns="" id="{00000000-0008-0000-0200-0000F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xmlns="" id="{00000000-0008-0000-0200-0000F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xmlns="" id="{00000000-0008-0000-0200-0000F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xmlns="" id="{00000000-0008-0000-0200-0000F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3" name="Text Box 10">
          <a:extLst>
            <a:ext uri="{FF2B5EF4-FFF2-40B4-BE49-F238E27FC236}">
              <a16:creationId xmlns:a16="http://schemas.microsoft.com/office/drawing/2014/main" xmlns="" id="{00000000-0008-0000-0200-0000F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4" name="Text Box 41">
          <a:extLst>
            <a:ext uri="{FF2B5EF4-FFF2-40B4-BE49-F238E27FC236}">
              <a16:creationId xmlns:a16="http://schemas.microsoft.com/office/drawing/2014/main" xmlns="" id="{00000000-0008-0000-0200-0000F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xmlns="" id="{00000000-0008-0000-0200-0000F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xmlns="" id="{00000000-0008-0000-0200-0000F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xmlns="" id="{00000000-0008-0000-0200-0000F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xmlns="" id="{00000000-0008-0000-0200-0000F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09" name="Text Box 10">
          <a:extLst>
            <a:ext uri="{FF2B5EF4-FFF2-40B4-BE49-F238E27FC236}">
              <a16:creationId xmlns:a16="http://schemas.microsoft.com/office/drawing/2014/main" xmlns="" id="{00000000-0008-0000-0200-0000F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10" name="Text Box 41">
          <a:extLst>
            <a:ext uri="{FF2B5EF4-FFF2-40B4-BE49-F238E27FC236}">
              <a16:creationId xmlns:a16="http://schemas.microsoft.com/office/drawing/2014/main" xmlns="" id="{00000000-0008-0000-0200-0000F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200-0000F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xmlns="" id="{00000000-0008-0000-0200-00000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xmlns="" id="{00000000-0008-0000-0200-00000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xmlns="" id="{00000000-0008-0000-0200-00000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5" name="Text Box 10">
          <a:extLst>
            <a:ext uri="{FF2B5EF4-FFF2-40B4-BE49-F238E27FC236}">
              <a16:creationId xmlns:a16="http://schemas.microsoft.com/office/drawing/2014/main" xmlns="" id="{00000000-0008-0000-0200-00000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6" name="Text Box 41">
          <a:extLst>
            <a:ext uri="{FF2B5EF4-FFF2-40B4-BE49-F238E27FC236}">
              <a16:creationId xmlns:a16="http://schemas.microsoft.com/office/drawing/2014/main" xmlns="" id="{00000000-0008-0000-0200-00000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7" name="Text Box 43">
          <a:extLst>
            <a:ext uri="{FF2B5EF4-FFF2-40B4-BE49-F238E27FC236}">
              <a16:creationId xmlns:a16="http://schemas.microsoft.com/office/drawing/2014/main" xmlns="" id="{00000000-0008-0000-0200-00000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xmlns="" id="{00000000-0008-0000-0200-00000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xmlns="" id="{00000000-0008-0000-0200-00000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xmlns="" id="{00000000-0008-0000-0200-00000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xmlns="" id="{00000000-0008-0000-0200-00000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2" name="Text Box 41">
          <a:extLst>
            <a:ext uri="{FF2B5EF4-FFF2-40B4-BE49-F238E27FC236}">
              <a16:creationId xmlns:a16="http://schemas.microsoft.com/office/drawing/2014/main" xmlns="" id="{00000000-0008-0000-0200-00000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xmlns="" id="{00000000-0008-0000-0200-00000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xmlns="" id="{00000000-0008-0000-0200-00000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xmlns="" id="{00000000-0008-0000-0200-00000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xmlns="" id="{00000000-0008-0000-0200-00000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7" name="Text Box 10">
          <a:extLst>
            <a:ext uri="{FF2B5EF4-FFF2-40B4-BE49-F238E27FC236}">
              <a16:creationId xmlns:a16="http://schemas.microsoft.com/office/drawing/2014/main" xmlns="" id="{00000000-0008-0000-0200-00000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8" name="Text Box 41">
          <a:extLst>
            <a:ext uri="{FF2B5EF4-FFF2-40B4-BE49-F238E27FC236}">
              <a16:creationId xmlns:a16="http://schemas.microsoft.com/office/drawing/2014/main" xmlns="" id="{00000000-0008-0000-0200-00001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9" name="Text Box 43">
          <a:extLst>
            <a:ext uri="{FF2B5EF4-FFF2-40B4-BE49-F238E27FC236}">
              <a16:creationId xmlns:a16="http://schemas.microsoft.com/office/drawing/2014/main" xmlns="" id="{00000000-0008-0000-0200-00001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xmlns="" id="{00000000-0008-0000-0200-00001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xmlns="" id="{00000000-0008-0000-0200-00001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xmlns="" id="{00000000-0008-0000-0200-00001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33" name="Text Box 10">
          <a:extLst>
            <a:ext uri="{FF2B5EF4-FFF2-40B4-BE49-F238E27FC236}">
              <a16:creationId xmlns:a16="http://schemas.microsoft.com/office/drawing/2014/main" xmlns="" id="{00000000-0008-0000-0200-00001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34" name="Text Box 41">
          <a:extLst>
            <a:ext uri="{FF2B5EF4-FFF2-40B4-BE49-F238E27FC236}">
              <a16:creationId xmlns:a16="http://schemas.microsoft.com/office/drawing/2014/main" xmlns="" id="{00000000-0008-0000-0200-00001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xmlns="" id="{00000000-0008-0000-0200-00001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xmlns="" id="{00000000-0008-0000-0200-00001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xmlns="" id="{00000000-0008-0000-0200-00001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xmlns="" id="{00000000-0008-0000-0200-00001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39" name="Text Box 10">
          <a:extLst>
            <a:ext uri="{FF2B5EF4-FFF2-40B4-BE49-F238E27FC236}">
              <a16:creationId xmlns:a16="http://schemas.microsoft.com/office/drawing/2014/main" xmlns="" id="{00000000-0008-0000-0200-00001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40" name="Text Box 41">
          <a:extLst>
            <a:ext uri="{FF2B5EF4-FFF2-40B4-BE49-F238E27FC236}">
              <a16:creationId xmlns:a16="http://schemas.microsoft.com/office/drawing/2014/main" xmlns="" id="{00000000-0008-0000-0200-00001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xmlns="" id="{00000000-0008-0000-0200-00001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xmlns="" id="{00000000-0008-0000-0200-00001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xmlns="" id="{00000000-0008-0000-0200-00001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xmlns="" id="{00000000-0008-0000-0200-00002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45" name="Text Box 10">
          <a:extLst>
            <a:ext uri="{FF2B5EF4-FFF2-40B4-BE49-F238E27FC236}">
              <a16:creationId xmlns:a16="http://schemas.microsoft.com/office/drawing/2014/main" xmlns="" id="{00000000-0008-0000-0200-00002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46" name="Text Box 41">
          <a:extLst>
            <a:ext uri="{FF2B5EF4-FFF2-40B4-BE49-F238E27FC236}">
              <a16:creationId xmlns:a16="http://schemas.microsoft.com/office/drawing/2014/main" xmlns="" id="{00000000-0008-0000-0200-00002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xmlns="" id="{00000000-0008-0000-0200-00002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xmlns="" id="{00000000-0008-0000-0200-000024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xmlns="" id="{00000000-0008-0000-0200-000025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xmlns="" id="{00000000-0008-0000-0200-000026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551" name="Text Box 10">
          <a:extLst>
            <a:ext uri="{FF2B5EF4-FFF2-40B4-BE49-F238E27FC236}">
              <a16:creationId xmlns:a16="http://schemas.microsoft.com/office/drawing/2014/main" xmlns="" id="{00000000-0008-0000-0200-000027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552" name="Text Box 41">
          <a:extLst>
            <a:ext uri="{FF2B5EF4-FFF2-40B4-BE49-F238E27FC236}">
              <a16:creationId xmlns:a16="http://schemas.microsoft.com/office/drawing/2014/main" xmlns="" id="{00000000-0008-0000-0200-000028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553" name="Text Box 43">
          <a:extLst>
            <a:ext uri="{FF2B5EF4-FFF2-40B4-BE49-F238E27FC236}">
              <a16:creationId xmlns:a16="http://schemas.microsoft.com/office/drawing/2014/main" xmlns="" id="{00000000-0008-0000-0200-000029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xmlns="" id="{00000000-0008-0000-0200-00002A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xmlns="" id="{00000000-0008-0000-0200-00002B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xmlns="" id="{00000000-0008-0000-0200-00002C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xmlns="" id="{00000000-0008-0000-0200-00002D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xmlns="" id="{00000000-0008-0000-0200-00002E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xmlns="" id="{00000000-0008-0000-0200-00002F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xmlns="" id="{00000000-0008-0000-0200-000030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xmlns="" id="{00000000-0008-0000-0200-000031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xmlns="" id="{00000000-0008-0000-0200-000032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xmlns="" id="{00000000-0008-0000-0200-000033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xmlns="" id="{00000000-0008-0000-0200-000034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xmlns="" id="{00000000-0008-0000-0200-000035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xmlns="" id="{00000000-0008-0000-0200-00003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xmlns="" id="{00000000-0008-0000-0200-00003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xmlns="" id="{00000000-0008-0000-0200-00003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xmlns="" id="{00000000-0008-0000-0200-00003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xmlns="" id="{00000000-0008-0000-0200-00003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xmlns="" id="{00000000-0008-0000-0200-00003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xmlns="" id="{00000000-0008-0000-0200-00003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xmlns="" id="{00000000-0008-0000-0200-00003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xmlns="" id="{00000000-0008-0000-0200-00003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xmlns="" id="{00000000-0008-0000-0200-00003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xmlns="" id="{00000000-0008-0000-0200-00004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xmlns="" id="{00000000-0008-0000-0200-00004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xmlns="" id="{00000000-0008-0000-0200-00004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xmlns="" id="{00000000-0008-0000-0200-00004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xmlns="" id="{00000000-0008-0000-0200-00004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xmlns="" id="{00000000-0008-0000-0200-00004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xmlns="" id="{00000000-0008-0000-0200-00004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xmlns="" id="{00000000-0008-0000-0200-00004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xmlns="" id="{00000000-0008-0000-0200-00004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xmlns="" id="{00000000-0008-0000-0200-00004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xmlns="" id="{00000000-0008-0000-0200-00004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xmlns="" id="{00000000-0008-0000-0200-00004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xmlns="" id="{00000000-0008-0000-0200-00004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xmlns="" id="{00000000-0008-0000-0200-00004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xmlns="" id="{00000000-0008-0000-0200-00004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xmlns="" id="{00000000-0008-0000-0200-00004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xmlns="" id="{00000000-0008-0000-0200-00005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xmlns="" id="{00000000-0008-0000-0200-00005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xmlns="" id="{00000000-0008-0000-0200-00005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xmlns="" id="{00000000-0008-0000-0200-00005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xmlns="" id="{00000000-0008-0000-0200-00005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xmlns="" id="{00000000-0008-0000-0200-00005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xmlns="" id="{00000000-0008-0000-0200-00005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xmlns="" id="{00000000-0008-0000-0200-00005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xmlns="" id="{00000000-0008-0000-0200-00005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xmlns="" id="{00000000-0008-0000-0200-00005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xmlns="" id="{00000000-0008-0000-0200-00005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xmlns="" id="{00000000-0008-0000-0200-00005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xmlns="" id="{00000000-0008-0000-0200-00005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xmlns="" id="{00000000-0008-0000-0200-00005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xmlns="" id="{00000000-0008-0000-0200-00005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xmlns="" id="{00000000-0008-0000-0200-00005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xmlns="" id="{00000000-0008-0000-0200-00006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xmlns="" id="{00000000-0008-0000-0200-00006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xmlns="" id="{00000000-0008-0000-0200-00006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xmlns="" id="{00000000-0008-0000-0200-00006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xmlns="" id="{00000000-0008-0000-0200-00006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xmlns="" id="{00000000-0008-0000-0200-00006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xmlns="" id="{00000000-0008-0000-0200-00006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xmlns="" id="{00000000-0008-0000-0200-00006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xmlns="" id="{00000000-0008-0000-0200-00006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xmlns="" id="{00000000-0008-0000-0200-00006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xmlns="" id="{00000000-0008-0000-0200-00006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xmlns="" id="{00000000-0008-0000-0200-00006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xmlns="" id="{00000000-0008-0000-0200-00006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xmlns="" id="{00000000-0008-0000-0200-00006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xmlns="" id="{00000000-0008-0000-0200-00006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xmlns="" id="{00000000-0008-0000-0200-00006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xmlns="" id="{00000000-0008-0000-0200-00007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xmlns="" id="{00000000-0008-0000-0200-00007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xmlns="" id="{00000000-0008-0000-0200-00007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xmlns="" id="{00000000-0008-0000-0200-00007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xmlns="" id="{00000000-0008-0000-0200-00007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xmlns="" id="{00000000-0008-0000-0200-00007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xmlns="" id="{00000000-0008-0000-0200-00007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xmlns="" id="{00000000-0008-0000-0200-00007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xmlns="" id="{00000000-0008-0000-0200-00007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xmlns="" id="{00000000-0008-0000-0200-00007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xmlns="" id="{00000000-0008-0000-0200-00007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xmlns="" id="{00000000-0008-0000-0200-00007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xmlns="" id="{00000000-0008-0000-0200-00007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xmlns="" id="{00000000-0008-0000-0200-00007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xmlns="" id="{00000000-0008-0000-0200-00007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xmlns="" id="{00000000-0008-0000-0200-00007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xmlns="" id="{00000000-0008-0000-0200-00008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xmlns="" id="{00000000-0008-0000-0200-00008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xmlns="" id="{00000000-0008-0000-0200-00008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xmlns="" id="{00000000-0008-0000-0200-00008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xmlns="" id="{00000000-0008-0000-0200-00008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xmlns="" id="{00000000-0008-0000-0200-00008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xmlns="" id="{00000000-0008-0000-0200-00008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xmlns="" id="{00000000-0008-0000-0200-00008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xmlns="" id="{00000000-0008-0000-0200-00008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xmlns="" id="{00000000-0008-0000-0200-00008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xmlns="" id="{00000000-0008-0000-0200-00008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xmlns="" id="{00000000-0008-0000-0200-00008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xmlns="" id="{00000000-0008-0000-0200-00008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xmlns="" id="{00000000-0008-0000-0200-00008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xmlns="" id="{00000000-0008-0000-0200-00008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xmlns="" id="{00000000-0008-0000-0200-00008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xmlns="" id="{00000000-0008-0000-0200-000090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xmlns="" id="{00000000-0008-0000-0200-000091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xmlns="" id="{00000000-0008-0000-0200-000092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xmlns="" id="{00000000-0008-0000-0200-000093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xmlns="" id="{00000000-0008-0000-0200-000094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xmlns="" id="{00000000-0008-0000-0200-000095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xmlns="" id="{00000000-0008-0000-0200-00009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xmlns="" id="{00000000-0008-0000-0200-00009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xmlns="" id="{00000000-0008-0000-0200-00009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xmlns="" id="{00000000-0008-0000-0200-00009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xmlns="" id="{00000000-0008-0000-0200-00009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200-00009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xmlns="" id="{00000000-0008-0000-0200-00009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xmlns="" id="{00000000-0008-0000-0200-00009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xmlns="" id="{00000000-0008-0000-0200-00009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xmlns="" id="{00000000-0008-0000-0200-00009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xmlns="" id="{00000000-0008-0000-0200-0000A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xmlns="" id="{00000000-0008-0000-0200-0000A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xmlns="" id="{00000000-0008-0000-0200-0000A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xmlns="" id="{00000000-0008-0000-0200-0000A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xmlns="" id="{00000000-0008-0000-0200-0000A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xmlns="" id="{00000000-0008-0000-0200-0000A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xmlns="" id="{00000000-0008-0000-0200-0000A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xmlns="" id="{00000000-0008-0000-0200-0000A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xmlns="" id="{00000000-0008-0000-0200-0000A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xmlns="" id="{00000000-0008-0000-0200-0000A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xmlns="" id="{00000000-0008-0000-0200-0000A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xmlns="" id="{00000000-0008-0000-0200-0000A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xmlns="" id="{00000000-0008-0000-0200-0000A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xmlns="" id="{00000000-0008-0000-0200-0000A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xmlns="" id="{00000000-0008-0000-0200-0000A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xmlns="" id="{00000000-0008-0000-0200-0000A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xmlns="" id="{00000000-0008-0000-0200-0000B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xmlns="" id="{00000000-0008-0000-0200-0000B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xmlns="" id="{00000000-0008-0000-0200-0000B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xmlns="" id="{00000000-0008-0000-0200-0000B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xmlns="" id="{00000000-0008-0000-0200-0000B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xmlns="" id="{00000000-0008-0000-0200-0000B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xmlns="" id="{00000000-0008-0000-0200-0000B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xmlns="" id="{00000000-0008-0000-0200-0000B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xmlns="" id="{00000000-0008-0000-0200-0000B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xmlns="" id="{00000000-0008-0000-0200-0000B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xmlns="" id="{00000000-0008-0000-0200-0000B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xmlns="" id="{00000000-0008-0000-0200-0000B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xmlns="" id="{00000000-0008-0000-0200-0000B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xmlns="" id="{00000000-0008-0000-0200-0000B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xmlns="" id="{00000000-0008-0000-0200-0000B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xmlns="" id="{00000000-0008-0000-0200-0000B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xmlns="" id="{00000000-0008-0000-0200-0000C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xmlns="" id="{00000000-0008-0000-0200-0000C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xmlns="" id="{00000000-0008-0000-0200-0000C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xmlns="" id="{00000000-0008-0000-0200-0000C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xmlns="" id="{00000000-0008-0000-0200-0000C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xmlns="" id="{00000000-0008-0000-0200-0000C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xmlns="" id="{00000000-0008-0000-0200-0000C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xmlns="" id="{00000000-0008-0000-0200-0000C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xmlns="" id="{00000000-0008-0000-0200-0000C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xmlns="" id="{00000000-0008-0000-0200-0000C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xmlns="" id="{00000000-0008-0000-0200-0000C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xmlns="" id="{00000000-0008-0000-0200-0000C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27432" cy="46101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xmlns="" id="{00000000-0008-0000-0200-0000CC02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27432" cy="46101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xmlns="" id="{00000000-0008-0000-0200-0000CD02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27432" cy="46101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xmlns="" id="{00000000-0008-0000-0200-0000CE02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27432" cy="46101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xmlns="" id="{00000000-0008-0000-0200-0000CF02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27432" cy="46101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xmlns="" id="{00000000-0008-0000-0200-0000D002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27432" cy="46101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xmlns="" id="{00000000-0008-0000-0200-0000D102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xmlns="" id="{00000000-0008-0000-0200-0000D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xmlns="" id="{00000000-0008-0000-0200-0000D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xmlns="" id="{00000000-0008-0000-0200-0000D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xmlns="" id="{00000000-0008-0000-0200-0000D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xmlns="" id="{00000000-0008-0000-0200-0000D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xmlns="" id="{00000000-0008-0000-0200-0000D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xmlns="" id="{00000000-0008-0000-0200-0000D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xmlns="" id="{00000000-0008-0000-0200-0000D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xmlns="" id="{00000000-0008-0000-0200-0000D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xmlns="" id="{00000000-0008-0000-0200-0000D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xmlns="" id="{00000000-0008-0000-0200-0000D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xmlns="" id="{00000000-0008-0000-0200-0000D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xmlns="" id="{00000000-0008-0000-0200-0000D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xmlns="" id="{00000000-0008-0000-0200-0000D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xmlns="" id="{00000000-0008-0000-0200-0000E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xmlns="" id="{00000000-0008-0000-0200-0000E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xmlns="" id="{00000000-0008-0000-0200-0000E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xmlns="" id="{00000000-0008-0000-0200-0000E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xmlns="" id="{00000000-0008-0000-0200-0000E4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xmlns="" id="{00000000-0008-0000-0200-0000E5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xmlns="" id="{00000000-0008-0000-0200-0000E6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xmlns="" id="{00000000-0008-0000-0200-0000E7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xmlns="" id="{00000000-0008-0000-0200-0000E8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xmlns="" id="{00000000-0008-0000-0200-0000E9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xmlns="" id="{00000000-0008-0000-0200-0000EA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xmlns="" id="{00000000-0008-0000-0200-0000EB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xmlns="" id="{00000000-0008-0000-0200-0000EC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xmlns="" id="{00000000-0008-0000-0200-0000ED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xmlns="" id="{00000000-0008-0000-0200-0000EE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xmlns="" id="{00000000-0008-0000-0200-0000EF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xmlns="" id="{00000000-0008-0000-0200-0000F0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xmlns="" id="{00000000-0008-0000-0200-0000F1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xmlns="" id="{00000000-0008-0000-0200-0000F2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xmlns="" id="{00000000-0008-0000-0200-0000F3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xmlns="" id="{00000000-0008-0000-0200-0000F4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12</xdr:row>
      <xdr:rowOff>0</xdr:rowOff>
    </xdr:from>
    <xdr:ext cx="20320" cy="18669"/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xmlns="" id="{00000000-0008-0000-0200-0000F5020000}"/>
            </a:ext>
          </a:extLst>
        </xdr:cNvPr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xmlns="" id="{00000000-0008-0000-0200-0000F6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xmlns="" id="{00000000-0008-0000-0200-0000F7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xmlns="" id="{00000000-0008-0000-0200-0000F8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xmlns="" id="{00000000-0008-0000-0200-0000F9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xmlns="" id="{00000000-0008-0000-0200-0000FA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xmlns="" id="{00000000-0008-0000-0200-0000FB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xmlns="" id="{00000000-0008-0000-0200-0000FC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xmlns="" id="{00000000-0008-0000-0200-0000FD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xmlns="" id="{00000000-0008-0000-0200-0000FE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xmlns="" id="{00000000-0008-0000-0200-0000FF02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xmlns="" id="{00000000-0008-0000-0200-000000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xmlns="" id="{00000000-0008-0000-0200-000001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xmlns="" id="{00000000-0008-0000-0200-000002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xmlns="" id="{00000000-0008-0000-0200-000003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xmlns="" id="{00000000-0008-0000-0200-000004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xmlns="" id="{00000000-0008-0000-0200-000005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xmlns="" id="{00000000-0008-0000-0200-000006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xmlns="" id="{00000000-0008-0000-0200-000007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xmlns="" id="{00000000-0008-0000-0200-000008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xmlns="" id="{00000000-0008-0000-0200-000009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xmlns="" id="{00000000-0008-0000-0200-00000A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xmlns="" id="{00000000-0008-0000-0200-00000B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xmlns="" id="{00000000-0008-0000-0200-00000C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18669"/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xmlns="" id="{00000000-0008-0000-0200-00000D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6289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xmlns="" id="{00000000-0008-0000-0200-00000E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6289"/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xmlns="" id="{00000000-0008-0000-0200-00000F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6289"/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xmlns="" id="{00000000-0008-0000-0200-000010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6289"/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xmlns="" id="{00000000-0008-0000-0200-000011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6289"/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xmlns="" id="{00000000-0008-0000-0200-000012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0320" cy="26289"/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xmlns="" id="{00000000-0008-0000-0200-000013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xmlns="" id="{00000000-0008-0000-0200-000014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xmlns="" id="{00000000-0008-0000-0200-000015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xmlns="" id="{00000000-0008-0000-0200-000016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xmlns="" id="{00000000-0008-0000-0200-000017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xmlns="" id="{00000000-0008-0000-0200-000018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xmlns="" id="{00000000-0008-0000-0200-000019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xmlns="" id="{00000000-0008-0000-0200-00001A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xmlns="" id="{00000000-0008-0000-0200-00001B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xmlns="" id="{00000000-0008-0000-0200-00001C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xmlns="" id="{00000000-0008-0000-0200-00001D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xmlns="" id="{00000000-0008-0000-0200-00001E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xmlns="" id="{00000000-0008-0000-0200-00001F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xmlns="" id="{00000000-0008-0000-0200-000020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xmlns="" id="{00000000-0008-0000-0200-000021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xmlns="" id="{00000000-0008-0000-0200-000022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xmlns="" id="{00000000-0008-0000-0200-000023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xmlns="" id="{00000000-0008-0000-0200-000024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xmlns="" id="{00000000-0008-0000-0200-000025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xmlns="" id="{00000000-0008-0000-0200-000026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xmlns="" id="{00000000-0008-0000-0200-000027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xmlns="" id="{00000000-0008-0000-0200-000028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xmlns="" id="{00000000-0008-0000-0200-000029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xmlns="" id="{00000000-0008-0000-0200-00002A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xmlns="" id="{00000000-0008-0000-0200-00002B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19050" cy="28575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xmlns="" id="{00000000-0008-0000-0200-00002C03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19050" cy="28575"/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xmlns="" id="{00000000-0008-0000-0200-00002D03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19050" cy="28575"/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xmlns="" id="{00000000-0008-0000-0200-00002E03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19050" cy="28575"/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xmlns="" id="{00000000-0008-0000-0200-00002F03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19050" cy="28575"/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xmlns="" id="{00000000-0008-0000-0200-00003003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19050" cy="28575"/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xmlns="" id="{00000000-0008-0000-0200-00003103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27432" cy="47625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xmlns="" id="{00000000-0008-0000-0200-00003203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27432" cy="47625"/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xmlns="" id="{00000000-0008-0000-0200-00003303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27432" cy="47625"/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xmlns="" id="{00000000-0008-0000-0200-00003403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27432" cy="47625"/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xmlns="" id="{00000000-0008-0000-0200-00003503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27432" cy="47625"/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xmlns="" id="{00000000-0008-0000-0200-00003603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11</xdr:row>
      <xdr:rowOff>0</xdr:rowOff>
    </xdr:from>
    <xdr:ext cx="27432" cy="47625"/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xmlns="" id="{00000000-0008-0000-0200-000037030000}"/>
            </a:ext>
          </a:extLst>
        </xdr:cNvPr>
        <xdr:cNvSpPr txBox="1">
          <a:spLocks noChangeArrowheads="1"/>
        </xdr:cNvSpPr>
      </xdr:nvSpPr>
      <xdr:spPr bwMode="auto">
        <a:xfrm>
          <a:off x="1600200" y="3316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xmlns="" id="{00000000-0008-0000-0200-000038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xmlns="" id="{00000000-0008-0000-0200-000039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xmlns="" id="{00000000-0008-0000-0200-00003A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xmlns="" id="{00000000-0008-0000-0200-00003B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xmlns="" id="{00000000-0008-0000-0200-00003C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xmlns="" id="{00000000-0008-0000-0200-00003D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xmlns="" id="{00000000-0008-0000-0200-00003E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xmlns="" id="{00000000-0008-0000-0200-00003F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xmlns="" id="{00000000-0008-0000-0200-000040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xmlns="" id="{00000000-0008-0000-0200-000041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xmlns="" id="{00000000-0008-0000-0200-000042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6101"/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xmlns="" id="{00000000-0008-0000-0200-000043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xmlns="" id="{00000000-0008-0000-0200-000044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xmlns="" id="{00000000-0008-0000-0200-000045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xmlns="" id="{00000000-0008-0000-0200-000046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xmlns="" id="{00000000-0008-0000-0200-000047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xmlns="" id="{00000000-0008-0000-0200-000048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27432" cy="47625"/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xmlns="" id="{00000000-0008-0000-0200-000049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xmlns="" id="{00000000-0008-0000-0200-00004A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xmlns="" id="{00000000-0008-0000-0200-00004B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xmlns="" id="{00000000-0008-0000-0200-00004C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xmlns="" id="{00000000-0008-0000-0200-00004D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xmlns="" id="{00000000-0008-0000-0200-00004E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xmlns="" id="{00000000-0008-0000-0200-00004F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xmlns="" id="{00000000-0008-0000-0200-000050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xmlns="" id="{00000000-0008-0000-0200-000051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xmlns="" id="{00000000-0008-0000-0200-000052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xmlns="" id="{00000000-0008-0000-0200-000053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xmlns="" id="{00000000-0008-0000-0200-000054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xmlns="" id="{00000000-0008-0000-0200-000055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xmlns="" id="{00000000-0008-0000-0200-000056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xmlns="" id="{00000000-0008-0000-0200-000057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xmlns="" id="{00000000-0008-0000-0200-000058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xmlns="" id="{00000000-0008-0000-0200-000059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xmlns="" id="{00000000-0008-0000-0200-00005A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30</xdr:row>
      <xdr:rowOff>0</xdr:rowOff>
    </xdr:from>
    <xdr:ext cx="0" cy="46101"/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xmlns="" id="{00000000-0008-0000-0200-00005B030000}"/>
            </a:ext>
          </a:extLst>
        </xdr:cNvPr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xmlns="" id="{00000000-0008-0000-0200-00005C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xmlns="" id="{00000000-0008-0000-0200-00005D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xmlns="" id="{00000000-0008-0000-0200-00005E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xmlns="" id="{00000000-0008-0000-0200-00005F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xmlns="" id="{00000000-0008-0000-0200-000060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xmlns="" id="{00000000-0008-0000-0200-000061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xmlns="" id="{00000000-0008-0000-0200-000062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xmlns="" id="{00000000-0008-0000-0200-000063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xmlns="" id="{00000000-0008-0000-0200-000064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xmlns="" id="{00000000-0008-0000-0200-000065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xmlns="" id="{00000000-0008-0000-0200-000066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xmlns="" id="{00000000-0008-0000-0200-000067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xmlns="" id="{00000000-0008-0000-0200-000068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xmlns="" id="{00000000-0008-0000-0200-000069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xmlns="" id="{00000000-0008-0000-0200-00006A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xmlns="" id="{00000000-0008-0000-0200-00006B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xmlns="" id="{00000000-0008-0000-0200-00006C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19050" cy="19050"/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xmlns="" id="{00000000-0008-0000-0200-00006D030000}"/>
            </a:ext>
          </a:extLst>
        </xdr:cNvPr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xmlns="" id="{00000000-0008-0000-0200-00006E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xmlns="" id="{00000000-0008-0000-0200-00006F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xmlns="" id="{00000000-0008-0000-0200-000070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xmlns="" id="{00000000-0008-0000-0200-000071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xmlns="" id="{00000000-0008-0000-0200-000072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xmlns="" id="{00000000-0008-0000-0200-000073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xmlns="" id="{00000000-0008-0000-0200-000074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xmlns="" id="{00000000-0008-0000-0200-000075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xmlns="" id="{00000000-0008-0000-0200-000076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xmlns="" id="{00000000-0008-0000-0200-000077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xmlns="" id="{00000000-0008-0000-0200-000078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xmlns="" id="{00000000-0008-0000-0200-000079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xmlns="" id="{00000000-0008-0000-0200-00007A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xmlns="" id="{00000000-0008-0000-0200-00007B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xmlns="" id="{00000000-0008-0000-0200-00007C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xmlns="" id="{00000000-0008-0000-0200-00007D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xmlns="" id="{00000000-0008-0000-0200-00007E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xmlns="" id="{00000000-0008-0000-0200-00007F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xmlns="" id="{00000000-0008-0000-0200-000080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xmlns="" id="{00000000-0008-0000-0200-000081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xmlns="" id="{00000000-0008-0000-0200-000082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xmlns="" id="{00000000-0008-0000-0200-000083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xmlns="" id="{00000000-0008-0000-0200-000084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xmlns="" id="{00000000-0008-0000-0200-000085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xmlns="" id="{00000000-0008-0000-0200-000086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xmlns="" id="{00000000-0008-0000-0200-000087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xmlns="" id="{00000000-0008-0000-0200-000088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xmlns="" id="{00000000-0008-0000-0200-000089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xmlns="" id="{00000000-0008-0000-0200-00008A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xmlns="" id="{00000000-0008-0000-0200-00008B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xmlns="" id="{00000000-0008-0000-0200-00008C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xmlns="" id="{00000000-0008-0000-0200-00008D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xmlns="" id="{00000000-0008-0000-0200-00008E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xmlns="" id="{00000000-0008-0000-0200-00008F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xmlns="" id="{00000000-0008-0000-0200-000090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xmlns="" id="{00000000-0008-0000-0200-000091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xmlns="" id="{00000000-0008-0000-0200-000092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xmlns="" id="{00000000-0008-0000-0200-000093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xmlns="" id="{00000000-0008-0000-0200-000094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xmlns="" id="{00000000-0008-0000-0200-000095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xmlns="" id="{00000000-0008-0000-0200-000096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xmlns="" id="{00000000-0008-0000-0200-000097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xmlns="" id="{00000000-0008-0000-0200-000098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xmlns="" id="{00000000-0008-0000-0200-000099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xmlns="" id="{00000000-0008-0000-0200-00009A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xmlns="" id="{00000000-0008-0000-0200-00009B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xmlns="" id="{00000000-0008-0000-0200-00009C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xmlns="" id="{00000000-0008-0000-0200-00009D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xmlns="" id="{00000000-0008-0000-0200-00009E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xmlns="" id="{00000000-0008-0000-0200-00009F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xmlns="" id="{00000000-0008-0000-0200-0000A0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xmlns="" id="{00000000-0008-0000-0200-0000A1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xmlns="" id="{00000000-0008-0000-0200-0000A2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xmlns="" id="{00000000-0008-0000-0200-0000A3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xmlns="" id="{00000000-0008-0000-0200-0000A4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xmlns="" id="{00000000-0008-0000-0200-0000A5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xmlns="" id="{00000000-0008-0000-0200-0000A6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xmlns="" id="{00000000-0008-0000-0200-0000A7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xmlns="" id="{00000000-0008-0000-0200-0000A8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xmlns="" id="{00000000-0008-0000-0200-0000A9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xmlns="" id="{00000000-0008-0000-0200-0000AA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xmlns="" id="{00000000-0008-0000-0200-0000AB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xmlns="" id="{00000000-0008-0000-0200-0000AC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xmlns="" id="{00000000-0008-0000-0200-0000AD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xmlns="" id="{00000000-0008-0000-0200-0000AE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xmlns="" id="{00000000-0008-0000-0200-0000AF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xmlns="" id="{00000000-0008-0000-0200-0000B0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xmlns="" id="{00000000-0008-0000-0200-0000B1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xmlns="" id="{00000000-0008-0000-0200-0000B2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xmlns="" id="{00000000-0008-0000-0200-0000B3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xmlns="" id="{00000000-0008-0000-0200-0000B4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xmlns="" id="{00000000-0008-0000-0200-0000B5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xmlns="" id="{00000000-0008-0000-0200-0000B6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xmlns="" id="{00000000-0008-0000-0200-0000B7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xmlns="" id="{00000000-0008-0000-0200-0000B8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xmlns="" id="{00000000-0008-0000-0200-0000B9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xmlns="" id="{00000000-0008-0000-0200-0000BA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xmlns="" id="{00000000-0008-0000-0200-0000BB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xmlns="" id="{00000000-0008-0000-0200-0000BC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xmlns="" id="{00000000-0008-0000-0200-0000BD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xmlns="" id="{00000000-0008-0000-0200-0000BE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xmlns="" id="{00000000-0008-0000-0200-0000BF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xmlns="" id="{00000000-0008-0000-0200-0000C0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xmlns="" id="{00000000-0008-0000-0200-0000C1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xmlns="" id="{00000000-0008-0000-0200-0000C2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xmlns="" id="{00000000-0008-0000-0200-0000C3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xmlns="" id="{00000000-0008-0000-0200-0000C4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xmlns="" id="{00000000-0008-0000-0200-0000C5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xmlns="" id="{00000000-0008-0000-0200-0000C6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xmlns="" id="{00000000-0008-0000-0200-0000C7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xmlns="" id="{00000000-0008-0000-0200-0000C8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xmlns="" id="{00000000-0008-0000-0200-0000C9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xmlns="" id="{00000000-0008-0000-0200-0000CA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xmlns="" id="{00000000-0008-0000-0200-0000CB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xmlns="" id="{00000000-0008-0000-0200-0000CC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xmlns="" id="{00000000-0008-0000-0200-0000CD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xmlns="" id="{00000000-0008-0000-0200-0000CE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xmlns="" id="{00000000-0008-0000-0200-0000CF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xmlns="" id="{00000000-0008-0000-0200-0000D0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xmlns="" id="{00000000-0008-0000-0200-0000D1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xmlns="" id="{00000000-0008-0000-0200-0000D2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xmlns="" id="{00000000-0008-0000-0200-0000D3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xmlns="" id="{00000000-0008-0000-0200-0000D4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xmlns="" id="{00000000-0008-0000-0200-0000D5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xmlns="" id="{00000000-0008-0000-0200-0000D6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xmlns="" id="{00000000-0008-0000-0200-0000D7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xmlns="" id="{00000000-0008-0000-0200-0000D8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xmlns="" id="{00000000-0008-0000-0200-0000D9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xmlns="" id="{00000000-0008-0000-0200-0000DA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xmlns="" id="{00000000-0008-0000-0200-0000DB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xmlns="" id="{00000000-0008-0000-0200-0000DC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xmlns="" id="{00000000-0008-0000-0200-0000DD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xmlns="" id="{00000000-0008-0000-0200-0000DE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xmlns="" id="{00000000-0008-0000-0200-0000DF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xmlns="" id="{00000000-0008-0000-0200-0000E0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xmlns="" id="{00000000-0008-0000-0200-0000E1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xmlns="" id="{00000000-0008-0000-0200-0000E2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xmlns="" id="{00000000-0008-0000-0200-0000E3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xmlns="" id="{00000000-0008-0000-0200-0000E4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xmlns="" id="{00000000-0008-0000-0200-0000E5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xmlns="" id="{00000000-0008-0000-0200-0000E6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xmlns="" id="{00000000-0008-0000-0200-0000E7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xmlns="" id="{00000000-0008-0000-0200-0000E8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xmlns="" id="{00000000-0008-0000-0200-0000E9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xmlns="" id="{00000000-0008-0000-0200-0000EA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xmlns="" id="{00000000-0008-0000-0200-0000EB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xmlns="" id="{00000000-0008-0000-0200-0000EC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xmlns="" id="{00000000-0008-0000-0200-0000ED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xmlns="" id="{00000000-0008-0000-0200-0000EE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xmlns="" id="{00000000-0008-0000-0200-0000EF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xmlns="" id="{00000000-0008-0000-0200-0000F0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xmlns="" id="{00000000-0008-0000-0200-0000F1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xmlns="" id="{00000000-0008-0000-0200-0000F2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xmlns="" id="{00000000-0008-0000-0200-0000F3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xmlns="" id="{00000000-0008-0000-0200-0000F4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xmlns="" id="{00000000-0008-0000-0200-0000F5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xmlns="" id="{00000000-0008-0000-0200-0000F6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xmlns="" id="{00000000-0008-0000-0200-0000F7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xmlns="" id="{00000000-0008-0000-0200-0000F8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xmlns="" id="{00000000-0008-0000-0200-0000F9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xmlns="" id="{00000000-0008-0000-0200-0000FA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xmlns="" id="{00000000-0008-0000-0200-0000FB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xmlns="" id="{00000000-0008-0000-0200-0000FC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xmlns="" id="{00000000-0008-0000-0200-0000FD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xmlns="" id="{00000000-0008-0000-0200-0000FE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xmlns="" id="{00000000-0008-0000-0200-0000FF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xmlns="" id="{00000000-0008-0000-0200-000000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xmlns="" id="{00000000-0008-0000-0200-000001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xmlns="" id="{00000000-0008-0000-0200-000002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xmlns="" id="{00000000-0008-0000-0200-000003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xmlns="" id="{00000000-0008-0000-0200-000004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xmlns="" id="{00000000-0008-0000-0200-000005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xmlns="" id="{00000000-0008-0000-0200-000006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xmlns="" id="{00000000-0008-0000-0200-000007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xmlns="" id="{00000000-0008-0000-0200-000008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xmlns="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xmlns="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xmlns="" id="{00000000-0008-0000-0200-00000B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xmlns="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xmlns="" id="{00000000-0008-0000-0200-00000D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xmlns="" id="{00000000-0008-0000-0200-00000E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xmlns="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xmlns="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xmlns="" id="{00000000-0008-0000-0200-000011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xmlns="" id="{00000000-0008-0000-0200-000012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xmlns="" id="{00000000-0008-0000-0200-000013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xmlns="" id="{00000000-0008-0000-0200-000014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xmlns="" id="{00000000-0008-0000-0200-000015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xmlns="" id="{00000000-0008-0000-0200-000016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xmlns="" id="{00000000-0008-0000-0200-000017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xmlns="" id="{00000000-0008-0000-0200-000018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xmlns="" id="{00000000-0008-0000-0200-000019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xmlns="" id="{00000000-0008-0000-0200-00001A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xmlns="" id="{00000000-0008-0000-0200-00001B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xmlns="" id="{00000000-0008-0000-0200-00001C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xmlns="" id="{00000000-0008-0000-0200-00001D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xmlns="" id="{00000000-0008-0000-0200-00001E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xmlns="" id="{00000000-0008-0000-0200-00001F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xmlns="" id="{00000000-0008-0000-0200-000020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xmlns="" id="{00000000-0008-0000-0200-000021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xmlns="" id="{00000000-0008-0000-0200-000022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xmlns="" id="{00000000-0008-0000-0200-000023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xmlns="" id="{00000000-0008-0000-0200-000024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xmlns="" id="{00000000-0008-0000-0200-000025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xmlns="" id="{00000000-0008-0000-0200-000026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xmlns="" id="{00000000-0008-0000-0200-000027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xmlns="" id="{00000000-0008-0000-0200-000028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xmlns="" id="{00000000-0008-0000-0200-000029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xmlns="" id="{00000000-0008-0000-0200-00002A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xmlns="" id="{00000000-0008-0000-0200-00002B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xmlns="" id="{00000000-0008-0000-0200-00002C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xmlns="" id="{00000000-0008-0000-0200-00002D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xmlns="" id="{00000000-0008-0000-0200-00002E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xmlns="" id="{00000000-0008-0000-0200-00002F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xmlns="" id="{00000000-0008-0000-0200-000030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xmlns="" id="{00000000-0008-0000-0200-000031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xmlns="" id="{00000000-0008-0000-0200-000032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xmlns="" id="{00000000-0008-0000-0200-000033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xmlns="" id="{00000000-0008-0000-0200-000034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xmlns="" id="{00000000-0008-0000-0200-000035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xmlns="" id="{00000000-0008-0000-0200-000036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xmlns="" id="{00000000-0008-0000-0200-000037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xmlns="" id="{00000000-0008-0000-0200-000038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xmlns="" id="{00000000-0008-0000-0200-0000390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xmlns="" id="{2257528E-B363-4E9A-AEA6-164734AF547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xmlns="" id="{A6E09628-8322-4BB3-A06E-22333ACBDD0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xmlns="" id="{36BC117B-53D9-4FBC-BEF7-6EAAB601296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xmlns="" id="{FE86BD4A-FF48-4509-BB8C-629F64C30CF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xmlns="" id="{AAD457D9-DE9D-4DDB-B3C9-79A1386B01C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xmlns="" id="{4F530F75-645B-4805-B6E8-7645C235751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xmlns="" id="{68501132-FDEC-4C45-8B96-AAA570194EB2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xmlns="" id="{9D4515BE-1E50-4EE4-B969-43A3617CA2B5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xmlns="" id="{AE8E03D3-06B0-45C0-B6BB-3F1A32A5956D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xmlns="" id="{D230C2D0-6676-439B-B885-F1B1DDCB832F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xmlns="" id="{81DBCC25-BC28-4F3A-8AD9-E782914C7CCF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xmlns="" id="{778D4899-71B3-4A32-920A-1A04667757FE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xmlns="" id="{EEE8DF0E-6AA2-477A-BFEB-5911D09E0890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xmlns="" id="{81560555-C35A-4D86-9374-207EFD0EEAD6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xmlns="" id="{69BA0951-2BA8-4F0B-B4AD-355E1F2AF271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xmlns="" id="{BFD506A9-42E0-4DB9-A3F4-62D6265348DB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xmlns="" id="{91721676-5384-4B50-9654-D8017C5E4F93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xmlns="" id="{8A3827C7-21FD-492F-9A4D-B8E1B11F9778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xmlns="" id="{488E8012-8CCC-4DC9-ABD3-8AD901F237B0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xmlns="" id="{9139622B-308F-4E16-A40E-6466CA8A2EAD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xmlns="" id="{810A2D9C-D1E4-4990-8D10-C8B5A8D98C9E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xmlns="" id="{5BF4548E-1A86-4A70-88C2-83342C37E5AD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xmlns="" id="{DD0E3DE5-5D83-425F-9592-36321598AB81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xmlns="" id="{457D37DE-B5EA-4A2E-85C5-F39A110841E9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xmlns="" id="{E61A3D0A-58D4-4302-8BAE-BA9BBE6E135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xmlns="" id="{10E42170-86EF-43DD-BC61-52C9DD1863B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xmlns="" id="{60480B87-818A-4729-8F85-DA1B068E6D4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xmlns="" id="{AC2B0FC4-3755-45F9-A675-78313F7D6BA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xmlns="" id="{7C5B148B-5E9E-42C2-B337-88C8E03A6EF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xmlns="" id="{211CEBF6-5392-47F4-9B7D-F1FD7217FB5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xmlns="" id="{428148BD-01FF-4A5F-BF07-C3053A6CB7D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xmlns="" id="{C45A114C-6B37-4263-B428-E219995A239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xmlns="" id="{AAB84154-DDB5-4030-AE6C-58EE148378C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xmlns="" id="{2584FBD5-2D0F-479E-896C-9DC3A4FC61F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xmlns="" id="{052C70EC-C7F5-4B7A-B8EE-ABFDFA212C6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xmlns="" id="{B86B1B4D-6475-4587-8ACA-783B54011F5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xmlns="" id="{1B782D56-E4AD-4A83-BE75-B43A2077C5A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xmlns="" id="{1FBAFB7A-C78E-4357-A21F-7F5AF844970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xmlns="" id="{C921CF07-376E-4B17-A1BF-2DE1C44617F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xmlns="" id="{A6DDF674-D901-472E-967D-8B154E53014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xmlns="" id="{BCCC1E2C-4B60-4165-A3DC-4D3458E7846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xmlns="" id="{1FBF099E-6019-459B-B7AD-B01268EBC35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xmlns="" id="{8A0011C2-4161-4009-AF32-7111DC771AA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xmlns="" id="{BBF54313-A2E8-4C41-9DA5-C76A8C93D54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xmlns="" id="{95854A5F-BDEA-4779-8B20-DA6F6B1EA2A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xmlns="" id="{D1548E14-DEBD-4AAF-88B8-7ADB547731E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xmlns="" id="{A865FF97-6E41-4AC2-AD51-2B94128CDDF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xmlns="" id="{BE5749D7-7402-4737-9624-8CE164C7043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xmlns="" id="{574F1B41-D40E-4112-9553-5D6288CB28C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xmlns="" id="{CB2DCCB5-06C4-4791-9F4B-D90CA697B3B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xmlns="" id="{FCCB4536-30B6-48A3-97E2-E0698439C07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xmlns="" id="{B33A0435-CE5E-41DA-AF41-6422E6DE856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xmlns="" id="{182DB3C8-EC0B-4EA3-910E-BAA81D8CD61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xmlns="" id="{DE684215-F7EE-416A-ADA7-007C6F4D6F7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xmlns="" id="{4BB7DC5C-0A94-4E99-A7D4-D506EF5A034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xmlns="" id="{ACCA1447-4ABD-429C-B687-5E825C0E280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xmlns="" id="{D52AF4ED-81F1-4996-94E5-4F78964A51D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xmlns="" id="{39C7F524-8654-4927-A0CA-E07AAF73C35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xmlns="" id="{5FB28550-341B-4872-B225-D688F86EFC7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xmlns="" id="{B02C7ACA-651D-4297-9828-67BFCC26797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xmlns="" id="{3AB445B0-1C8B-4305-A5FE-FFD466FD65C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xmlns="" id="{9767872D-DADB-4DA9-9609-69C38E153CA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xmlns="" id="{676B8FA5-3C21-4685-9496-D82B338EE3B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xmlns="" id="{F8112CCD-B8ED-4F2B-835A-ED8621C35DA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xmlns="" id="{7354BAE1-6192-4E9F-8194-DB8B2EED8B1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xmlns="" id="{09D10CDE-3588-4812-A495-BC7A60F3EA2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xmlns="" id="{45617302-1764-47CD-BE1F-A4DBB95828F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xmlns="" id="{E56003D6-C87C-4067-BB84-573C326DEFB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xmlns="" id="{657FDA0E-1785-44B7-8C51-F7E6E980F6C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xmlns="" id="{3E2F83B7-8BCB-4B58-ACC2-C52B8241DEB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xmlns="" id="{302BBFC7-97E2-4B60-BD4C-A0906175B0E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xmlns="" id="{D1DF2F26-EE9F-4E33-9775-72917745071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xmlns="" id="{33C45523-ED65-48D2-BDEF-648BAADE3D2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xmlns="" id="{4F7B3E8A-F322-4DD2-BFCD-82C38346BA6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xmlns="" id="{3CBDA29A-14CE-4552-BFC1-DE36EFAFCC4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xmlns="" id="{F7253DC9-205D-4F87-8324-66F6417B205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xmlns="" id="{898B2506-6036-48D7-A3AE-48D999E04EC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xmlns="" id="{E4C0A1BE-4455-44E7-AEB2-80807946BCE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xmlns="" id="{A3DAA9FA-4A3C-4AC4-BE03-116DC7B5DD7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xmlns="" id="{2F591B27-0E38-4D86-9496-3E391BE9512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xmlns="" id="{97EB266B-A2FE-4877-9827-68DCCC47790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xmlns="" id="{53E124DA-A0A2-4385-AEFD-178218701AE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xmlns="" id="{E97906A6-9848-4241-A70F-95CA9281F09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xmlns="" id="{86892D97-1182-48E3-8613-F000865DF4D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xmlns="" id="{C9EC1F61-CDDE-42A3-8B86-D5276F3E7C4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xmlns="" id="{2D8C878D-5918-40E2-92DF-4B7A36D1584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xmlns="" id="{07D3C046-7816-4672-9DAD-5528E1B5F1C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xmlns="" id="{879A3DF1-0D12-42C4-AEE4-B4B8B028CC0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xmlns="" id="{0DD0223E-CF85-4EEA-A6E9-68FCC41C3C9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xmlns="" id="{63B26D00-0219-4162-84A9-074AF0777A0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xmlns="" id="{23C6440C-E345-411E-B591-1D1EFBE1F6A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xmlns="" id="{5963C32E-A708-4F43-A5DB-067570785FD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xmlns="" id="{15B81ED5-82DE-4FCC-8991-E5D6F976DDD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xmlns="" id="{FFE74FE9-36E0-4F89-93C0-1B3F68224DA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xmlns="" id="{1B684112-E0F9-4CB6-ABC5-7DF6CDD59A9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xmlns="" id="{5510152D-4B83-456F-84A4-937B83A0AE4C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xmlns="" id="{2943CC72-F0DB-4025-AAC4-3C3EED71373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xmlns="" id="{61AA1538-AA72-4E38-9951-BD1CB42D906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xmlns="" id="{D6CBA114-C284-4220-864E-74182FAC2FF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xmlns="" id="{FAFF5168-18AF-43A8-AA30-2FD500C7F66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xmlns="" id="{933D1D4D-FFF8-41EE-A4E5-50F60802EFE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xmlns="" id="{F22B465C-A9C5-4BF0-8C95-E664A5D11CA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xmlns="" id="{927E78E9-406D-4B93-8E3E-1EB96FABE15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xmlns="" id="{4511C576-36EE-4E8E-9029-EA64DF3F859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xmlns="" id="{BF910BEF-6EC5-4557-85CF-0CA94E8724C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xmlns="" id="{B750C7A0-31BD-4F25-BBC7-48A85001196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xmlns="" id="{95C2DCC9-914D-4784-8A4E-6F64244D232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xmlns="" id="{69A5DD40-ED4F-41E4-9512-0FE8D75D6FA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xmlns="" id="{AFDAB36B-26A8-4905-82DD-8B69A985075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xmlns="" id="{018F9C68-D05F-409D-9937-EAC23B67F15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xmlns="" id="{257C4000-4049-4D6E-8A84-01AD49F86C3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xmlns="" id="{BD0FCB00-4D65-4FF0-9814-90E78AC1CB8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xmlns="" id="{AE9CD587-FD9D-46DA-B6DA-9B48D57EB78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xmlns="" id="{D87241D9-F7DB-40C0-87D0-B72F0A392EF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xmlns="" id="{D508EB9F-08CB-4E65-A5B3-42CD0A2E33D9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xmlns="" id="{FA839E50-6ED5-4E3D-B469-3F27D2D4A418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xmlns="" id="{82905C03-3C65-4A8F-B841-1A86A29EF509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xmlns="" id="{596654DD-F5C1-4C37-AF37-2707A54FC9F0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xmlns="" id="{88E51500-E0DA-429C-8954-2AE292C7AEFA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xmlns="" id="{51FC8A7C-0747-441E-9444-4F3BB4F3DF38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xmlns="" id="{60AEB1C4-C91C-4B22-938B-80EB0E338AA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xmlns="" id="{79F2F568-5EAE-47E1-A655-2968D08FA4E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xmlns="" id="{5F00D189-E99B-4586-AA88-F5BFA0DA81F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xmlns="" id="{67DB7135-C79A-4C21-BCBF-52B34ED1350C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xmlns="" id="{D9F2434B-8183-4DF4-9A3B-3E555F9C1AB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xmlns="" id="{70FED5E0-F850-4757-B9D6-06BEB02FDFA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xmlns="" id="{32E8D1E6-F2FA-4305-AF70-918B4F13FF6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xmlns="" id="{6EEC739C-DC3C-4676-B0AD-78D03F509EE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xmlns="" id="{1EF4929D-859A-44DD-9652-E44A575951B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xmlns="" id="{66F6C4C8-CD13-4561-89D1-ACB9281D215C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xmlns="" id="{A83BDBB8-06F7-4DDB-BCD3-C67705EF790C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xmlns="" id="{0AF1670B-460B-4057-B90A-1FAA1C2C912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xmlns="" id="{278B57E4-1439-43C8-BD16-6B0A59348BC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xmlns="" id="{B2A77826-6841-4490-80D2-829BB000950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xmlns="" id="{6F03D98C-AD9E-4A27-A1C2-6144DAFD27D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xmlns="" id="{ABA96ADA-29B3-490A-B770-FB0B6BC787E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xmlns="" id="{F4C41938-92FF-4002-A57C-2D54BBF074C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xmlns="" id="{B1440014-8BE3-4C72-96D1-5AFBF8B4BA8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xmlns="" id="{422808FB-EDDA-4C44-A47E-E4FADEDA215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xmlns="" id="{2F3693E3-D701-4C2D-AA9A-F5BA900E681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xmlns="" id="{07DEAA6A-CE7C-412D-BFB6-BF6CE496623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xmlns="" id="{7DED98F8-ACD2-46A2-B0C7-6AD5F79B971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xmlns="" id="{B3D010FD-92FE-4A84-87FC-A049162ABBA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xmlns="" id="{E4179353-38FE-44EC-81BC-8A602238ADC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xmlns="" id="{FE26F7C6-B103-4264-A5DE-3CABF4520D5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xmlns="" id="{1FE66B38-6DC5-4FFE-9748-40357AE8152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xmlns="" id="{54B4AAD2-2D2B-442A-AF4F-5CFDB0C15E2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xmlns="" id="{EE9537CF-3899-490F-8AAD-8E28E20BEB4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xmlns="" id="{AF648431-9AFB-46A1-BF4D-F5DDA6778BE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xmlns="" id="{076E4BBC-7BE9-4C17-9E67-A07244656C3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xmlns="" id="{94D6ECDB-1541-4702-A0A7-3481D86C859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xmlns="" id="{1040CCFC-230D-4DB5-9C50-BA7D39CFF90C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xmlns="" id="{9947D393-7B4D-4095-A23B-5A00D005174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xmlns="" id="{BEE17C75-F78B-41CA-8970-FE507A2E4E1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xmlns="" id="{4320EA96-A888-4953-8665-3119B20AC39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xmlns="" id="{EF7FFACF-E20D-492E-BC00-A9AA5377A03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xmlns="" id="{4356DFBF-217A-4337-9F6C-51432A5D09F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xmlns="" id="{5D08C4CB-8B1E-4252-A419-B40C43A102F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xmlns="" id="{C30429F8-7EFD-48E8-AC20-456A7597B71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xmlns="" id="{78D00B33-56C0-4D3B-B01B-E4D014FDB8B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xmlns="" id="{031CF34A-D077-428A-BF55-6918F47F078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xmlns="" id="{AEF52E6C-ADF3-4268-88AE-FB60AB9EE1E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xmlns="" id="{418E1A8B-351C-4968-8390-5F0132F1894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xmlns="" id="{3BF32F13-9D99-476A-B2F7-E9A929F9B9F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xmlns="" id="{09FCDE0A-1118-40DA-B76C-E5E9B981B12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xmlns="" id="{D0BFB3A8-9E1E-435B-943F-416FA63DB1E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xmlns="" id="{62217270-0489-4774-A7C9-9DF19FEEC5D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xmlns="" id="{A3E4455D-C95A-4DCB-BAAA-8D4BA99F8B9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xmlns="" id="{7E3FBA86-847B-4FA7-9AC7-FFEAFFDF42B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xmlns="" id="{F3374556-C001-45F9-93CD-34EF316BD34C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xmlns="" id="{9833A148-C4A3-4722-9D8D-F09A7D87BDB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xmlns="" id="{D7C925AF-2EC0-4361-9AE9-E861AD57789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xmlns="" id="{7A0BDEE5-1DFB-443E-BF78-797FCC099F7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xmlns="" id="{E8B4A6B6-3EDE-44CF-AA58-B92F3ED2CD5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7432" cy="46101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xmlns="" id="{A251ECB0-1890-4348-9465-F59FB318FBD2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7432" cy="46101"/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xmlns="" id="{62D63FAF-B8B1-4380-8C38-71390CDA45CD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7432" cy="46101"/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xmlns="" id="{B14A9EDE-7846-4A28-947D-42ABD1CC34FE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7432" cy="46101"/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xmlns="" id="{A399D3D4-2239-4646-A032-4ECDC8C71A74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7432" cy="46101"/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xmlns="" id="{0D8F1B9E-C495-47B8-9E31-3B20C61174D1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7432" cy="46101"/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xmlns="" id="{0BACDA70-3A3D-4630-980A-929E4F6E6F4E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xmlns="" id="{4B327EA9-B856-4C2B-AD48-CBCCA86D234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xmlns="" id="{61FB20D3-8199-40C1-B2E2-2C590AB98C5C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xmlns="" id="{D59F0462-B5C4-4862-861E-15EC06AC22F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xmlns="" id="{029E16C4-00E0-4F25-9348-F10F0FF0BFF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xmlns="" id="{3A0368AD-4983-4A24-BEC7-E5ED0763B00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xmlns="" id="{A2C43F36-ED7E-450D-836F-74FDC501E93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xmlns="" id="{B45F45EA-DDD5-4A8F-A186-1EDBC1AFB28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xmlns="" id="{3D2B8D3D-15FF-4B57-A662-39BF241AF7E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xmlns="" id="{98E8C08F-4E4D-4EF5-8E87-E8F9E8D00A2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xmlns="" id="{7FD0A63D-E9B5-4C55-BFFD-94F7E05B8BA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xmlns="" id="{6133F7B6-722D-4190-AF30-E5C815F1934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xmlns="" id="{78AA556E-6A88-4025-B418-C1FE10266C2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xmlns="" id="{BA94776B-16F1-4EB2-A90C-8CC4F66BAAD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xmlns="" id="{AC3B0E16-A98B-422E-AF33-230B4943A48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xmlns="" id="{0DC5F798-B5CF-48DA-A4A2-616F3395071C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xmlns="" id="{8297AE19-0243-462B-8BFF-BF1C17D7562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xmlns="" id="{5A7077E6-08D1-4063-9505-850B6D9A3C6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xmlns="" id="{E74428DC-7777-418B-A725-B63D6CEA223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xmlns="" id="{2F5ACAAF-3C4F-48DD-8C3F-B45D593BC184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xmlns="" id="{DCB6B4B9-9792-4764-B05F-11F5B0046D09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xmlns="" id="{8D9607F5-97AC-4F28-94B7-4FD1CC61EA1A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xmlns="" id="{4E4BD57A-8A1E-4297-A863-B3FAE9EB92C8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xmlns="" id="{C105CA55-496C-4DA3-90D9-9467F7DAC513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xmlns="" id="{BDFD982E-667C-4802-B7A4-7C55D9BEC0B8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xmlns="" id="{51EB2239-80D5-47A7-803C-D72E1CE58DB1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xmlns="" id="{555950F8-6648-4C37-A701-742B54867559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xmlns="" id="{46109C2E-4BA7-46AF-B1F0-A0697EA46496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xmlns="" id="{8037E208-ECAD-4180-A846-BB36A157B6DB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xmlns="" id="{26AA9933-82C1-43BE-AE17-82E5FCAAD8F8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xmlns="" id="{1C9D2DFB-668B-4138-9F26-48972B217A7A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xmlns="" id="{DC3F2315-6707-4849-A317-DA8549A9F011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xmlns="" id="{305B01B3-D42E-418D-96C1-60B9884A9FFE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xmlns="" id="{DFBFBE95-5BD7-4CA1-8948-239A5C8476BD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xmlns="" id="{25C490ED-AFD9-42AB-9B9D-D6310E3F98D5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xmlns="" id="{17275807-5E84-4838-BE5D-07467FDA7A67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44</xdr:row>
      <xdr:rowOff>0</xdr:rowOff>
    </xdr:from>
    <xdr:ext cx="20320" cy="18669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xmlns="" id="{3052DB6F-F4EA-4BCF-BCE9-4CEFF9C68FDA}"/>
            </a:ext>
          </a:extLst>
        </xdr:cNvPr>
        <xdr:cNvSpPr txBox="1">
          <a:spLocks noChangeArrowheads="1"/>
        </xdr:cNvSpPr>
      </xdr:nvSpPr>
      <xdr:spPr bwMode="auto">
        <a:xfrm>
          <a:off x="1600200" y="1166532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xmlns="" id="{E0BEE1CF-6406-471F-9DD2-88B63DF8A866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xmlns="" id="{C0D1C95C-B7CD-44A7-AD1C-024199E73211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xmlns="" id="{B2FDE1A4-4016-4FD0-9EBB-4C7843B2D0B2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xmlns="" id="{96FF62A8-6BA8-434A-BDDE-3B56EDFF7325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xmlns="" id="{730CF2EA-B320-4080-B8ED-EEEE57161C7F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xmlns="" id="{88393A05-5CA5-487E-97C1-9A06B77D32AC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xmlns="" id="{7177CB2F-96AD-4B76-A7C3-967391AF86F2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xmlns="" id="{CA88CFF0-BC36-4DF2-9C54-D2E0639566B9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xmlns="" id="{9CF681AC-9670-44B6-88C2-7167EA83A422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xmlns="" id="{A21481B4-FC6D-4571-803E-74EC89426BF1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xmlns="" id="{D3BA0848-B218-40F8-8944-9AC11C892BB8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xmlns="" id="{A2468C74-4BD3-40B5-AF5D-4AAC0C55C4A2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xmlns="" id="{C689435D-3C04-4F39-9F71-49376D377EC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xmlns="" id="{032595EA-B7F3-45B1-8F72-F3C5281491A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xmlns="" id="{90CB45D0-D042-492A-A22F-BCD5B780F83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xmlns="" id="{0846E46E-0A6E-4354-ADA3-18CBF0A28EB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xmlns="" id="{0F7F7682-083C-4D3A-9F59-C57F5F5C7FB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xmlns="" id="{744B3E22-10C5-4509-9A60-CFDE7F4F41E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xmlns="" id="{146AA21E-838A-442C-A605-A33E5A1C1A6D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xmlns="" id="{94A2C54D-1EA8-439C-9DAB-E14B4C98AF3A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xmlns="" id="{877484D7-6FAA-49C3-9DFE-23352DB43B89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xmlns="" id="{223D209C-A22D-477C-84C5-34516B080B14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xmlns="" id="{229C3412-C2A6-4908-A25E-A59C257E1B94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18669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xmlns="" id="{E72CE811-C3E3-45D7-A485-597374116084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26289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xmlns="" id="{BBBC65DA-BCBB-47D8-9F84-7E012426662B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26289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xmlns="" id="{3355C369-28E2-4105-818A-0060F496644F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26289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xmlns="" id="{D6020907-3CA7-4B17-8A7E-12420C2E807D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26289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xmlns="" id="{6A31299F-8E3D-42F3-AB2A-F8CA561CF1FB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26289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xmlns="" id="{6B8ADDC2-4294-44C7-8180-3FE6D78700C8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0320" cy="26289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xmlns="" id="{F3E07A3C-1F0C-4FE0-A2F9-029614BBF4F2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xmlns="" id="{73B63DE8-42FB-44E1-B71A-C1E3110841F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xmlns="" id="{36259E99-3B2C-4876-8A9B-AD1CB134B55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xmlns="" id="{464E3A05-E203-435A-9FBD-77A9B049AA7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xmlns="" id="{BECC87C6-2D7A-433C-AE69-8A8C7B5117D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xmlns="" id="{C2B73603-BA09-47C7-BF38-270A118B68E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xmlns="" id="{B83EC149-2B19-43D9-AAAE-DA9FEA06BDB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xmlns="" id="{65EEA86A-A1EC-47CB-8C58-AE9CB734054C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xmlns="" id="{41C7D570-F49C-4DC4-833D-6603F821D3A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xmlns="" id="{7A57472F-4A6E-4790-85FD-489266B1DEF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xmlns="" id="{5FF5EB21-3EA9-4113-BC7D-B08A01A35BE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xmlns="" id="{553712FD-7AC7-406F-8542-DD13CC51E6B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xmlns="" id="{0AF926F0-4AAA-42E7-996D-6882B717D87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xmlns="" id="{A53B24A8-3BC4-4BA5-9052-0CF0F2CDEA7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xmlns="" id="{C5B3BDAD-81D4-4CB1-B45C-20F2DC76CE9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xmlns="" id="{2B024D29-597B-427E-9956-9DCCEA8B06A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xmlns="" id="{74877571-D430-4695-B025-EB9077F381F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xmlns="" id="{4C22B939-12EF-4FBC-AFAA-3B12FE60E78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xmlns="" id="{446AA5B3-F19F-4EBB-B207-351CDA0FB6B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xmlns="" id="{916D16D4-1A6F-464D-9DD9-26A63DD819B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xmlns="" id="{BE522313-6106-4C3B-9E27-D3371F15EC0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xmlns="" id="{E5A9FFD4-B858-4805-9AD9-993D5D60876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xmlns="" id="{93B1FE42-A9C7-4967-9A50-60AD9BBF028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xmlns="" id="{DC7D1958-EC71-4E9E-9FB5-D482F130028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xmlns="" id="{FEB1F736-7439-411B-9A12-543E9539297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8575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xmlns="" id="{5AD5B9E0-6D92-41DB-88B4-F8B437554C7C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8575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xmlns="" id="{CBE129D0-2185-45F6-8CBD-8FEF99FE3135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8575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xmlns="" id="{1690C886-19BD-47A8-9174-03D9EDED61EE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8575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xmlns="" id="{8833A7F3-085F-433F-B74D-820CA2EEA9A2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8575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xmlns="" id="{5FA7B77C-0014-442A-89BC-43567582C88A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8575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xmlns="" id="{9A8D4B6C-53C7-402F-93CA-CE5D25CF9795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7432" cy="47625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xmlns="" id="{3C7CCA67-EEE0-44BB-AEFA-CC4991E3F6E8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7432" cy="47625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xmlns="" id="{3A9FDA5A-516C-492D-928D-1750A4A22A8F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7432" cy="47625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xmlns="" id="{B07EB0C5-E268-4C38-BD7E-F1CD0C657997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7432" cy="47625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xmlns="" id="{28753F35-FA1A-46A0-9DE6-C834151A1955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7432" cy="47625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xmlns="" id="{A9FD01A6-43F4-44D5-B0DB-4C0FFF610F09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7432" cy="47625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xmlns="" id="{F4F94025-D586-4458-9771-2C3F3B933A73}"/>
            </a:ext>
          </a:extLst>
        </xdr:cNvPr>
        <xdr:cNvSpPr txBox="1">
          <a:spLocks noChangeArrowheads="1"/>
        </xdr:cNvSpPr>
      </xdr:nvSpPr>
      <xdr:spPr bwMode="auto">
        <a:xfrm>
          <a:off x="1600200" y="11385176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6101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xmlns="" id="{521A5938-4099-4427-AAA6-DFCB8BC7E35F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6101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xmlns="" id="{CD2617B3-FADB-4A10-9B0C-AF27386C6ECB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6101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xmlns="" id="{1FE471BE-B9FC-450D-9BC4-BC8B9FF4F3DA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6101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xmlns="" id="{1D151F21-BB9E-496E-B41B-0A8C1426BFDE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6101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xmlns="" id="{F1267B3C-EBCF-48FE-8BE8-3ED7384CB69C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6101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xmlns="" id="{8A7D2BE8-C1FD-473A-8B98-A91B36FCFA9E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6101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xmlns="" id="{140F7D2F-AF1A-4F7C-8A6D-4A749A602333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6101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xmlns="" id="{924398AF-16EB-4C91-8217-555C0C701618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6101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xmlns="" id="{3040D649-806D-4BF4-8F9F-DD4C9F05531A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6101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xmlns="" id="{1951BBBE-7E0E-4DF4-8B06-24F39B1A2239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6101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xmlns="" id="{EDBD353B-4D1A-42EC-BFCB-F522C08F50F0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6101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xmlns="" id="{DA3815F6-9102-4A13-808B-7EFCCDF18655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7625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xmlns="" id="{611C10FF-A1A3-4A56-B7A5-83C90A911DC3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7625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xmlns="" id="{80A8E0D9-4E2C-429C-95DB-ED1D3DCD1124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7625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xmlns="" id="{CF7A043B-A098-4FD2-833E-B888A5902BAC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7625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xmlns="" id="{F2582F4E-3BAA-4ED4-BA5D-2607F58F50A2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7625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xmlns="" id="{D6898FE2-8B00-4DD4-9435-C040E591CC23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27432" cy="47625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xmlns="" id="{BFE7D9C0-73EB-4172-97CB-6B41AFA5BC07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xmlns="" id="{D0BF4A87-DC57-4D8C-9836-FD9C0885519B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xmlns="" id="{3F88C017-BA52-4A6C-BDBE-16B32185077F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xmlns="" id="{E33E3BBA-9A24-46C1-B333-5669EB00BA36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xmlns="" id="{C42517D1-FD25-49EC-89BE-373DD1B0956B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xmlns="" id="{B65E23F2-1D84-4A2C-9042-519239E08488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xmlns="" id="{691DB508-51E6-464E-955B-94F4E1A9B012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xmlns="" id="{A0F4B31A-9B57-404B-AFA8-5572CA560DF9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xmlns="" id="{C77BDD0B-B2E0-4AC0-B7C5-25F3A3337797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xmlns="" id="{BA1C7C5B-A29D-4624-AB97-B51C73CE083C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xmlns="" id="{BF03D2CB-9EAC-4543-B21E-FF729B6111CF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xmlns="" id="{A55ED246-9356-4625-A885-CE5BD45BE256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xmlns="" id="{B653D3B6-62A4-4D4C-924B-8659933EED3B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xmlns="" id="{D5EE59FD-6303-4906-B05D-5CA5954BB1D9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xmlns="" id="{7B0E7316-FFD2-47DA-B0A9-69FC20C79055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xmlns="" id="{424452F6-DB74-4510-A6A1-12FC647A8BAD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xmlns="" id="{33F21843-83B6-40C8-A081-31EA8BB47B5B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xmlns="" id="{0FD170C6-2617-4CEF-BBC5-7597B9563AAC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57</xdr:row>
      <xdr:rowOff>0</xdr:rowOff>
    </xdr:from>
    <xdr:ext cx="0" cy="46101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xmlns="" id="{4D8875B8-0C47-4024-A506-0D6E720C20C9}"/>
            </a:ext>
          </a:extLst>
        </xdr:cNvPr>
        <xdr:cNvSpPr txBox="1">
          <a:spLocks noChangeArrowheads="1"/>
        </xdr:cNvSpPr>
      </xdr:nvSpPr>
      <xdr:spPr bwMode="auto">
        <a:xfrm>
          <a:off x="1600200" y="15228794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xmlns="" id="{CD49479E-6DD9-444F-8454-185210C48027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xmlns="" id="{D670E9B5-AA4E-4A45-9C90-948A437D573B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xmlns="" id="{9E5C7A0A-E08A-4D2F-A212-E5E1A12F1F6C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xmlns="" id="{930B96E0-E824-40F9-82F5-AAA5456B13DC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xmlns="" id="{23E0B492-386B-4EAD-A722-11B6E7799362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xmlns="" id="{B9716BEB-CAE6-4521-9D63-3F5CC3BC6769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xmlns="" id="{B778EB12-D999-4455-BAAE-3D552F04E46C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xmlns="" id="{196E9A0C-52A4-44BB-8F44-1CC6BE2B5A04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xmlns="" id="{466AD7D5-08B2-4B52-A2F6-21EEF37DED15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xmlns="" id="{F56EAF24-3AC2-47AA-B732-57DB88181878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xmlns="" id="{757D574B-23F3-4FC3-9FDE-E93A79893970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xmlns="" id="{B5A5E8AC-8A6A-4D64-ABEA-496AFECEE15A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xmlns="" id="{E6365A41-7848-4704-8EC9-A5BE08C5AAB6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xmlns="" id="{055B9729-F781-4CFA-B8A3-8D14E3C99965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xmlns="" id="{2BC9143C-A51D-417D-8558-534FE268F092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xmlns="" id="{B2C5DD49-D2B0-4758-9582-A0D1DCF5914E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xmlns="" id="{CDD5F542-1882-43F6-B76C-8E5CACB5A26B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50</xdr:row>
      <xdr:rowOff>0</xdr:rowOff>
    </xdr:from>
    <xdr:ext cx="19050" cy="190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xmlns="" id="{E3C0CB4B-7EAD-4589-A47B-73888445BDE0}"/>
            </a:ext>
          </a:extLst>
        </xdr:cNvPr>
        <xdr:cNvSpPr txBox="1">
          <a:spLocks noChangeArrowheads="1"/>
        </xdr:cNvSpPr>
      </xdr:nvSpPr>
      <xdr:spPr bwMode="auto">
        <a:xfrm>
          <a:off x="1600200" y="13447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xmlns="" id="{90010C91-8F40-4B4F-BCE2-0F9BC79F4AE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xmlns="" id="{3298C6ED-2A96-4A54-81E1-2A2B6B0A571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xmlns="" id="{A03E32CA-CBD7-4E29-A010-50D9B0C4C4B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xmlns="" id="{CA507F69-0629-428D-B277-86D8BFF3233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xmlns="" id="{EA73B72E-2E05-4594-AB18-14C2473C3E3C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xmlns="" id="{79817E88-D997-4984-B02C-DC8D93C12D7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xmlns="" id="{00DB9D8E-5674-4432-8F1C-C836F1B5EE6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xmlns="" id="{316077E1-FE4F-4096-9DCB-20849694C4B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xmlns="" id="{EDCB8420-311A-4F6C-9D65-43F48CD3728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xmlns="" id="{44FF61E2-763D-4114-9D23-738F1DBFE14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xmlns="" id="{D9ABE57A-7A04-482C-8652-98A0554B591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xmlns="" id="{04E79816-8088-439E-B1F3-452CC80239D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xmlns="" id="{59B90A61-B47F-4B9D-A47C-BA370D817B8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xmlns="" id="{3C9B9B1C-8F26-42F0-AC88-3AB19211C11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xmlns="" id="{4672A4D9-852D-406B-A01C-F962774A95D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xmlns="" id="{47964DF2-2620-4EDF-8864-59CF07841FF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xmlns="" id="{FCE72D7B-825A-4676-B78F-48761DD2ED0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xmlns="" id="{F1FABBEA-2505-49C0-9F0D-8FDEDA1ED5C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xmlns="" id="{B09DE879-FA55-44C2-AECA-0829827F0FB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xmlns="" id="{6B01AF5E-18E1-4857-9832-1389C02AFE2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xmlns="" id="{3DC7998B-A580-4289-A08E-CD5F6733927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xmlns="" id="{AE2C859C-D9E2-4861-95E0-639B6CA3A8D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xmlns="" id="{36BFA1A7-1DAB-4381-9D56-A8D883F6C66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xmlns="" id="{9319FACD-2024-4D96-B303-939D812371F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xmlns="" id="{02CD56C7-77E0-450A-BD32-0203E02C278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xmlns="" id="{D0AA7803-1BBD-47CE-9D71-D0278752572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xmlns="" id="{55BA45EA-D20A-42F0-8DCC-99BB09BEF17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xmlns="" id="{C03745B1-02E7-44E9-A4CE-2910A2BD0B7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xmlns="" id="{75E9DC01-B6D0-427F-B352-FFF1301B05E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xmlns="" id="{1902455C-2C40-4D57-AE0E-97A09364AB0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xmlns="" id="{A6F3FADA-84A0-4E0A-BF9A-4C778602E97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xmlns="" id="{1E9060F4-665E-4870-9FFD-867A607D153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xmlns="" id="{7F151DA9-24EA-4729-965D-73FE299005A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xmlns="" id="{3D44147E-1345-45CA-B8BB-22AAF3195B0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xmlns="" id="{0449CEE7-1170-43C4-B25F-40B8FEEDA92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xmlns="" id="{B0278E55-239B-4C8E-85A6-3858A3372AB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xmlns="" id="{E77E2EA7-4799-478B-89A6-06751D77832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xmlns="" id="{A7D5D5B3-942B-4C7C-B54A-A7E260A6D16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xmlns="" id="{BEEC5433-CA3B-4594-ADAD-6A0BA48E40C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xmlns="" id="{B765A4E2-C660-4B1C-82F1-199115CA947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xmlns="" id="{32059880-69F3-4AB5-A783-E0D4F7DF533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xmlns="" id="{98FFF7D9-C514-4CEA-B585-AD27D1B8EF0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xmlns="" id="{D420B347-1599-47B6-8B5A-4A1FFB5A6F3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xmlns="" id="{174C13D1-1599-4620-A1DA-B2A3622ABCE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xmlns="" id="{3A935ADE-9166-4BA3-AF85-E705C3750F0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xmlns="" id="{38711835-ECD5-4BB6-953B-2FEA8D3E2B2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xmlns="" id="{8E29AB22-2875-4E04-A1EC-95AB711BFF4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xmlns="" id="{EA1FA2A5-0C20-4BDB-86B1-469D2224E30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xmlns="" id="{53E81723-7906-41FC-A1AB-354B384C32C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xmlns="" id="{B9969AF1-975A-4A1D-8275-D8A9691F05AC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xmlns="" id="{4CB704D0-AEF3-4666-9850-4E1DFF2078B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69" name="Text Box 10">
          <a:extLst>
            <a:ext uri="{FF2B5EF4-FFF2-40B4-BE49-F238E27FC236}">
              <a16:creationId xmlns:a16="http://schemas.microsoft.com/office/drawing/2014/main" xmlns="" id="{6C9863C6-1DE9-4303-B0AD-7C22FECC17E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70" name="Text Box 41">
          <a:extLst>
            <a:ext uri="{FF2B5EF4-FFF2-40B4-BE49-F238E27FC236}">
              <a16:creationId xmlns:a16="http://schemas.microsoft.com/office/drawing/2014/main" xmlns="" id="{DD31D810-E156-4278-822A-B8ABE3BD8DA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71" name="Text Box 43">
          <a:extLst>
            <a:ext uri="{FF2B5EF4-FFF2-40B4-BE49-F238E27FC236}">
              <a16:creationId xmlns:a16="http://schemas.microsoft.com/office/drawing/2014/main" xmlns="" id="{CE9981A8-C3CB-4775-A97C-51656D7138C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xmlns="" id="{1E5A73B5-31E1-4822-B6AB-9FA481A58D7C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73" name="Text Box 8">
          <a:extLst>
            <a:ext uri="{FF2B5EF4-FFF2-40B4-BE49-F238E27FC236}">
              <a16:creationId xmlns:a16="http://schemas.microsoft.com/office/drawing/2014/main" xmlns="" id="{817B2348-CD17-4093-8DB1-1BFAEFEC24E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74" name="Text Box 9">
          <a:extLst>
            <a:ext uri="{FF2B5EF4-FFF2-40B4-BE49-F238E27FC236}">
              <a16:creationId xmlns:a16="http://schemas.microsoft.com/office/drawing/2014/main" xmlns="" id="{B6DA482C-C527-49C5-9A88-35C36543A4D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75" name="Text Box 10">
          <a:extLst>
            <a:ext uri="{FF2B5EF4-FFF2-40B4-BE49-F238E27FC236}">
              <a16:creationId xmlns:a16="http://schemas.microsoft.com/office/drawing/2014/main" xmlns="" id="{83579718-274F-42F4-B637-C3CE0B32420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76" name="Text Box 41">
          <a:extLst>
            <a:ext uri="{FF2B5EF4-FFF2-40B4-BE49-F238E27FC236}">
              <a16:creationId xmlns:a16="http://schemas.microsoft.com/office/drawing/2014/main" xmlns="" id="{D655FE39-B471-43F1-97F3-A07BA63C3EF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77" name="Text Box 43">
          <a:extLst>
            <a:ext uri="{FF2B5EF4-FFF2-40B4-BE49-F238E27FC236}">
              <a16:creationId xmlns:a16="http://schemas.microsoft.com/office/drawing/2014/main" xmlns="" id="{6174E397-54DB-43DA-8C1B-13BE0B0B24E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xmlns="" id="{18154866-8F9E-4E72-B1F0-CE7C5BC7AC0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79" name="Text Box 8">
          <a:extLst>
            <a:ext uri="{FF2B5EF4-FFF2-40B4-BE49-F238E27FC236}">
              <a16:creationId xmlns:a16="http://schemas.microsoft.com/office/drawing/2014/main" xmlns="" id="{F0EACCD0-7A3F-4EEC-94E4-773BE56B4B2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80" name="Text Box 9">
          <a:extLst>
            <a:ext uri="{FF2B5EF4-FFF2-40B4-BE49-F238E27FC236}">
              <a16:creationId xmlns:a16="http://schemas.microsoft.com/office/drawing/2014/main" xmlns="" id="{92CD5416-10B7-4039-98ED-A976CC509CE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81" name="Text Box 10">
          <a:extLst>
            <a:ext uri="{FF2B5EF4-FFF2-40B4-BE49-F238E27FC236}">
              <a16:creationId xmlns:a16="http://schemas.microsoft.com/office/drawing/2014/main" xmlns="" id="{6571FDEE-7CB5-434E-A7C8-8772E633D13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82" name="Text Box 41">
          <a:extLst>
            <a:ext uri="{FF2B5EF4-FFF2-40B4-BE49-F238E27FC236}">
              <a16:creationId xmlns:a16="http://schemas.microsoft.com/office/drawing/2014/main" xmlns="" id="{9024B5FE-47BD-4588-BDC4-E2555F2387D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83" name="Text Box 43">
          <a:extLst>
            <a:ext uri="{FF2B5EF4-FFF2-40B4-BE49-F238E27FC236}">
              <a16:creationId xmlns:a16="http://schemas.microsoft.com/office/drawing/2014/main" xmlns="" id="{F85172CC-FD39-4175-8108-EFBBEC764C9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xmlns="" id="{18D5CB46-EE57-4299-A713-0826B3228B9C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85" name="Text Box 8">
          <a:extLst>
            <a:ext uri="{FF2B5EF4-FFF2-40B4-BE49-F238E27FC236}">
              <a16:creationId xmlns:a16="http://schemas.microsoft.com/office/drawing/2014/main" xmlns="" id="{9EE559CA-102D-4266-9789-A9E37B8F782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86" name="Text Box 9">
          <a:extLst>
            <a:ext uri="{FF2B5EF4-FFF2-40B4-BE49-F238E27FC236}">
              <a16:creationId xmlns:a16="http://schemas.microsoft.com/office/drawing/2014/main" xmlns="" id="{59CD340C-EE1F-43EE-B07E-9C8FFF9653D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87" name="Text Box 10">
          <a:extLst>
            <a:ext uri="{FF2B5EF4-FFF2-40B4-BE49-F238E27FC236}">
              <a16:creationId xmlns:a16="http://schemas.microsoft.com/office/drawing/2014/main" xmlns="" id="{1C61C9B9-0068-43A7-B79E-47EE0CA5102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88" name="Text Box 41">
          <a:extLst>
            <a:ext uri="{FF2B5EF4-FFF2-40B4-BE49-F238E27FC236}">
              <a16:creationId xmlns:a16="http://schemas.microsoft.com/office/drawing/2014/main" xmlns="" id="{D03B6E24-3E19-4E80-A654-252C5FF2070C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89" name="Text Box 43">
          <a:extLst>
            <a:ext uri="{FF2B5EF4-FFF2-40B4-BE49-F238E27FC236}">
              <a16:creationId xmlns:a16="http://schemas.microsoft.com/office/drawing/2014/main" xmlns="" id="{E81BC04C-43C7-4167-BC12-A6539B8F825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xmlns="" id="{65F58228-29E7-4EDE-A13D-B2A892035AA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91" name="Text Box 8">
          <a:extLst>
            <a:ext uri="{FF2B5EF4-FFF2-40B4-BE49-F238E27FC236}">
              <a16:creationId xmlns:a16="http://schemas.microsoft.com/office/drawing/2014/main" xmlns="" id="{7C4FB7FE-2829-4586-AACA-FE86C742480C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xmlns="" id="{6E2135D4-1F2B-4CC1-8B19-90F80D4DCDD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93" name="Text Box 10">
          <a:extLst>
            <a:ext uri="{FF2B5EF4-FFF2-40B4-BE49-F238E27FC236}">
              <a16:creationId xmlns:a16="http://schemas.microsoft.com/office/drawing/2014/main" xmlns="" id="{EC6BDDC5-984F-43ED-8F17-AAEB4EE604F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94" name="Text Box 41">
          <a:extLst>
            <a:ext uri="{FF2B5EF4-FFF2-40B4-BE49-F238E27FC236}">
              <a16:creationId xmlns:a16="http://schemas.microsoft.com/office/drawing/2014/main" xmlns="" id="{B397AA0F-EB07-48D8-A733-122FD449536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95" name="Text Box 43">
          <a:extLst>
            <a:ext uri="{FF2B5EF4-FFF2-40B4-BE49-F238E27FC236}">
              <a16:creationId xmlns:a16="http://schemas.microsoft.com/office/drawing/2014/main" xmlns="" id="{3810DFDD-6536-4865-9D36-3A6B697084C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xmlns="" id="{BD9A039B-856B-4E48-A14F-002A03977B1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97" name="Text Box 8">
          <a:extLst>
            <a:ext uri="{FF2B5EF4-FFF2-40B4-BE49-F238E27FC236}">
              <a16:creationId xmlns:a16="http://schemas.microsoft.com/office/drawing/2014/main" xmlns="" id="{BE2D6216-9087-4BAB-AF13-EAD9D7FED56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98" name="Text Box 9">
          <a:extLst>
            <a:ext uri="{FF2B5EF4-FFF2-40B4-BE49-F238E27FC236}">
              <a16:creationId xmlns:a16="http://schemas.microsoft.com/office/drawing/2014/main" xmlns="" id="{6136734F-D3D4-4A3D-82C2-A14F374DFC1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499" name="Text Box 10">
          <a:extLst>
            <a:ext uri="{FF2B5EF4-FFF2-40B4-BE49-F238E27FC236}">
              <a16:creationId xmlns:a16="http://schemas.microsoft.com/office/drawing/2014/main" xmlns="" id="{D8C2D74F-4DAA-4A88-95AB-0B7350B67D7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00" name="Text Box 41">
          <a:extLst>
            <a:ext uri="{FF2B5EF4-FFF2-40B4-BE49-F238E27FC236}">
              <a16:creationId xmlns:a16="http://schemas.microsoft.com/office/drawing/2014/main" xmlns="" id="{CFD7E30E-B4B3-48B2-9762-471C9AE7605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xmlns="" id="{A0BAFE08-89EB-4AA8-8596-726DA98C4EE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xmlns="" id="{FC9ECD3A-48AF-4A00-AB3A-5CFFA0BC010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xmlns="" id="{D0BEE7E2-A916-4C57-9A51-060DE2DEE8E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xmlns="" id="{2BCB4D1E-2D14-4421-A0E2-AF4E81858C8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05" name="Text Box 10">
          <a:extLst>
            <a:ext uri="{FF2B5EF4-FFF2-40B4-BE49-F238E27FC236}">
              <a16:creationId xmlns:a16="http://schemas.microsoft.com/office/drawing/2014/main" xmlns="" id="{CD8E28C8-6994-4131-98EA-90C0A728A8B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06" name="Text Box 41">
          <a:extLst>
            <a:ext uri="{FF2B5EF4-FFF2-40B4-BE49-F238E27FC236}">
              <a16:creationId xmlns:a16="http://schemas.microsoft.com/office/drawing/2014/main" xmlns="" id="{8CC65B93-84D5-4498-A249-CF7526DE839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07" name="Text Box 43">
          <a:extLst>
            <a:ext uri="{FF2B5EF4-FFF2-40B4-BE49-F238E27FC236}">
              <a16:creationId xmlns:a16="http://schemas.microsoft.com/office/drawing/2014/main" xmlns="" id="{DE07565A-89B8-4D84-8895-32BCC6018E6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xmlns="" id="{8A550288-784C-44F4-AF4D-AC8437605F8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09" name="Text Box 8">
          <a:extLst>
            <a:ext uri="{FF2B5EF4-FFF2-40B4-BE49-F238E27FC236}">
              <a16:creationId xmlns:a16="http://schemas.microsoft.com/office/drawing/2014/main" xmlns="" id="{C567DD33-0497-46D3-A8D3-3999AF67756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10" name="Text Box 9">
          <a:extLst>
            <a:ext uri="{FF2B5EF4-FFF2-40B4-BE49-F238E27FC236}">
              <a16:creationId xmlns:a16="http://schemas.microsoft.com/office/drawing/2014/main" xmlns="" id="{7DEA20AF-18C5-445A-9673-4F1459A679F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11" name="Text Box 10">
          <a:extLst>
            <a:ext uri="{FF2B5EF4-FFF2-40B4-BE49-F238E27FC236}">
              <a16:creationId xmlns:a16="http://schemas.microsoft.com/office/drawing/2014/main" xmlns="" id="{9EE5412C-3EC7-4C96-AA40-759DFBA739A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12" name="Text Box 41">
          <a:extLst>
            <a:ext uri="{FF2B5EF4-FFF2-40B4-BE49-F238E27FC236}">
              <a16:creationId xmlns:a16="http://schemas.microsoft.com/office/drawing/2014/main" xmlns="" id="{572DB88A-7D6E-4C7F-9683-EB2ED1FC2D5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13" name="Text Box 43">
          <a:extLst>
            <a:ext uri="{FF2B5EF4-FFF2-40B4-BE49-F238E27FC236}">
              <a16:creationId xmlns:a16="http://schemas.microsoft.com/office/drawing/2014/main" xmlns="" id="{0EC8C2A7-304C-400B-8426-50B044CECC0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xmlns="" id="{5C46E6AE-BAC2-48AF-A141-AC67419603D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15" name="Text Box 8">
          <a:extLst>
            <a:ext uri="{FF2B5EF4-FFF2-40B4-BE49-F238E27FC236}">
              <a16:creationId xmlns:a16="http://schemas.microsoft.com/office/drawing/2014/main" xmlns="" id="{6668BC29-EFF1-4031-A420-B06C647CC96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16" name="Text Box 9">
          <a:extLst>
            <a:ext uri="{FF2B5EF4-FFF2-40B4-BE49-F238E27FC236}">
              <a16:creationId xmlns:a16="http://schemas.microsoft.com/office/drawing/2014/main" xmlns="" id="{C5C5FB56-5AB8-4A3C-8390-09E85CEB2C3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17" name="Text Box 10">
          <a:extLst>
            <a:ext uri="{FF2B5EF4-FFF2-40B4-BE49-F238E27FC236}">
              <a16:creationId xmlns:a16="http://schemas.microsoft.com/office/drawing/2014/main" xmlns="" id="{E25216E1-E0B8-4926-AE19-B426E6A32AD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18" name="Text Box 41">
          <a:extLst>
            <a:ext uri="{FF2B5EF4-FFF2-40B4-BE49-F238E27FC236}">
              <a16:creationId xmlns:a16="http://schemas.microsoft.com/office/drawing/2014/main" xmlns="" id="{AF4DAF81-B53F-4ACE-8040-0869624B5AD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19" name="Text Box 43">
          <a:extLst>
            <a:ext uri="{FF2B5EF4-FFF2-40B4-BE49-F238E27FC236}">
              <a16:creationId xmlns:a16="http://schemas.microsoft.com/office/drawing/2014/main" xmlns="" id="{6136B106-E705-4BA2-9943-956502C1F0D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xmlns="" id="{8AB7BCA3-F5A8-4E06-945C-6A6DEC6C6DA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21" name="Text Box 8">
          <a:extLst>
            <a:ext uri="{FF2B5EF4-FFF2-40B4-BE49-F238E27FC236}">
              <a16:creationId xmlns:a16="http://schemas.microsoft.com/office/drawing/2014/main" xmlns="" id="{AAD8815E-BD4D-4CC6-B3CA-FC29B53FFF7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22" name="Text Box 9">
          <a:extLst>
            <a:ext uri="{FF2B5EF4-FFF2-40B4-BE49-F238E27FC236}">
              <a16:creationId xmlns:a16="http://schemas.microsoft.com/office/drawing/2014/main" xmlns="" id="{218B9C0C-23CB-4F46-B14E-7A47BF95390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23" name="Text Box 10">
          <a:extLst>
            <a:ext uri="{FF2B5EF4-FFF2-40B4-BE49-F238E27FC236}">
              <a16:creationId xmlns:a16="http://schemas.microsoft.com/office/drawing/2014/main" xmlns="" id="{2E811D1C-EB02-4CF2-AB54-9F0AB4F0B98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24" name="Text Box 41">
          <a:extLst>
            <a:ext uri="{FF2B5EF4-FFF2-40B4-BE49-F238E27FC236}">
              <a16:creationId xmlns:a16="http://schemas.microsoft.com/office/drawing/2014/main" xmlns="" id="{1C9E378A-787B-4C9F-B707-F72E0BFD568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25" name="Text Box 43">
          <a:extLst>
            <a:ext uri="{FF2B5EF4-FFF2-40B4-BE49-F238E27FC236}">
              <a16:creationId xmlns:a16="http://schemas.microsoft.com/office/drawing/2014/main" xmlns="" id="{F349C500-CA8F-47FF-80C5-DEFD4A7BE93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xmlns="" id="{65E549A2-0906-482A-B9B8-614FD926260C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xmlns="" id="{79DBE637-54D3-4AAD-BF30-0E33C58ABC7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xmlns="" id="{77856A5A-C82F-4031-9129-F5FD0E0369A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29" name="Text Box 10">
          <a:extLst>
            <a:ext uri="{FF2B5EF4-FFF2-40B4-BE49-F238E27FC236}">
              <a16:creationId xmlns:a16="http://schemas.microsoft.com/office/drawing/2014/main" xmlns="" id="{4DC23FF9-065C-4931-8C06-7C7FF142519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30" name="Text Box 41">
          <a:extLst>
            <a:ext uri="{FF2B5EF4-FFF2-40B4-BE49-F238E27FC236}">
              <a16:creationId xmlns:a16="http://schemas.microsoft.com/office/drawing/2014/main" xmlns="" id="{557E95CA-C35E-4F98-8ECE-CDC188F0E7E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31" name="Text Box 43">
          <a:extLst>
            <a:ext uri="{FF2B5EF4-FFF2-40B4-BE49-F238E27FC236}">
              <a16:creationId xmlns:a16="http://schemas.microsoft.com/office/drawing/2014/main" xmlns="" id="{26284280-3DF7-47B3-B3D3-7E0EDFF7964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xmlns="" id="{5EF10592-8CF9-4C8B-9086-30FB9FABFF6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33" name="Text Box 8">
          <a:extLst>
            <a:ext uri="{FF2B5EF4-FFF2-40B4-BE49-F238E27FC236}">
              <a16:creationId xmlns:a16="http://schemas.microsoft.com/office/drawing/2014/main" xmlns="" id="{5C972DD0-C5E5-4E3A-9DFE-8EA57D1BEB7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34" name="Text Box 9">
          <a:extLst>
            <a:ext uri="{FF2B5EF4-FFF2-40B4-BE49-F238E27FC236}">
              <a16:creationId xmlns:a16="http://schemas.microsoft.com/office/drawing/2014/main" xmlns="" id="{58EF6BC2-4CD9-4662-BBA9-A81C9B0B6C4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35" name="Text Box 10">
          <a:extLst>
            <a:ext uri="{FF2B5EF4-FFF2-40B4-BE49-F238E27FC236}">
              <a16:creationId xmlns:a16="http://schemas.microsoft.com/office/drawing/2014/main" xmlns="" id="{1E999A8E-FDDA-4BFD-8074-2849DC9282D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36" name="Text Box 41">
          <a:extLst>
            <a:ext uri="{FF2B5EF4-FFF2-40B4-BE49-F238E27FC236}">
              <a16:creationId xmlns:a16="http://schemas.microsoft.com/office/drawing/2014/main" xmlns="" id="{0160847A-0C7B-4A07-9870-6AF11D22D60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37" name="Text Box 43">
          <a:extLst>
            <a:ext uri="{FF2B5EF4-FFF2-40B4-BE49-F238E27FC236}">
              <a16:creationId xmlns:a16="http://schemas.microsoft.com/office/drawing/2014/main" xmlns="" id="{6D7F4030-321A-414B-BDDA-75E4121D14F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xmlns="" id="{428F4FF0-1FC1-47CC-B157-D195BB91E0A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39" name="Text Box 8">
          <a:extLst>
            <a:ext uri="{FF2B5EF4-FFF2-40B4-BE49-F238E27FC236}">
              <a16:creationId xmlns:a16="http://schemas.microsoft.com/office/drawing/2014/main" xmlns="" id="{AD36A600-DF64-4E35-A078-453C0AAD684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40" name="Text Box 9">
          <a:extLst>
            <a:ext uri="{FF2B5EF4-FFF2-40B4-BE49-F238E27FC236}">
              <a16:creationId xmlns:a16="http://schemas.microsoft.com/office/drawing/2014/main" xmlns="" id="{0EC3A11B-4299-4FA7-84FC-345E653AC72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41" name="Text Box 10">
          <a:extLst>
            <a:ext uri="{FF2B5EF4-FFF2-40B4-BE49-F238E27FC236}">
              <a16:creationId xmlns:a16="http://schemas.microsoft.com/office/drawing/2014/main" xmlns="" id="{CFED41E4-DBC7-4407-90F1-99DCFEE1AFE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42" name="Text Box 41">
          <a:extLst>
            <a:ext uri="{FF2B5EF4-FFF2-40B4-BE49-F238E27FC236}">
              <a16:creationId xmlns:a16="http://schemas.microsoft.com/office/drawing/2014/main" xmlns="" id="{8ED0C02F-E82E-4377-8963-5F5CC39629D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43" name="Text Box 43">
          <a:extLst>
            <a:ext uri="{FF2B5EF4-FFF2-40B4-BE49-F238E27FC236}">
              <a16:creationId xmlns:a16="http://schemas.microsoft.com/office/drawing/2014/main" xmlns="" id="{FD620A89-2435-48F8-A4C7-704E7494A65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xmlns="" id="{4E501247-9A1B-4D08-9A79-4622103E7AC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45" name="Text Box 8">
          <a:extLst>
            <a:ext uri="{FF2B5EF4-FFF2-40B4-BE49-F238E27FC236}">
              <a16:creationId xmlns:a16="http://schemas.microsoft.com/office/drawing/2014/main" xmlns="" id="{100D8593-137B-4FED-BC7E-312E0EA04D4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46" name="Text Box 9">
          <a:extLst>
            <a:ext uri="{FF2B5EF4-FFF2-40B4-BE49-F238E27FC236}">
              <a16:creationId xmlns:a16="http://schemas.microsoft.com/office/drawing/2014/main" xmlns="" id="{4FACD88D-9EB2-444E-ABDA-37DD1B8E039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47" name="Text Box 10">
          <a:extLst>
            <a:ext uri="{FF2B5EF4-FFF2-40B4-BE49-F238E27FC236}">
              <a16:creationId xmlns:a16="http://schemas.microsoft.com/office/drawing/2014/main" xmlns="" id="{D7DDA66F-A373-4E9C-90CC-BB1001F3560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48" name="Text Box 41">
          <a:extLst>
            <a:ext uri="{FF2B5EF4-FFF2-40B4-BE49-F238E27FC236}">
              <a16:creationId xmlns:a16="http://schemas.microsoft.com/office/drawing/2014/main" xmlns="" id="{312862DD-B7A9-41C2-A93A-372B6CE04F8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49" name="Text Box 43">
          <a:extLst>
            <a:ext uri="{FF2B5EF4-FFF2-40B4-BE49-F238E27FC236}">
              <a16:creationId xmlns:a16="http://schemas.microsoft.com/office/drawing/2014/main" xmlns="" id="{FC5CAA70-AB17-4340-B501-DC32AC0D15A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xmlns="" id="{F635AEAD-1CE4-44EC-8380-501A2FD152E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51" name="Text Box 8">
          <a:extLst>
            <a:ext uri="{FF2B5EF4-FFF2-40B4-BE49-F238E27FC236}">
              <a16:creationId xmlns:a16="http://schemas.microsoft.com/office/drawing/2014/main" xmlns="" id="{79E65EFC-526C-4B30-82EC-2CCB09C8465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52" name="Text Box 9">
          <a:extLst>
            <a:ext uri="{FF2B5EF4-FFF2-40B4-BE49-F238E27FC236}">
              <a16:creationId xmlns:a16="http://schemas.microsoft.com/office/drawing/2014/main" xmlns="" id="{699A3DD7-048F-4E86-B885-F8FCE72AE9F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53" name="Text Box 10">
          <a:extLst>
            <a:ext uri="{FF2B5EF4-FFF2-40B4-BE49-F238E27FC236}">
              <a16:creationId xmlns:a16="http://schemas.microsoft.com/office/drawing/2014/main" xmlns="" id="{3BCBDB02-F912-4732-A816-8CA4E049D48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54" name="Text Box 41">
          <a:extLst>
            <a:ext uri="{FF2B5EF4-FFF2-40B4-BE49-F238E27FC236}">
              <a16:creationId xmlns:a16="http://schemas.microsoft.com/office/drawing/2014/main" xmlns="" id="{563CE55C-D09D-4D2E-80C0-158BE971F87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55" name="Text Box 43">
          <a:extLst>
            <a:ext uri="{FF2B5EF4-FFF2-40B4-BE49-F238E27FC236}">
              <a16:creationId xmlns:a16="http://schemas.microsoft.com/office/drawing/2014/main" xmlns="" id="{926231F5-5102-4CAC-871A-6C391E3FE15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xmlns="" id="{138BFEF3-AF0E-434C-B8A4-3D44C011E76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57" name="Text Box 8">
          <a:extLst>
            <a:ext uri="{FF2B5EF4-FFF2-40B4-BE49-F238E27FC236}">
              <a16:creationId xmlns:a16="http://schemas.microsoft.com/office/drawing/2014/main" xmlns="" id="{44998965-BCF4-46B5-8E82-2F75C7ADFDB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58" name="Text Box 9">
          <a:extLst>
            <a:ext uri="{FF2B5EF4-FFF2-40B4-BE49-F238E27FC236}">
              <a16:creationId xmlns:a16="http://schemas.microsoft.com/office/drawing/2014/main" xmlns="" id="{BC74ECAA-66D9-41C6-BF63-4B9C3C50359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59" name="Text Box 10">
          <a:extLst>
            <a:ext uri="{FF2B5EF4-FFF2-40B4-BE49-F238E27FC236}">
              <a16:creationId xmlns:a16="http://schemas.microsoft.com/office/drawing/2014/main" xmlns="" id="{F7D0EAC8-D7D9-4DA6-98DC-E1351D56F77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60" name="Text Box 41">
          <a:extLst>
            <a:ext uri="{FF2B5EF4-FFF2-40B4-BE49-F238E27FC236}">
              <a16:creationId xmlns:a16="http://schemas.microsoft.com/office/drawing/2014/main" xmlns="" id="{9619825D-6F54-4919-AAD6-ECDAF20B9FC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61" name="Text Box 43">
          <a:extLst>
            <a:ext uri="{FF2B5EF4-FFF2-40B4-BE49-F238E27FC236}">
              <a16:creationId xmlns:a16="http://schemas.microsoft.com/office/drawing/2014/main" xmlns="" id="{8CCF4B7E-8035-4414-8594-EC03AA5A7C0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xmlns="" id="{AB7BB5D1-0971-45F9-9B97-1F29452A569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xmlns="" id="{E6C62C13-C1F7-4207-A4E3-23597B1BE96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xmlns="" id="{7E279EE7-E990-494B-A385-1A25B5FCA73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xmlns="" id="{A9BE63DA-219B-4155-9905-9942F62600A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66" name="Text Box 41">
          <a:extLst>
            <a:ext uri="{FF2B5EF4-FFF2-40B4-BE49-F238E27FC236}">
              <a16:creationId xmlns:a16="http://schemas.microsoft.com/office/drawing/2014/main" xmlns="" id="{A8F692E4-B752-4D82-8386-E3395A9987A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67" name="Text Box 43">
          <a:extLst>
            <a:ext uri="{FF2B5EF4-FFF2-40B4-BE49-F238E27FC236}">
              <a16:creationId xmlns:a16="http://schemas.microsoft.com/office/drawing/2014/main" xmlns="" id="{94F960A3-B95A-4832-8393-043D9A2EF07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xmlns="" id="{93622F1D-39F5-4BE9-BCE3-DBEE91CFE32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xmlns="" id="{F4195D46-CCA6-44B4-9B58-BD23D3C9A3E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xmlns="" id="{04A42294-35CF-4B71-9653-1DAC59647DE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71" name="Text Box 10">
          <a:extLst>
            <a:ext uri="{FF2B5EF4-FFF2-40B4-BE49-F238E27FC236}">
              <a16:creationId xmlns:a16="http://schemas.microsoft.com/office/drawing/2014/main" xmlns="" id="{974D4A81-ED14-42C8-A687-9410FCA6274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72" name="Text Box 41">
          <a:extLst>
            <a:ext uri="{FF2B5EF4-FFF2-40B4-BE49-F238E27FC236}">
              <a16:creationId xmlns:a16="http://schemas.microsoft.com/office/drawing/2014/main" xmlns="" id="{DF20BC32-1181-4D8F-99BD-F84E8870B4C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73" name="Text Box 43">
          <a:extLst>
            <a:ext uri="{FF2B5EF4-FFF2-40B4-BE49-F238E27FC236}">
              <a16:creationId xmlns:a16="http://schemas.microsoft.com/office/drawing/2014/main" xmlns="" id="{7BBB3815-8307-4EAD-93EB-1381AF7FFBB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xmlns="" id="{A094BC4D-CCA7-4555-AAEB-EF0FDA7AA1D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75" name="Text Box 8">
          <a:extLst>
            <a:ext uri="{FF2B5EF4-FFF2-40B4-BE49-F238E27FC236}">
              <a16:creationId xmlns:a16="http://schemas.microsoft.com/office/drawing/2014/main" xmlns="" id="{9BFEEE1B-C9A7-45C0-B614-B3265CFE028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76" name="Text Box 9">
          <a:extLst>
            <a:ext uri="{FF2B5EF4-FFF2-40B4-BE49-F238E27FC236}">
              <a16:creationId xmlns:a16="http://schemas.microsoft.com/office/drawing/2014/main" xmlns="" id="{A4A061E6-7752-4F7F-98A4-A4264CEF7D6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77" name="Text Box 10">
          <a:extLst>
            <a:ext uri="{FF2B5EF4-FFF2-40B4-BE49-F238E27FC236}">
              <a16:creationId xmlns:a16="http://schemas.microsoft.com/office/drawing/2014/main" xmlns="" id="{E231135B-01B0-4254-86C3-017325BA56F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78" name="Text Box 41">
          <a:extLst>
            <a:ext uri="{FF2B5EF4-FFF2-40B4-BE49-F238E27FC236}">
              <a16:creationId xmlns:a16="http://schemas.microsoft.com/office/drawing/2014/main" xmlns="" id="{6F13282C-855D-4C69-B73F-5F3D9D60459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79" name="Text Box 43">
          <a:extLst>
            <a:ext uri="{FF2B5EF4-FFF2-40B4-BE49-F238E27FC236}">
              <a16:creationId xmlns:a16="http://schemas.microsoft.com/office/drawing/2014/main" xmlns="" id="{05FBF261-6561-4B14-8651-95F6651A46B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xmlns="" id="{71B8EBE9-B922-433D-9C51-D4E86A91832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xmlns="" id="{2E3E6BF6-E4CA-478B-B595-8966651BB7D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xmlns="" id="{D5C9204A-8B5F-4FA5-9F19-6923377B456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83" name="Text Box 10">
          <a:extLst>
            <a:ext uri="{FF2B5EF4-FFF2-40B4-BE49-F238E27FC236}">
              <a16:creationId xmlns:a16="http://schemas.microsoft.com/office/drawing/2014/main" xmlns="" id="{45B01DED-1470-4FC2-86BA-57E76C2F277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84" name="Text Box 41">
          <a:extLst>
            <a:ext uri="{FF2B5EF4-FFF2-40B4-BE49-F238E27FC236}">
              <a16:creationId xmlns:a16="http://schemas.microsoft.com/office/drawing/2014/main" xmlns="" id="{2FC041E0-871B-4F64-AA5C-50790EA654F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85" name="Text Box 43">
          <a:extLst>
            <a:ext uri="{FF2B5EF4-FFF2-40B4-BE49-F238E27FC236}">
              <a16:creationId xmlns:a16="http://schemas.microsoft.com/office/drawing/2014/main" xmlns="" id="{5B05C786-00A0-442E-B4AA-4E2B017C04BF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xmlns="" id="{B1FF07BA-D16B-4B76-BC2F-02660B74D7C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87" name="Text Box 8">
          <a:extLst>
            <a:ext uri="{FF2B5EF4-FFF2-40B4-BE49-F238E27FC236}">
              <a16:creationId xmlns:a16="http://schemas.microsoft.com/office/drawing/2014/main" xmlns="" id="{F657CA71-9C4F-4D5D-A896-DC72DCCAB5B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88" name="Text Box 9">
          <a:extLst>
            <a:ext uri="{FF2B5EF4-FFF2-40B4-BE49-F238E27FC236}">
              <a16:creationId xmlns:a16="http://schemas.microsoft.com/office/drawing/2014/main" xmlns="" id="{3B4CB11C-5F17-4769-85E0-0C9D9B9297E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89" name="Text Box 10">
          <a:extLst>
            <a:ext uri="{FF2B5EF4-FFF2-40B4-BE49-F238E27FC236}">
              <a16:creationId xmlns:a16="http://schemas.microsoft.com/office/drawing/2014/main" xmlns="" id="{442C3C59-54A9-41F4-AB62-DE20F402414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90" name="Text Box 41">
          <a:extLst>
            <a:ext uri="{FF2B5EF4-FFF2-40B4-BE49-F238E27FC236}">
              <a16:creationId xmlns:a16="http://schemas.microsoft.com/office/drawing/2014/main" xmlns="" id="{90496CA7-C319-4725-98E3-97260B90149C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0320" cy="27813"/>
    <xdr:sp macro="" textlink="">
      <xdr:nvSpPr>
        <xdr:cNvPr id="1591" name="Text Box 43">
          <a:extLst>
            <a:ext uri="{FF2B5EF4-FFF2-40B4-BE49-F238E27FC236}">
              <a16:creationId xmlns:a16="http://schemas.microsoft.com/office/drawing/2014/main" xmlns="" id="{CFB825E2-AB99-4821-A6A4-9C3FEF29264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xmlns="" id="{933FE01F-CDF7-4B46-B7C2-0C45B9C3F8C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593" name="Text Box 8">
          <a:extLst>
            <a:ext uri="{FF2B5EF4-FFF2-40B4-BE49-F238E27FC236}">
              <a16:creationId xmlns:a16="http://schemas.microsoft.com/office/drawing/2014/main" xmlns="" id="{D8A8E448-FFC1-4B83-A70E-43BF893F0CE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594" name="Text Box 9">
          <a:extLst>
            <a:ext uri="{FF2B5EF4-FFF2-40B4-BE49-F238E27FC236}">
              <a16:creationId xmlns:a16="http://schemas.microsoft.com/office/drawing/2014/main" xmlns="" id="{84A7CCF1-E56D-4E85-B543-DBC510B33F0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595" name="Text Box 10">
          <a:extLst>
            <a:ext uri="{FF2B5EF4-FFF2-40B4-BE49-F238E27FC236}">
              <a16:creationId xmlns:a16="http://schemas.microsoft.com/office/drawing/2014/main" xmlns="" id="{9365CDFD-2293-4C5F-A03E-3EA925441AE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596" name="Text Box 41">
          <a:extLst>
            <a:ext uri="{FF2B5EF4-FFF2-40B4-BE49-F238E27FC236}">
              <a16:creationId xmlns:a16="http://schemas.microsoft.com/office/drawing/2014/main" xmlns="" id="{CC017294-9CDA-4646-949C-1DB68F2BAA2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597" name="Text Box 43">
          <a:extLst>
            <a:ext uri="{FF2B5EF4-FFF2-40B4-BE49-F238E27FC236}">
              <a16:creationId xmlns:a16="http://schemas.microsoft.com/office/drawing/2014/main" xmlns="" id="{6D9C99B5-8DF7-406B-A983-C9A7D74C08E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xmlns="" id="{CDF58437-BDD5-44DC-9A18-A8500C22857D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xmlns="" id="{5FFF7D0B-7848-4592-84E3-DED0C1F92BA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xmlns="" id="{F3A9F07D-41E8-427F-A409-9563DBDE77C7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601" name="Text Box 10">
          <a:extLst>
            <a:ext uri="{FF2B5EF4-FFF2-40B4-BE49-F238E27FC236}">
              <a16:creationId xmlns:a16="http://schemas.microsoft.com/office/drawing/2014/main" xmlns="" id="{89E41B15-4580-4268-96AD-F856DC69E1F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602" name="Text Box 41">
          <a:extLst>
            <a:ext uri="{FF2B5EF4-FFF2-40B4-BE49-F238E27FC236}">
              <a16:creationId xmlns:a16="http://schemas.microsoft.com/office/drawing/2014/main" xmlns="" id="{8D30C8BA-6981-486D-A071-56CC8C24591E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603" name="Text Box 43">
          <a:extLst>
            <a:ext uri="{FF2B5EF4-FFF2-40B4-BE49-F238E27FC236}">
              <a16:creationId xmlns:a16="http://schemas.microsoft.com/office/drawing/2014/main" xmlns="" id="{976FCB52-DDE0-48BA-B9A2-0F138DD6776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xmlns="" id="{4C5FC8B5-2353-4247-A656-FA912D6A5870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xmlns="" id="{16F52EE6-F65D-447E-B96F-0535F3D2843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xmlns="" id="{B142D402-3EBE-4FE6-8F1F-33C06CDF2B6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607" name="Text Box 10">
          <a:extLst>
            <a:ext uri="{FF2B5EF4-FFF2-40B4-BE49-F238E27FC236}">
              <a16:creationId xmlns:a16="http://schemas.microsoft.com/office/drawing/2014/main" xmlns="" id="{EA34F1B0-89A3-42F1-AEAF-CB79942749A9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608" name="Text Box 41">
          <a:extLst>
            <a:ext uri="{FF2B5EF4-FFF2-40B4-BE49-F238E27FC236}">
              <a16:creationId xmlns:a16="http://schemas.microsoft.com/office/drawing/2014/main" xmlns="" id="{E749AAB2-02E7-4016-AC13-90F4C7B9F7DB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6101"/>
    <xdr:sp macro="" textlink="">
      <xdr:nvSpPr>
        <xdr:cNvPr id="1609" name="Text Box 43">
          <a:extLst>
            <a:ext uri="{FF2B5EF4-FFF2-40B4-BE49-F238E27FC236}">
              <a16:creationId xmlns:a16="http://schemas.microsoft.com/office/drawing/2014/main" xmlns="" id="{F07DF07C-B357-488D-B500-531CC50F7D65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xmlns="" id="{9C1E9611-AA32-45B5-8CF3-440ABECA46BA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611" name="Text Box 8">
          <a:extLst>
            <a:ext uri="{FF2B5EF4-FFF2-40B4-BE49-F238E27FC236}">
              <a16:creationId xmlns:a16="http://schemas.microsoft.com/office/drawing/2014/main" xmlns="" id="{D85EE944-20A3-4620-A2A6-537D48BE551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612" name="Text Box 9">
          <a:extLst>
            <a:ext uri="{FF2B5EF4-FFF2-40B4-BE49-F238E27FC236}">
              <a16:creationId xmlns:a16="http://schemas.microsoft.com/office/drawing/2014/main" xmlns="" id="{E934BCFD-2D76-43E9-A5FA-07C217EA961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613" name="Text Box 10">
          <a:extLst>
            <a:ext uri="{FF2B5EF4-FFF2-40B4-BE49-F238E27FC236}">
              <a16:creationId xmlns:a16="http://schemas.microsoft.com/office/drawing/2014/main" xmlns="" id="{EF3EF3B1-6E30-4179-B53A-786366D17DC3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614" name="Text Box 41">
          <a:extLst>
            <a:ext uri="{FF2B5EF4-FFF2-40B4-BE49-F238E27FC236}">
              <a16:creationId xmlns:a16="http://schemas.microsoft.com/office/drawing/2014/main" xmlns="" id="{0FAEBAF3-F970-458B-8014-0B022ABE786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27432" cy="47625"/>
    <xdr:sp macro="" textlink="">
      <xdr:nvSpPr>
        <xdr:cNvPr id="1615" name="Text Box 43">
          <a:extLst>
            <a:ext uri="{FF2B5EF4-FFF2-40B4-BE49-F238E27FC236}">
              <a16:creationId xmlns:a16="http://schemas.microsoft.com/office/drawing/2014/main" xmlns="" id="{0E6B156B-1140-4AF1-816D-016DFE9CE6A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4577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xmlns="" id="{323C3BBF-16CB-4D94-A765-4CE705445B0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4577"/>
    <xdr:sp macro="" textlink="">
      <xdr:nvSpPr>
        <xdr:cNvPr id="1617" name="Text Box 8">
          <a:extLst>
            <a:ext uri="{FF2B5EF4-FFF2-40B4-BE49-F238E27FC236}">
              <a16:creationId xmlns:a16="http://schemas.microsoft.com/office/drawing/2014/main" xmlns="" id="{8F1C8D3A-758D-4218-8C1C-0E7B3D4033F1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4577"/>
    <xdr:sp macro="" textlink="">
      <xdr:nvSpPr>
        <xdr:cNvPr id="1618" name="Text Box 9">
          <a:extLst>
            <a:ext uri="{FF2B5EF4-FFF2-40B4-BE49-F238E27FC236}">
              <a16:creationId xmlns:a16="http://schemas.microsoft.com/office/drawing/2014/main" xmlns="" id="{E9A49969-ECC3-4B17-91B1-5D6FD1C99A26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4577"/>
    <xdr:sp macro="" textlink="">
      <xdr:nvSpPr>
        <xdr:cNvPr id="1619" name="Text Box 10">
          <a:extLst>
            <a:ext uri="{FF2B5EF4-FFF2-40B4-BE49-F238E27FC236}">
              <a16:creationId xmlns:a16="http://schemas.microsoft.com/office/drawing/2014/main" xmlns="" id="{3020B2D1-8DFD-4919-8895-82E32E427DD4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4577"/>
    <xdr:sp macro="" textlink="">
      <xdr:nvSpPr>
        <xdr:cNvPr id="1620" name="Text Box 41">
          <a:extLst>
            <a:ext uri="{FF2B5EF4-FFF2-40B4-BE49-F238E27FC236}">
              <a16:creationId xmlns:a16="http://schemas.microsoft.com/office/drawing/2014/main" xmlns="" id="{10BA6E22-803D-4DAE-9315-0E69F6F07E58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4577"/>
    <xdr:sp macro="" textlink="">
      <xdr:nvSpPr>
        <xdr:cNvPr id="1621" name="Text Box 43">
          <a:extLst>
            <a:ext uri="{FF2B5EF4-FFF2-40B4-BE49-F238E27FC236}">
              <a16:creationId xmlns:a16="http://schemas.microsoft.com/office/drawing/2014/main" xmlns="" id="{AA237A48-1A9C-4BBD-A6BF-114BC9B89072}"/>
            </a:ext>
          </a:extLst>
        </xdr:cNvPr>
        <xdr:cNvSpPr txBox="1">
          <a:spLocks noChangeArrowheads="1"/>
        </xdr:cNvSpPr>
      </xdr:nvSpPr>
      <xdr:spPr bwMode="auto">
        <a:xfrm>
          <a:off x="1600200" y="8269941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AE60A746-1E05-4188-9A84-80F77B3EC845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EB76352C-3740-4B94-840D-0B3A079CCAB2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DA905B93-CCB7-4BAD-88A3-5454FA37EDC2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317F622D-D334-4EDF-9665-24EFAADAC90C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79EEA1EF-6011-4918-9093-0DE8B4ABE33B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3EFD5219-5080-4B10-87D2-E3021695CAF8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2DE24F3B-EA36-4BC0-BAE2-74C2A4E4423E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B3F38968-0C2C-4114-8AFD-8981267FA080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3A8FD2F-1741-4971-A0EA-AF94C21B045F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E4E03576-DB1A-4688-B7F2-7C206C74CC18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1B633A10-772C-4C08-A28B-533FBB07FB41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B3C6CE81-8C8F-42AB-9768-06698374896D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392845C8-BA1D-43FC-B503-A6F0228B3EDB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4CBF6651-3B50-420B-A6F5-8C2B46E4981E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95C43BB9-B1C4-4F23-A997-C81FDE7F2F74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1C8EE712-DE4A-4C33-87BC-3E4427596C21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D07014C8-D3BF-495B-A550-EE4715E28D3B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19050" cy="1905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1E8331D1-B4B4-44E3-98E6-F05583933810}"/>
            </a:ext>
          </a:extLst>
        </xdr:cNvPr>
        <xdr:cNvSpPr txBox="1">
          <a:spLocks noChangeArrowheads="1"/>
        </xdr:cNvSpPr>
      </xdr:nvSpPr>
      <xdr:spPr bwMode="auto">
        <a:xfrm>
          <a:off x="1600200" y="5130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32385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32385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32385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32385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32385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1662176</xdr:colOff>
      <xdr:row>0</xdr:row>
      <xdr:rowOff>30861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32385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1662176</xdr:colOff>
      <xdr:row>16</xdr:row>
      <xdr:rowOff>44577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1662176</xdr:colOff>
      <xdr:row>24</xdr:row>
      <xdr:rowOff>44577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xmlns="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xmlns="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xmlns="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xmlns="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xmlns="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xmlns="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xmlns="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xmlns="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xmlns="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xmlns="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xmlns="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xmlns="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xmlns="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xmlns="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xmlns="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xmlns="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xmlns="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xmlns="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xmlns="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xmlns="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xmlns="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xmlns="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xmlns="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xmlns="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1" name="Text Box 43">
          <a:extLst>
            <a:ext uri="{FF2B5EF4-FFF2-40B4-BE49-F238E27FC236}">
              <a16:creationId xmlns:a16="http://schemas.microsoft.com/office/drawing/2014/main" xmlns="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xmlns="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xmlns="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xmlns="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xmlns="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xmlns="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7" name="Text Box 43">
          <a:extLst>
            <a:ext uri="{FF2B5EF4-FFF2-40B4-BE49-F238E27FC236}">
              <a16:creationId xmlns:a16="http://schemas.microsoft.com/office/drawing/2014/main" xmlns="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xmlns="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xmlns="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xmlns="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xmlns="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xmlns="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xmlns="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xmlns="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xmlns="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xmlns="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xmlns="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xmlns="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xmlns="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xmlns="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xmlns="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xmlns="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xmlns="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xmlns="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xmlns="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xmlns="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xmlns="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xmlns="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xmlns="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xmlns="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1" name="Text Box 43">
          <a:extLst>
            <a:ext uri="{FF2B5EF4-FFF2-40B4-BE49-F238E27FC236}">
              <a16:creationId xmlns:a16="http://schemas.microsoft.com/office/drawing/2014/main" xmlns="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xmlns="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xmlns="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xmlns="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xmlns="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6" name="Text Box 41">
          <a:extLst>
            <a:ext uri="{FF2B5EF4-FFF2-40B4-BE49-F238E27FC236}">
              <a16:creationId xmlns:a16="http://schemas.microsoft.com/office/drawing/2014/main" xmlns="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7" name="Text Box 43">
          <a:extLst>
            <a:ext uri="{FF2B5EF4-FFF2-40B4-BE49-F238E27FC236}">
              <a16:creationId xmlns:a16="http://schemas.microsoft.com/office/drawing/2014/main" xmlns="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xmlns="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xmlns="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xmlns="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xmlns="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xmlns="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xmlns="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xmlns="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xmlns="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xmlns="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xmlns="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xmlns="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9" name="Text Box 43">
          <a:extLst>
            <a:ext uri="{FF2B5EF4-FFF2-40B4-BE49-F238E27FC236}">
              <a16:creationId xmlns:a16="http://schemas.microsoft.com/office/drawing/2014/main" xmlns="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xmlns="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xmlns="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xmlns="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xmlns="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xmlns="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5" name="Text Box 43">
          <a:extLst>
            <a:ext uri="{FF2B5EF4-FFF2-40B4-BE49-F238E27FC236}">
              <a16:creationId xmlns:a16="http://schemas.microsoft.com/office/drawing/2014/main" xmlns="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xmlns="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xmlns="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xmlns="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xmlns="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0" name="Text Box 41">
          <a:extLst>
            <a:ext uri="{FF2B5EF4-FFF2-40B4-BE49-F238E27FC236}">
              <a16:creationId xmlns:a16="http://schemas.microsoft.com/office/drawing/2014/main" xmlns="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xmlns="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xmlns="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xmlns="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xmlns="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xmlns="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6" name="Text Box 41">
          <a:extLst>
            <a:ext uri="{FF2B5EF4-FFF2-40B4-BE49-F238E27FC236}">
              <a16:creationId xmlns:a16="http://schemas.microsoft.com/office/drawing/2014/main" xmlns="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xmlns="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xmlns="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xmlns="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1" name="Text Box 10">
          <a:extLst>
            <a:ext uri="{FF2B5EF4-FFF2-40B4-BE49-F238E27FC236}">
              <a16:creationId xmlns:a16="http://schemas.microsoft.com/office/drawing/2014/main" xmlns="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2" name="Text Box 41">
          <a:extLst>
            <a:ext uri="{FF2B5EF4-FFF2-40B4-BE49-F238E27FC236}">
              <a16:creationId xmlns:a16="http://schemas.microsoft.com/office/drawing/2014/main" xmlns="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xmlns="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xmlns="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8" name="Text Box 41">
          <a:extLst>
            <a:ext uri="{FF2B5EF4-FFF2-40B4-BE49-F238E27FC236}">
              <a16:creationId xmlns:a16="http://schemas.microsoft.com/office/drawing/2014/main" xmlns="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9" name="Text Box 43">
          <a:extLst>
            <a:ext uri="{FF2B5EF4-FFF2-40B4-BE49-F238E27FC236}">
              <a16:creationId xmlns:a16="http://schemas.microsoft.com/office/drawing/2014/main" xmlns="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</xdr:row>
      <xdr:rowOff>0</xdr:rowOff>
    </xdr:from>
    <xdr:ext cx="61976" cy="30861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xmlns="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</xdr:row>
      <xdr:rowOff>0</xdr:rowOff>
    </xdr:from>
    <xdr:ext cx="61976" cy="30861"/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xmlns="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</xdr:row>
      <xdr:rowOff>0</xdr:rowOff>
    </xdr:from>
    <xdr:ext cx="61976" cy="30861"/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xmlns="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</xdr:row>
      <xdr:rowOff>0</xdr:rowOff>
    </xdr:from>
    <xdr:ext cx="61976" cy="30861"/>
    <xdr:sp macro="" textlink="">
      <xdr:nvSpPr>
        <xdr:cNvPr id="173" name="Text Box 10">
          <a:extLst>
            <a:ext uri="{FF2B5EF4-FFF2-40B4-BE49-F238E27FC236}">
              <a16:creationId xmlns:a16="http://schemas.microsoft.com/office/drawing/2014/main" xmlns="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</xdr:row>
      <xdr:rowOff>0</xdr:rowOff>
    </xdr:from>
    <xdr:ext cx="61976" cy="30861"/>
    <xdr:sp macro="" textlink="">
      <xdr:nvSpPr>
        <xdr:cNvPr id="174" name="Text Box 41">
          <a:extLst>
            <a:ext uri="{FF2B5EF4-FFF2-40B4-BE49-F238E27FC236}">
              <a16:creationId xmlns:a16="http://schemas.microsoft.com/office/drawing/2014/main" xmlns="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10</xdr:row>
      <xdr:rowOff>0</xdr:rowOff>
    </xdr:from>
    <xdr:ext cx="61976" cy="30861"/>
    <xdr:sp macro="" textlink="">
      <xdr:nvSpPr>
        <xdr:cNvPr id="175" name="Text Box 43">
          <a:extLst>
            <a:ext uri="{FF2B5EF4-FFF2-40B4-BE49-F238E27FC236}">
              <a16:creationId xmlns:a16="http://schemas.microsoft.com/office/drawing/2014/main" xmlns="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xmlns="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xmlns="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xmlns="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xmlns="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80" name="Text Box 41">
          <a:extLst>
            <a:ext uri="{FF2B5EF4-FFF2-40B4-BE49-F238E27FC236}">
              <a16:creationId xmlns:a16="http://schemas.microsoft.com/office/drawing/2014/main" xmlns="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xmlns="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xmlns="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xmlns="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xmlns="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85" name="Text Box 10">
          <a:extLst>
            <a:ext uri="{FF2B5EF4-FFF2-40B4-BE49-F238E27FC236}">
              <a16:creationId xmlns:a16="http://schemas.microsoft.com/office/drawing/2014/main" xmlns="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86" name="Text Box 41">
          <a:extLst>
            <a:ext uri="{FF2B5EF4-FFF2-40B4-BE49-F238E27FC236}">
              <a16:creationId xmlns:a16="http://schemas.microsoft.com/office/drawing/2014/main" xmlns="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87" name="Text Box 43">
          <a:extLst>
            <a:ext uri="{FF2B5EF4-FFF2-40B4-BE49-F238E27FC236}">
              <a16:creationId xmlns:a16="http://schemas.microsoft.com/office/drawing/2014/main" xmlns="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xmlns="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xmlns="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xmlns="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1" name="Text Box 10">
          <a:extLst>
            <a:ext uri="{FF2B5EF4-FFF2-40B4-BE49-F238E27FC236}">
              <a16:creationId xmlns:a16="http://schemas.microsoft.com/office/drawing/2014/main" xmlns="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2" name="Text Box 41">
          <a:extLst>
            <a:ext uri="{FF2B5EF4-FFF2-40B4-BE49-F238E27FC236}">
              <a16:creationId xmlns:a16="http://schemas.microsoft.com/office/drawing/2014/main" xmlns="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3" name="Text Box 43">
          <a:extLst>
            <a:ext uri="{FF2B5EF4-FFF2-40B4-BE49-F238E27FC236}">
              <a16:creationId xmlns:a16="http://schemas.microsoft.com/office/drawing/2014/main" xmlns="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xmlns="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xmlns="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xmlns="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xmlns="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xmlns="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xmlns="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xmlns="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xmlns="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3" name="Text Box 10">
          <a:extLst>
            <a:ext uri="{FF2B5EF4-FFF2-40B4-BE49-F238E27FC236}">
              <a16:creationId xmlns:a16="http://schemas.microsoft.com/office/drawing/2014/main" xmlns="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4" name="Text Box 41">
          <a:extLst>
            <a:ext uri="{FF2B5EF4-FFF2-40B4-BE49-F238E27FC236}">
              <a16:creationId xmlns:a16="http://schemas.microsoft.com/office/drawing/2014/main" xmlns="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5" name="Text Box 43">
          <a:extLst>
            <a:ext uri="{FF2B5EF4-FFF2-40B4-BE49-F238E27FC236}">
              <a16:creationId xmlns:a16="http://schemas.microsoft.com/office/drawing/2014/main" xmlns="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xmlns="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xmlns="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xmlns="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xmlns="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0" name="Text Box 41">
          <a:extLst>
            <a:ext uri="{FF2B5EF4-FFF2-40B4-BE49-F238E27FC236}">
              <a16:creationId xmlns:a16="http://schemas.microsoft.com/office/drawing/2014/main" xmlns="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1" name="Text Box 43">
          <a:extLst>
            <a:ext uri="{FF2B5EF4-FFF2-40B4-BE49-F238E27FC236}">
              <a16:creationId xmlns:a16="http://schemas.microsoft.com/office/drawing/2014/main" xmlns="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xmlns="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xmlns="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xmlns="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5" name="Text Box 10">
          <a:extLst>
            <a:ext uri="{FF2B5EF4-FFF2-40B4-BE49-F238E27FC236}">
              <a16:creationId xmlns:a16="http://schemas.microsoft.com/office/drawing/2014/main" xmlns="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6" name="Text Box 41">
          <a:extLst>
            <a:ext uri="{FF2B5EF4-FFF2-40B4-BE49-F238E27FC236}">
              <a16:creationId xmlns:a16="http://schemas.microsoft.com/office/drawing/2014/main" xmlns="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xmlns="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xmlns="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xmlns="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xmlns="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1" name="Text Box 10">
          <a:extLst>
            <a:ext uri="{FF2B5EF4-FFF2-40B4-BE49-F238E27FC236}">
              <a16:creationId xmlns:a16="http://schemas.microsoft.com/office/drawing/2014/main" xmlns="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2" name="Text Box 41">
          <a:extLst>
            <a:ext uri="{FF2B5EF4-FFF2-40B4-BE49-F238E27FC236}">
              <a16:creationId xmlns:a16="http://schemas.microsoft.com/office/drawing/2014/main" xmlns="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3" name="Text Box 43">
          <a:extLst>
            <a:ext uri="{FF2B5EF4-FFF2-40B4-BE49-F238E27FC236}">
              <a16:creationId xmlns:a16="http://schemas.microsoft.com/office/drawing/2014/main" xmlns="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xmlns="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xmlns="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xmlns="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xmlns="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28" name="Text Box 41">
          <a:extLst>
            <a:ext uri="{FF2B5EF4-FFF2-40B4-BE49-F238E27FC236}">
              <a16:creationId xmlns:a16="http://schemas.microsoft.com/office/drawing/2014/main" xmlns="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xmlns="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xmlns="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xmlns="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xmlns="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3" name="Text Box 10">
          <a:extLst>
            <a:ext uri="{FF2B5EF4-FFF2-40B4-BE49-F238E27FC236}">
              <a16:creationId xmlns:a16="http://schemas.microsoft.com/office/drawing/2014/main" xmlns="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4" name="Text Box 41">
          <a:extLst>
            <a:ext uri="{FF2B5EF4-FFF2-40B4-BE49-F238E27FC236}">
              <a16:creationId xmlns:a16="http://schemas.microsoft.com/office/drawing/2014/main" xmlns="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5" name="Text Box 43">
          <a:extLst>
            <a:ext uri="{FF2B5EF4-FFF2-40B4-BE49-F238E27FC236}">
              <a16:creationId xmlns:a16="http://schemas.microsoft.com/office/drawing/2014/main" xmlns="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xmlns="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xmlns="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xmlns="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xmlns="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40" name="Text Box 41">
          <a:extLst>
            <a:ext uri="{FF2B5EF4-FFF2-40B4-BE49-F238E27FC236}">
              <a16:creationId xmlns:a16="http://schemas.microsoft.com/office/drawing/2014/main" xmlns="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xmlns="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xmlns="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xmlns="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xmlns="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45" name="Text Box 10">
          <a:extLst>
            <a:ext uri="{FF2B5EF4-FFF2-40B4-BE49-F238E27FC236}">
              <a16:creationId xmlns:a16="http://schemas.microsoft.com/office/drawing/2014/main" xmlns="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46" name="Text Box 41">
          <a:extLst>
            <a:ext uri="{FF2B5EF4-FFF2-40B4-BE49-F238E27FC236}">
              <a16:creationId xmlns:a16="http://schemas.microsoft.com/office/drawing/2014/main" xmlns="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xmlns="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xmlns="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xmlns="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xmlns="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xmlns="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xmlns="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xmlns="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xmlns="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xmlns="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xmlns="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xmlns="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xmlns="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22</xdr:row>
      <xdr:rowOff>0</xdr:rowOff>
    </xdr:from>
    <xdr:ext cx="0" cy="46101"/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xmlns="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xmlns="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xmlns="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xmlns="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xmlns="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xmlns="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xmlns="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xmlns="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xmlns="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xmlns="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xmlns="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xmlns="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xmlns="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xmlns="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xmlns="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xmlns="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xmlns="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xmlns="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xmlns="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xmlns="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xmlns="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xmlns="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xmlns="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xmlns="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</xdr:row>
      <xdr:rowOff>0</xdr:rowOff>
    </xdr:from>
    <xdr:ext cx="0" cy="46101"/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xmlns="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xmlns="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xmlns="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xmlns="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xmlns="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xmlns="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289" name="Text Box 43">
          <a:extLst>
            <a:ext uri="{FF2B5EF4-FFF2-40B4-BE49-F238E27FC236}">
              <a16:creationId xmlns:a16="http://schemas.microsoft.com/office/drawing/2014/main" xmlns="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xmlns="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xmlns="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xmlns="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3" name="Text Box 10">
          <a:extLst>
            <a:ext uri="{FF2B5EF4-FFF2-40B4-BE49-F238E27FC236}">
              <a16:creationId xmlns:a16="http://schemas.microsoft.com/office/drawing/2014/main" xmlns="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4" name="Text Box 41">
          <a:extLst>
            <a:ext uri="{FF2B5EF4-FFF2-40B4-BE49-F238E27FC236}">
              <a16:creationId xmlns:a16="http://schemas.microsoft.com/office/drawing/2014/main" xmlns="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xmlns="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xmlns="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7" name="Text Box 8">
          <a:extLst>
            <a:ext uri="{FF2B5EF4-FFF2-40B4-BE49-F238E27FC236}">
              <a16:creationId xmlns:a16="http://schemas.microsoft.com/office/drawing/2014/main" xmlns="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8" name="Text Box 9">
          <a:extLst>
            <a:ext uri="{FF2B5EF4-FFF2-40B4-BE49-F238E27FC236}">
              <a16:creationId xmlns:a16="http://schemas.microsoft.com/office/drawing/2014/main" xmlns="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9" name="Text Box 10">
          <a:extLst>
            <a:ext uri="{FF2B5EF4-FFF2-40B4-BE49-F238E27FC236}">
              <a16:creationId xmlns:a16="http://schemas.microsoft.com/office/drawing/2014/main" xmlns="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0" name="Text Box 41">
          <a:extLst>
            <a:ext uri="{FF2B5EF4-FFF2-40B4-BE49-F238E27FC236}">
              <a16:creationId xmlns:a16="http://schemas.microsoft.com/office/drawing/2014/main" xmlns="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1" name="Text Box 43">
          <a:extLst>
            <a:ext uri="{FF2B5EF4-FFF2-40B4-BE49-F238E27FC236}">
              <a16:creationId xmlns:a16="http://schemas.microsoft.com/office/drawing/2014/main" xmlns="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xmlns="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xmlns="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xmlns="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5" name="Text Box 10">
          <a:extLst>
            <a:ext uri="{FF2B5EF4-FFF2-40B4-BE49-F238E27FC236}">
              <a16:creationId xmlns:a16="http://schemas.microsoft.com/office/drawing/2014/main" xmlns="" id="{00000000-0008-0000-0300-000031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6" name="Text Box 41">
          <a:extLst>
            <a:ext uri="{FF2B5EF4-FFF2-40B4-BE49-F238E27FC236}">
              <a16:creationId xmlns:a16="http://schemas.microsoft.com/office/drawing/2014/main" xmlns="" id="{00000000-0008-0000-0300-000032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7" name="Text Box 43">
          <a:extLst>
            <a:ext uri="{FF2B5EF4-FFF2-40B4-BE49-F238E27FC236}">
              <a16:creationId xmlns:a16="http://schemas.microsoft.com/office/drawing/2014/main" xmlns="" id="{00000000-0008-0000-0300-000033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xmlns="" id="{00000000-0008-0000-0300-000034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9" name="Text Box 8">
          <a:extLst>
            <a:ext uri="{FF2B5EF4-FFF2-40B4-BE49-F238E27FC236}">
              <a16:creationId xmlns:a16="http://schemas.microsoft.com/office/drawing/2014/main" xmlns="" id="{00000000-0008-0000-0300-000035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0" name="Text Box 9">
          <a:extLst>
            <a:ext uri="{FF2B5EF4-FFF2-40B4-BE49-F238E27FC236}">
              <a16:creationId xmlns:a16="http://schemas.microsoft.com/office/drawing/2014/main" xmlns="" id="{00000000-0008-0000-0300-000036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1" name="Text Box 10">
          <a:extLst>
            <a:ext uri="{FF2B5EF4-FFF2-40B4-BE49-F238E27FC236}">
              <a16:creationId xmlns:a16="http://schemas.microsoft.com/office/drawing/2014/main" xmlns="" id="{00000000-0008-0000-0300-000037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2" name="Text Box 41">
          <a:extLst>
            <a:ext uri="{FF2B5EF4-FFF2-40B4-BE49-F238E27FC236}">
              <a16:creationId xmlns:a16="http://schemas.microsoft.com/office/drawing/2014/main" xmlns="" id="{00000000-0008-0000-0300-000038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xmlns="" id="{00000000-0008-0000-0300-000039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300-00003A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xmlns="" id="{00000000-0008-0000-0300-00003B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xmlns="" id="{00000000-0008-0000-0300-00003C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xmlns="" id="{00000000-0008-0000-0300-00003D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8" name="Text Box 41">
          <a:extLst>
            <a:ext uri="{FF2B5EF4-FFF2-40B4-BE49-F238E27FC236}">
              <a16:creationId xmlns:a16="http://schemas.microsoft.com/office/drawing/2014/main" xmlns="" id="{00000000-0008-0000-0300-00003E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9" name="Text Box 43">
          <a:extLst>
            <a:ext uri="{FF2B5EF4-FFF2-40B4-BE49-F238E27FC236}">
              <a16:creationId xmlns:a16="http://schemas.microsoft.com/office/drawing/2014/main" xmlns="" id="{00000000-0008-0000-0300-00003F01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xmlns="" id="{00000000-0008-0000-0300-00004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300-00004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300-00004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300-00004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4" name="Text Box 41">
          <a:extLst>
            <a:ext uri="{FF2B5EF4-FFF2-40B4-BE49-F238E27FC236}">
              <a16:creationId xmlns:a16="http://schemas.microsoft.com/office/drawing/2014/main" xmlns="" id="{00000000-0008-0000-0300-00004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5" name="Text Box 43">
          <a:extLst>
            <a:ext uri="{FF2B5EF4-FFF2-40B4-BE49-F238E27FC236}">
              <a16:creationId xmlns:a16="http://schemas.microsoft.com/office/drawing/2014/main" xmlns="" id="{00000000-0008-0000-0300-00004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xmlns="" id="{00000000-0008-0000-0300-00004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xmlns="" id="{00000000-0008-0000-0300-00004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8" name="Text Box 9">
          <a:extLst>
            <a:ext uri="{FF2B5EF4-FFF2-40B4-BE49-F238E27FC236}">
              <a16:creationId xmlns:a16="http://schemas.microsoft.com/office/drawing/2014/main" xmlns="" id="{00000000-0008-0000-0300-00004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9" name="Text Box 10">
          <a:extLst>
            <a:ext uri="{FF2B5EF4-FFF2-40B4-BE49-F238E27FC236}">
              <a16:creationId xmlns:a16="http://schemas.microsoft.com/office/drawing/2014/main" xmlns="" id="{00000000-0008-0000-0300-00004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0" name="Text Box 41">
          <a:extLst>
            <a:ext uri="{FF2B5EF4-FFF2-40B4-BE49-F238E27FC236}">
              <a16:creationId xmlns:a16="http://schemas.microsoft.com/office/drawing/2014/main" xmlns="" id="{00000000-0008-0000-0300-00004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xmlns="" id="{00000000-0008-0000-0300-00004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xmlns="" id="{00000000-0008-0000-0300-00004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xmlns="" id="{00000000-0008-0000-0300-00004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xmlns="" id="{00000000-0008-0000-0300-00004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xmlns="" id="{00000000-0008-0000-0300-00004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6" name="Text Box 41">
          <a:extLst>
            <a:ext uri="{FF2B5EF4-FFF2-40B4-BE49-F238E27FC236}">
              <a16:creationId xmlns:a16="http://schemas.microsoft.com/office/drawing/2014/main" xmlns="" id="{00000000-0008-0000-0300-00005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7" name="Text Box 43">
          <a:extLst>
            <a:ext uri="{FF2B5EF4-FFF2-40B4-BE49-F238E27FC236}">
              <a16:creationId xmlns:a16="http://schemas.microsoft.com/office/drawing/2014/main" xmlns="" id="{00000000-0008-0000-0300-00005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xmlns="" id="{00000000-0008-0000-0300-00005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xmlns="" id="{00000000-0008-0000-0300-00005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xmlns="" id="{00000000-0008-0000-0300-00005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xmlns="" id="{00000000-0008-0000-0300-00005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2" name="Text Box 41">
          <a:extLst>
            <a:ext uri="{FF2B5EF4-FFF2-40B4-BE49-F238E27FC236}">
              <a16:creationId xmlns:a16="http://schemas.microsoft.com/office/drawing/2014/main" xmlns="" id="{00000000-0008-0000-0300-00005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xmlns="" id="{00000000-0008-0000-0300-00005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xmlns="" id="{00000000-0008-0000-0300-00005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xmlns="" id="{00000000-0008-0000-0300-00005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6" name="Text Box 9">
          <a:extLst>
            <a:ext uri="{FF2B5EF4-FFF2-40B4-BE49-F238E27FC236}">
              <a16:creationId xmlns:a16="http://schemas.microsoft.com/office/drawing/2014/main" xmlns="" id="{00000000-0008-0000-0300-00005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7" name="Text Box 10">
          <a:extLst>
            <a:ext uri="{FF2B5EF4-FFF2-40B4-BE49-F238E27FC236}">
              <a16:creationId xmlns:a16="http://schemas.microsoft.com/office/drawing/2014/main" xmlns="" id="{00000000-0008-0000-0300-00005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8" name="Text Box 41">
          <a:extLst>
            <a:ext uri="{FF2B5EF4-FFF2-40B4-BE49-F238E27FC236}">
              <a16:creationId xmlns:a16="http://schemas.microsoft.com/office/drawing/2014/main" xmlns="" id="{00000000-0008-0000-0300-00005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9" name="Text Box 43">
          <a:extLst>
            <a:ext uri="{FF2B5EF4-FFF2-40B4-BE49-F238E27FC236}">
              <a16:creationId xmlns:a16="http://schemas.microsoft.com/office/drawing/2014/main" xmlns="" id="{00000000-0008-0000-0300-00005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xmlns="" id="{00000000-0008-0000-0300-00005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xmlns="" id="{00000000-0008-0000-0300-00005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xmlns="" id="{00000000-0008-0000-0300-00006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3" name="Text Box 10">
          <a:extLst>
            <a:ext uri="{FF2B5EF4-FFF2-40B4-BE49-F238E27FC236}">
              <a16:creationId xmlns:a16="http://schemas.microsoft.com/office/drawing/2014/main" xmlns="" id="{00000000-0008-0000-0300-00006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300-00006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5" name="Text Box 43">
          <a:extLst>
            <a:ext uri="{FF2B5EF4-FFF2-40B4-BE49-F238E27FC236}">
              <a16:creationId xmlns:a16="http://schemas.microsoft.com/office/drawing/2014/main" xmlns="" id="{00000000-0008-0000-0300-00006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xmlns="" id="{00000000-0008-0000-0300-00006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xmlns="" id="{00000000-0008-0000-0300-00006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xmlns="" id="{00000000-0008-0000-0300-00006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xmlns="" id="{00000000-0008-0000-0300-00006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0" name="Text Box 41">
          <a:extLst>
            <a:ext uri="{FF2B5EF4-FFF2-40B4-BE49-F238E27FC236}">
              <a16:creationId xmlns:a16="http://schemas.microsoft.com/office/drawing/2014/main" xmlns="" id="{00000000-0008-0000-0300-00006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xmlns="" id="{00000000-0008-0000-0300-00006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xmlns="" id="{00000000-0008-0000-0300-00006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xmlns="" id="{00000000-0008-0000-0300-00006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" name="Text Box 9">
          <a:extLst>
            <a:ext uri="{FF2B5EF4-FFF2-40B4-BE49-F238E27FC236}">
              <a16:creationId xmlns:a16="http://schemas.microsoft.com/office/drawing/2014/main" xmlns="" id="{00000000-0008-0000-0300-00006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5" name="Text Box 10">
          <a:extLst>
            <a:ext uri="{FF2B5EF4-FFF2-40B4-BE49-F238E27FC236}">
              <a16:creationId xmlns:a16="http://schemas.microsoft.com/office/drawing/2014/main" xmlns="" id="{00000000-0008-0000-0300-00006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6" name="Text Box 41">
          <a:extLst>
            <a:ext uri="{FF2B5EF4-FFF2-40B4-BE49-F238E27FC236}">
              <a16:creationId xmlns:a16="http://schemas.microsoft.com/office/drawing/2014/main" xmlns="" id="{00000000-0008-0000-0300-00006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" name="Text Box 43">
          <a:extLst>
            <a:ext uri="{FF2B5EF4-FFF2-40B4-BE49-F238E27FC236}">
              <a16:creationId xmlns:a16="http://schemas.microsoft.com/office/drawing/2014/main" xmlns="" id="{00000000-0008-0000-0300-00006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xmlns="" id="{00000000-0008-0000-0300-00007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" name="Text Box 8">
          <a:extLst>
            <a:ext uri="{FF2B5EF4-FFF2-40B4-BE49-F238E27FC236}">
              <a16:creationId xmlns:a16="http://schemas.microsoft.com/office/drawing/2014/main" xmlns="" id="{00000000-0008-0000-0300-00007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" name="Text Box 9">
          <a:extLst>
            <a:ext uri="{FF2B5EF4-FFF2-40B4-BE49-F238E27FC236}">
              <a16:creationId xmlns:a16="http://schemas.microsoft.com/office/drawing/2014/main" xmlns="" id="{00000000-0008-0000-0300-00007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" name="Text Box 10">
          <a:extLst>
            <a:ext uri="{FF2B5EF4-FFF2-40B4-BE49-F238E27FC236}">
              <a16:creationId xmlns:a16="http://schemas.microsoft.com/office/drawing/2014/main" xmlns="" id="{00000000-0008-0000-0300-00007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" name="Text Box 41">
          <a:extLst>
            <a:ext uri="{FF2B5EF4-FFF2-40B4-BE49-F238E27FC236}">
              <a16:creationId xmlns:a16="http://schemas.microsoft.com/office/drawing/2014/main" xmlns="" id="{00000000-0008-0000-0300-00007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3" name="Text Box 43">
          <a:extLst>
            <a:ext uri="{FF2B5EF4-FFF2-40B4-BE49-F238E27FC236}">
              <a16:creationId xmlns:a16="http://schemas.microsoft.com/office/drawing/2014/main" xmlns="" id="{00000000-0008-0000-0300-00007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xmlns="" id="{00000000-0008-0000-0300-00007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xmlns="" id="{00000000-0008-0000-0300-00007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xmlns="" id="{00000000-0008-0000-0300-00007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7" name="Text Box 10">
          <a:extLst>
            <a:ext uri="{FF2B5EF4-FFF2-40B4-BE49-F238E27FC236}">
              <a16:creationId xmlns:a16="http://schemas.microsoft.com/office/drawing/2014/main" xmlns="" id="{00000000-0008-0000-0300-00007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8" name="Text Box 41">
          <a:extLst>
            <a:ext uri="{FF2B5EF4-FFF2-40B4-BE49-F238E27FC236}">
              <a16:creationId xmlns:a16="http://schemas.microsoft.com/office/drawing/2014/main" xmlns="" id="{00000000-0008-0000-0300-00007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xmlns="" id="{00000000-0008-0000-0300-00007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xmlns="" id="{00000000-0008-0000-0300-00007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xmlns="" id="{00000000-0008-0000-0300-00007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2" name="Text Box 9">
          <a:extLst>
            <a:ext uri="{FF2B5EF4-FFF2-40B4-BE49-F238E27FC236}">
              <a16:creationId xmlns:a16="http://schemas.microsoft.com/office/drawing/2014/main" xmlns="" id="{00000000-0008-0000-0300-00007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3" name="Text Box 10">
          <a:extLst>
            <a:ext uri="{FF2B5EF4-FFF2-40B4-BE49-F238E27FC236}">
              <a16:creationId xmlns:a16="http://schemas.microsoft.com/office/drawing/2014/main" xmlns="" id="{00000000-0008-0000-0300-00007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4" name="Text Box 41">
          <a:extLst>
            <a:ext uri="{FF2B5EF4-FFF2-40B4-BE49-F238E27FC236}">
              <a16:creationId xmlns:a16="http://schemas.microsoft.com/office/drawing/2014/main" xmlns="" id="{00000000-0008-0000-0300-00008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5" name="Text Box 43">
          <a:extLst>
            <a:ext uri="{FF2B5EF4-FFF2-40B4-BE49-F238E27FC236}">
              <a16:creationId xmlns:a16="http://schemas.microsoft.com/office/drawing/2014/main" xmlns="" id="{00000000-0008-0000-0300-00008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xmlns="" id="{00000000-0008-0000-0300-00008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xmlns="" id="{00000000-0008-0000-0300-00008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8" name="Text Box 9">
          <a:extLst>
            <a:ext uri="{FF2B5EF4-FFF2-40B4-BE49-F238E27FC236}">
              <a16:creationId xmlns:a16="http://schemas.microsoft.com/office/drawing/2014/main" xmlns="" id="{00000000-0008-0000-0300-00008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9" name="Text Box 10">
          <a:extLst>
            <a:ext uri="{FF2B5EF4-FFF2-40B4-BE49-F238E27FC236}">
              <a16:creationId xmlns:a16="http://schemas.microsoft.com/office/drawing/2014/main" xmlns="" id="{00000000-0008-0000-0300-00008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0" name="Text Box 41">
          <a:extLst>
            <a:ext uri="{FF2B5EF4-FFF2-40B4-BE49-F238E27FC236}">
              <a16:creationId xmlns:a16="http://schemas.microsoft.com/office/drawing/2014/main" xmlns="" id="{00000000-0008-0000-0300-00008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xmlns="" id="{00000000-0008-0000-0300-00008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xmlns="" id="{00000000-0008-0000-0300-00008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xmlns="" id="{00000000-0008-0000-0300-00008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xmlns="" id="{00000000-0008-0000-0300-00008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5" name="Text Box 10">
          <a:extLst>
            <a:ext uri="{FF2B5EF4-FFF2-40B4-BE49-F238E27FC236}">
              <a16:creationId xmlns:a16="http://schemas.microsoft.com/office/drawing/2014/main" xmlns="" id="{00000000-0008-0000-0300-00008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6" name="Text Box 41">
          <a:extLst>
            <a:ext uri="{FF2B5EF4-FFF2-40B4-BE49-F238E27FC236}">
              <a16:creationId xmlns:a16="http://schemas.microsoft.com/office/drawing/2014/main" xmlns="" id="{00000000-0008-0000-0300-00008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7" name="Text Box 43">
          <a:extLst>
            <a:ext uri="{FF2B5EF4-FFF2-40B4-BE49-F238E27FC236}">
              <a16:creationId xmlns:a16="http://schemas.microsoft.com/office/drawing/2014/main" xmlns="" id="{00000000-0008-0000-0300-00008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xmlns="" id="{00000000-0008-0000-0300-00008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xmlns="" id="{00000000-0008-0000-0300-00008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0" name="Text Box 9">
          <a:extLst>
            <a:ext uri="{FF2B5EF4-FFF2-40B4-BE49-F238E27FC236}">
              <a16:creationId xmlns:a16="http://schemas.microsoft.com/office/drawing/2014/main" xmlns="" id="{00000000-0008-0000-0300-00009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1" name="Text Box 10">
          <a:extLst>
            <a:ext uri="{FF2B5EF4-FFF2-40B4-BE49-F238E27FC236}">
              <a16:creationId xmlns:a16="http://schemas.microsoft.com/office/drawing/2014/main" xmlns="" id="{00000000-0008-0000-0300-00009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2" name="Text Box 41">
          <a:extLst>
            <a:ext uri="{FF2B5EF4-FFF2-40B4-BE49-F238E27FC236}">
              <a16:creationId xmlns:a16="http://schemas.microsoft.com/office/drawing/2014/main" xmlns="" id="{00000000-0008-0000-0300-00009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3" name="Text Box 43">
          <a:extLst>
            <a:ext uri="{FF2B5EF4-FFF2-40B4-BE49-F238E27FC236}">
              <a16:creationId xmlns:a16="http://schemas.microsoft.com/office/drawing/2014/main" xmlns="" id="{00000000-0008-0000-0300-00009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xmlns="" id="{00000000-0008-0000-0300-00009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xmlns="" id="{00000000-0008-0000-0300-00009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xmlns="" id="{00000000-0008-0000-0300-00009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xmlns="" id="{00000000-0008-0000-0300-00009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8" name="Text Box 41">
          <a:extLst>
            <a:ext uri="{FF2B5EF4-FFF2-40B4-BE49-F238E27FC236}">
              <a16:creationId xmlns:a16="http://schemas.microsoft.com/office/drawing/2014/main" xmlns="" id="{00000000-0008-0000-0300-00009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xmlns="" id="{00000000-0008-0000-0300-00009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xmlns="" id="{00000000-0008-0000-0300-00009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xmlns="" id="{00000000-0008-0000-0300-00009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xmlns="" id="{00000000-0008-0000-0300-00009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3" name="Text Box 10">
          <a:extLst>
            <a:ext uri="{FF2B5EF4-FFF2-40B4-BE49-F238E27FC236}">
              <a16:creationId xmlns:a16="http://schemas.microsoft.com/office/drawing/2014/main" xmlns="" id="{00000000-0008-0000-0300-00009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4" name="Text Box 41">
          <a:extLst>
            <a:ext uri="{FF2B5EF4-FFF2-40B4-BE49-F238E27FC236}">
              <a16:creationId xmlns:a16="http://schemas.microsoft.com/office/drawing/2014/main" xmlns="" id="{00000000-0008-0000-0300-00009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5" name="Text Box 43">
          <a:extLst>
            <a:ext uri="{FF2B5EF4-FFF2-40B4-BE49-F238E27FC236}">
              <a16:creationId xmlns:a16="http://schemas.microsoft.com/office/drawing/2014/main" xmlns="" id="{00000000-0008-0000-0300-00009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xmlns="" id="{00000000-0008-0000-0300-0000A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7" name="Text Box 8">
          <a:extLst>
            <a:ext uri="{FF2B5EF4-FFF2-40B4-BE49-F238E27FC236}">
              <a16:creationId xmlns:a16="http://schemas.microsoft.com/office/drawing/2014/main" xmlns="" id="{00000000-0008-0000-0300-0000A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8" name="Text Box 9">
          <a:extLst>
            <a:ext uri="{FF2B5EF4-FFF2-40B4-BE49-F238E27FC236}">
              <a16:creationId xmlns:a16="http://schemas.microsoft.com/office/drawing/2014/main" xmlns="" id="{00000000-0008-0000-0300-0000A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9" name="Text Box 10">
          <a:extLst>
            <a:ext uri="{FF2B5EF4-FFF2-40B4-BE49-F238E27FC236}">
              <a16:creationId xmlns:a16="http://schemas.microsoft.com/office/drawing/2014/main" xmlns="" id="{00000000-0008-0000-0300-0000A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0" name="Text Box 41">
          <a:extLst>
            <a:ext uri="{FF2B5EF4-FFF2-40B4-BE49-F238E27FC236}">
              <a16:creationId xmlns:a16="http://schemas.microsoft.com/office/drawing/2014/main" xmlns="" id="{00000000-0008-0000-0300-0000A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1" name="Text Box 43">
          <a:extLst>
            <a:ext uri="{FF2B5EF4-FFF2-40B4-BE49-F238E27FC236}">
              <a16:creationId xmlns:a16="http://schemas.microsoft.com/office/drawing/2014/main" xmlns="" id="{00000000-0008-0000-0300-0000A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xmlns="" id="{00000000-0008-0000-0300-0000A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xmlns="" id="{00000000-0008-0000-0300-0000A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xmlns="" id="{00000000-0008-0000-0300-0000A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5" name="Text Box 10">
          <a:extLst>
            <a:ext uri="{FF2B5EF4-FFF2-40B4-BE49-F238E27FC236}">
              <a16:creationId xmlns:a16="http://schemas.microsoft.com/office/drawing/2014/main" xmlns="" id="{00000000-0008-0000-0300-0000A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6" name="Text Box 41">
          <a:extLst>
            <a:ext uri="{FF2B5EF4-FFF2-40B4-BE49-F238E27FC236}">
              <a16:creationId xmlns:a16="http://schemas.microsoft.com/office/drawing/2014/main" xmlns="" id="{00000000-0008-0000-0300-0000A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xmlns="" id="{00000000-0008-0000-0300-0000A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xmlns="" id="{00000000-0008-0000-0300-0000A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9" name="Text Box 8">
          <a:extLst>
            <a:ext uri="{FF2B5EF4-FFF2-40B4-BE49-F238E27FC236}">
              <a16:creationId xmlns:a16="http://schemas.microsoft.com/office/drawing/2014/main" xmlns="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0" name="Text Box 9">
          <a:extLst>
            <a:ext uri="{FF2B5EF4-FFF2-40B4-BE49-F238E27FC236}">
              <a16:creationId xmlns:a16="http://schemas.microsoft.com/office/drawing/2014/main" xmlns="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1" name="Text Box 10">
          <a:extLst>
            <a:ext uri="{FF2B5EF4-FFF2-40B4-BE49-F238E27FC236}">
              <a16:creationId xmlns:a16="http://schemas.microsoft.com/office/drawing/2014/main" xmlns="" id="{00000000-0008-0000-0300-0000A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2" name="Text Box 41">
          <a:extLst>
            <a:ext uri="{FF2B5EF4-FFF2-40B4-BE49-F238E27FC236}">
              <a16:creationId xmlns:a16="http://schemas.microsoft.com/office/drawing/2014/main" xmlns="" id="{00000000-0008-0000-0300-0000B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3" name="Text Box 43">
          <a:extLst>
            <a:ext uri="{FF2B5EF4-FFF2-40B4-BE49-F238E27FC236}">
              <a16:creationId xmlns:a16="http://schemas.microsoft.com/office/drawing/2014/main" xmlns="" id="{00000000-0008-0000-0300-0000B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xmlns="" id="{00000000-0008-0000-0300-0000B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xmlns="" id="{00000000-0008-0000-0300-0000B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xmlns="" id="{00000000-0008-0000-0300-0000B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7" name="Text Box 10">
          <a:extLst>
            <a:ext uri="{FF2B5EF4-FFF2-40B4-BE49-F238E27FC236}">
              <a16:creationId xmlns:a16="http://schemas.microsoft.com/office/drawing/2014/main" xmlns="" id="{00000000-0008-0000-0300-0000B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8" name="Text Box 41">
          <a:extLst>
            <a:ext uri="{FF2B5EF4-FFF2-40B4-BE49-F238E27FC236}">
              <a16:creationId xmlns:a16="http://schemas.microsoft.com/office/drawing/2014/main" xmlns="" id="{00000000-0008-0000-0300-0000B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9" name="Text Box 43">
          <a:extLst>
            <a:ext uri="{FF2B5EF4-FFF2-40B4-BE49-F238E27FC236}">
              <a16:creationId xmlns:a16="http://schemas.microsoft.com/office/drawing/2014/main" xmlns="" id="{00000000-0008-0000-0300-0000B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xmlns="" id="{00000000-0008-0000-0300-0000B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xmlns="" id="{00000000-0008-0000-0300-0000B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xmlns="" id="{00000000-0008-0000-0300-0000B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3" name="Text Box 10">
          <a:extLst>
            <a:ext uri="{FF2B5EF4-FFF2-40B4-BE49-F238E27FC236}">
              <a16:creationId xmlns:a16="http://schemas.microsoft.com/office/drawing/2014/main" xmlns="" id="{00000000-0008-0000-0300-0000B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4" name="Text Box 41">
          <a:extLst>
            <a:ext uri="{FF2B5EF4-FFF2-40B4-BE49-F238E27FC236}">
              <a16:creationId xmlns:a16="http://schemas.microsoft.com/office/drawing/2014/main" xmlns="" id="{00000000-0008-0000-0300-0000B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xmlns="" id="{00000000-0008-0000-0300-0000B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xmlns="" id="{00000000-0008-0000-0300-0000B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xmlns="" id="{00000000-0008-0000-0300-0000B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xmlns="" id="{00000000-0008-0000-0300-0000C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9" name="Text Box 10">
          <a:extLst>
            <a:ext uri="{FF2B5EF4-FFF2-40B4-BE49-F238E27FC236}">
              <a16:creationId xmlns:a16="http://schemas.microsoft.com/office/drawing/2014/main" xmlns="" id="{00000000-0008-0000-0300-0000C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0" name="Text Box 41">
          <a:extLst>
            <a:ext uri="{FF2B5EF4-FFF2-40B4-BE49-F238E27FC236}">
              <a16:creationId xmlns:a16="http://schemas.microsoft.com/office/drawing/2014/main" xmlns="" id="{00000000-0008-0000-0300-0000C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1" name="Text Box 43">
          <a:extLst>
            <a:ext uri="{FF2B5EF4-FFF2-40B4-BE49-F238E27FC236}">
              <a16:creationId xmlns:a16="http://schemas.microsoft.com/office/drawing/2014/main" xmlns="" id="{00000000-0008-0000-0300-0000C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xmlns="" id="{00000000-0008-0000-0300-0000C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xmlns="" id="{00000000-0008-0000-0300-0000C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xmlns="" id="{00000000-0008-0000-0300-0000C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5" name="Text Box 10">
          <a:extLst>
            <a:ext uri="{FF2B5EF4-FFF2-40B4-BE49-F238E27FC236}">
              <a16:creationId xmlns:a16="http://schemas.microsoft.com/office/drawing/2014/main" xmlns="" id="{00000000-0008-0000-0300-0000C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6" name="Text Box 41">
          <a:extLst>
            <a:ext uri="{FF2B5EF4-FFF2-40B4-BE49-F238E27FC236}">
              <a16:creationId xmlns:a16="http://schemas.microsoft.com/office/drawing/2014/main" xmlns="" id="{00000000-0008-0000-0300-0000C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xmlns="" id="{00000000-0008-0000-0300-0000C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xmlns="" id="{00000000-0008-0000-0300-0000C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xmlns="" id="{00000000-0008-0000-0300-0000C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0" name="Text Box 9">
          <a:extLst>
            <a:ext uri="{FF2B5EF4-FFF2-40B4-BE49-F238E27FC236}">
              <a16:creationId xmlns:a16="http://schemas.microsoft.com/office/drawing/2014/main" xmlns="" id="{00000000-0008-0000-0300-0000C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1" name="Text Box 10">
          <a:extLst>
            <a:ext uri="{FF2B5EF4-FFF2-40B4-BE49-F238E27FC236}">
              <a16:creationId xmlns:a16="http://schemas.microsoft.com/office/drawing/2014/main" xmlns="" id="{00000000-0008-0000-0300-0000C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2" name="Text Box 41">
          <a:extLst>
            <a:ext uri="{FF2B5EF4-FFF2-40B4-BE49-F238E27FC236}">
              <a16:creationId xmlns:a16="http://schemas.microsoft.com/office/drawing/2014/main" xmlns="" id="{00000000-0008-0000-0300-0000C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3" name="Text Box 43">
          <a:extLst>
            <a:ext uri="{FF2B5EF4-FFF2-40B4-BE49-F238E27FC236}">
              <a16:creationId xmlns:a16="http://schemas.microsoft.com/office/drawing/2014/main" xmlns="" id="{00000000-0008-0000-0300-0000C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xmlns="" id="{00000000-0008-0000-0300-0000D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xmlns="" id="{00000000-0008-0000-0300-0000D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xmlns="" id="{00000000-0008-0000-0300-0000D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7" name="Text Box 10">
          <a:extLst>
            <a:ext uri="{FF2B5EF4-FFF2-40B4-BE49-F238E27FC236}">
              <a16:creationId xmlns:a16="http://schemas.microsoft.com/office/drawing/2014/main" xmlns="" id="{00000000-0008-0000-0300-0000D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8" name="Text Box 41">
          <a:extLst>
            <a:ext uri="{FF2B5EF4-FFF2-40B4-BE49-F238E27FC236}">
              <a16:creationId xmlns:a16="http://schemas.microsoft.com/office/drawing/2014/main" xmlns="" id="{00000000-0008-0000-0300-0000D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9" name="Text Box 43">
          <a:extLst>
            <a:ext uri="{FF2B5EF4-FFF2-40B4-BE49-F238E27FC236}">
              <a16:creationId xmlns:a16="http://schemas.microsoft.com/office/drawing/2014/main" xmlns="" id="{00000000-0008-0000-0300-0000D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xmlns="" id="{00000000-0008-0000-0300-0000D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xmlns="" id="{00000000-0008-0000-0300-0000D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2" name="Text Box 9">
          <a:extLst>
            <a:ext uri="{FF2B5EF4-FFF2-40B4-BE49-F238E27FC236}">
              <a16:creationId xmlns:a16="http://schemas.microsoft.com/office/drawing/2014/main" xmlns="" id="{00000000-0008-0000-0300-0000D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3" name="Text Box 10">
          <a:extLst>
            <a:ext uri="{FF2B5EF4-FFF2-40B4-BE49-F238E27FC236}">
              <a16:creationId xmlns:a16="http://schemas.microsoft.com/office/drawing/2014/main" xmlns="" id="{00000000-0008-0000-0300-0000D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4" name="Text Box 41">
          <a:extLst>
            <a:ext uri="{FF2B5EF4-FFF2-40B4-BE49-F238E27FC236}">
              <a16:creationId xmlns:a16="http://schemas.microsoft.com/office/drawing/2014/main" xmlns="" id="{00000000-0008-0000-0300-0000D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xmlns="" id="{00000000-0008-0000-0300-0000D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xmlns="" id="{00000000-0008-0000-0300-0000D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7" name="Text Box 8">
          <a:extLst>
            <a:ext uri="{FF2B5EF4-FFF2-40B4-BE49-F238E27FC236}">
              <a16:creationId xmlns:a16="http://schemas.microsoft.com/office/drawing/2014/main" xmlns="" id="{00000000-0008-0000-0300-0000D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8" name="Text Box 9">
          <a:extLst>
            <a:ext uri="{FF2B5EF4-FFF2-40B4-BE49-F238E27FC236}">
              <a16:creationId xmlns:a16="http://schemas.microsoft.com/office/drawing/2014/main" xmlns="" id="{00000000-0008-0000-0300-0000D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9" name="Text Box 10">
          <a:extLst>
            <a:ext uri="{FF2B5EF4-FFF2-40B4-BE49-F238E27FC236}">
              <a16:creationId xmlns:a16="http://schemas.microsoft.com/office/drawing/2014/main" xmlns="" id="{00000000-0008-0000-0300-0000D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0" name="Text Box 41">
          <a:extLst>
            <a:ext uri="{FF2B5EF4-FFF2-40B4-BE49-F238E27FC236}">
              <a16:creationId xmlns:a16="http://schemas.microsoft.com/office/drawing/2014/main" xmlns="" id="{00000000-0008-0000-0300-0000E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xmlns="" id="{00000000-0008-0000-0300-0000E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xmlns="" id="{00000000-0008-0000-0300-0000E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xmlns="" id="{00000000-0008-0000-0300-0000E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4" name="Text Box 9">
          <a:extLst>
            <a:ext uri="{FF2B5EF4-FFF2-40B4-BE49-F238E27FC236}">
              <a16:creationId xmlns:a16="http://schemas.microsoft.com/office/drawing/2014/main" xmlns="" id="{00000000-0008-0000-0300-0000E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5" name="Text Box 10">
          <a:extLst>
            <a:ext uri="{FF2B5EF4-FFF2-40B4-BE49-F238E27FC236}">
              <a16:creationId xmlns:a16="http://schemas.microsoft.com/office/drawing/2014/main" xmlns="" id="{00000000-0008-0000-0300-0000E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6" name="Text Box 41">
          <a:extLst>
            <a:ext uri="{FF2B5EF4-FFF2-40B4-BE49-F238E27FC236}">
              <a16:creationId xmlns:a16="http://schemas.microsoft.com/office/drawing/2014/main" xmlns="" id="{00000000-0008-0000-0300-0000E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7" name="Text Box 43">
          <a:extLst>
            <a:ext uri="{FF2B5EF4-FFF2-40B4-BE49-F238E27FC236}">
              <a16:creationId xmlns:a16="http://schemas.microsoft.com/office/drawing/2014/main" xmlns="" id="{00000000-0008-0000-0300-0000E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xmlns="" id="{00000000-0008-0000-0300-0000E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xmlns="" id="{00000000-0008-0000-0300-0000E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0" name="Text Box 9">
          <a:extLst>
            <a:ext uri="{FF2B5EF4-FFF2-40B4-BE49-F238E27FC236}">
              <a16:creationId xmlns:a16="http://schemas.microsoft.com/office/drawing/2014/main" xmlns="" id="{00000000-0008-0000-0300-0000E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1" name="Text Box 10">
          <a:extLst>
            <a:ext uri="{FF2B5EF4-FFF2-40B4-BE49-F238E27FC236}">
              <a16:creationId xmlns:a16="http://schemas.microsoft.com/office/drawing/2014/main" xmlns="" id="{00000000-0008-0000-0300-0000E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2" name="Text Box 41">
          <a:extLst>
            <a:ext uri="{FF2B5EF4-FFF2-40B4-BE49-F238E27FC236}">
              <a16:creationId xmlns:a16="http://schemas.microsoft.com/office/drawing/2014/main" xmlns="" id="{00000000-0008-0000-0300-0000E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xmlns="" id="{00000000-0008-0000-0300-0000E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xmlns="" id="{00000000-0008-0000-0300-0000E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xmlns="" id="{00000000-0008-0000-0300-0000E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xmlns="" id="{00000000-0008-0000-0300-0000F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xmlns="" id="{00000000-0008-0000-0300-0000F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8" name="Text Box 41">
          <a:extLst>
            <a:ext uri="{FF2B5EF4-FFF2-40B4-BE49-F238E27FC236}">
              <a16:creationId xmlns:a16="http://schemas.microsoft.com/office/drawing/2014/main" xmlns="" id="{00000000-0008-0000-0300-0000F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xmlns="" id="{00000000-0008-0000-0300-0000F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xmlns="" id="{00000000-0008-0000-0300-0000F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xmlns="" id="{00000000-0008-0000-0300-0000F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xmlns="" id="{00000000-0008-0000-0300-0000F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3" name="Text Box 10">
          <a:extLst>
            <a:ext uri="{FF2B5EF4-FFF2-40B4-BE49-F238E27FC236}">
              <a16:creationId xmlns:a16="http://schemas.microsoft.com/office/drawing/2014/main" xmlns="" id="{00000000-0008-0000-0300-0000F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4" name="Text Box 41">
          <a:extLst>
            <a:ext uri="{FF2B5EF4-FFF2-40B4-BE49-F238E27FC236}">
              <a16:creationId xmlns:a16="http://schemas.microsoft.com/office/drawing/2014/main" xmlns="" id="{00000000-0008-0000-0300-0000F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xmlns="" id="{00000000-0008-0000-0300-0000F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xmlns="" id="{00000000-0008-0000-0300-0000F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xmlns="" id="{00000000-0008-0000-0300-0000F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xmlns="" id="{00000000-0008-0000-0300-0000F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9" name="Text Box 10">
          <a:extLst>
            <a:ext uri="{FF2B5EF4-FFF2-40B4-BE49-F238E27FC236}">
              <a16:creationId xmlns:a16="http://schemas.microsoft.com/office/drawing/2014/main" xmlns="" id="{00000000-0008-0000-0300-0000F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0" name="Text Box 41">
          <a:extLst>
            <a:ext uri="{FF2B5EF4-FFF2-40B4-BE49-F238E27FC236}">
              <a16:creationId xmlns:a16="http://schemas.microsoft.com/office/drawing/2014/main" xmlns="" id="{00000000-0008-0000-0300-0000F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300-0000F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xmlns="" id="{00000000-0008-0000-0300-00000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xmlns="" id="{00000000-0008-0000-0300-00000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xmlns="" id="{00000000-0008-0000-0300-00000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5" name="Text Box 10">
          <a:extLst>
            <a:ext uri="{FF2B5EF4-FFF2-40B4-BE49-F238E27FC236}">
              <a16:creationId xmlns:a16="http://schemas.microsoft.com/office/drawing/2014/main" xmlns="" id="{00000000-0008-0000-0300-00000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6" name="Text Box 41">
          <a:extLst>
            <a:ext uri="{FF2B5EF4-FFF2-40B4-BE49-F238E27FC236}">
              <a16:creationId xmlns:a16="http://schemas.microsoft.com/office/drawing/2014/main" xmlns="" id="{00000000-0008-0000-0300-00000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7" name="Text Box 43">
          <a:extLst>
            <a:ext uri="{FF2B5EF4-FFF2-40B4-BE49-F238E27FC236}">
              <a16:creationId xmlns:a16="http://schemas.microsoft.com/office/drawing/2014/main" xmlns="" id="{00000000-0008-0000-0300-00000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xmlns="" id="{00000000-0008-0000-0300-00000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xmlns="" id="{00000000-0008-0000-0300-00000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xmlns="" id="{00000000-0008-0000-0300-00000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xmlns="" id="{00000000-0008-0000-0300-00000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2" name="Text Box 41">
          <a:extLst>
            <a:ext uri="{FF2B5EF4-FFF2-40B4-BE49-F238E27FC236}">
              <a16:creationId xmlns:a16="http://schemas.microsoft.com/office/drawing/2014/main" xmlns="" id="{00000000-0008-0000-0300-00000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xmlns="" id="{00000000-0008-0000-0300-00000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xmlns="" id="{00000000-0008-0000-0300-00000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xmlns="" id="{00000000-0008-0000-0300-00000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xmlns="" id="{00000000-0008-0000-0300-00000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7" name="Text Box 10">
          <a:extLst>
            <a:ext uri="{FF2B5EF4-FFF2-40B4-BE49-F238E27FC236}">
              <a16:creationId xmlns:a16="http://schemas.microsoft.com/office/drawing/2014/main" xmlns="" id="{00000000-0008-0000-0300-00000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8" name="Text Box 41">
          <a:extLst>
            <a:ext uri="{FF2B5EF4-FFF2-40B4-BE49-F238E27FC236}">
              <a16:creationId xmlns:a16="http://schemas.microsoft.com/office/drawing/2014/main" xmlns="" id="{00000000-0008-0000-0300-00001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9" name="Text Box 43">
          <a:extLst>
            <a:ext uri="{FF2B5EF4-FFF2-40B4-BE49-F238E27FC236}">
              <a16:creationId xmlns:a16="http://schemas.microsoft.com/office/drawing/2014/main" xmlns="" id="{00000000-0008-0000-0300-00001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xmlns="" id="{00000000-0008-0000-0300-00001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xmlns="" id="{00000000-0008-0000-0300-00001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xmlns="" id="{00000000-0008-0000-0300-00001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3" name="Text Box 10">
          <a:extLst>
            <a:ext uri="{FF2B5EF4-FFF2-40B4-BE49-F238E27FC236}">
              <a16:creationId xmlns:a16="http://schemas.microsoft.com/office/drawing/2014/main" xmlns="" id="{00000000-0008-0000-0300-00001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4" name="Text Box 41">
          <a:extLst>
            <a:ext uri="{FF2B5EF4-FFF2-40B4-BE49-F238E27FC236}">
              <a16:creationId xmlns:a16="http://schemas.microsoft.com/office/drawing/2014/main" xmlns="" id="{00000000-0008-0000-0300-00001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xmlns="" id="{00000000-0008-0000-0300-00001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xmlns="" id="{00000000-0008-0000-0300-00001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xmlns="" id="{00000000-0008-0000-0300-00001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xmlns="" id="{00000000-0008-0000-0300-00001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9" name="Text Box 10">
          <a:extLst>
            <a:ext uri="{FF2B5EF4-FFF2-40B4-BE49-F238E27FC236}">
              <a16:creationId xmlns:a16="http://schemas.microsoft.com/office/drawing/2014/main" xmlns="" id="{00000000-0008-0000-0300-00001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0" name="Text Box 41">
          <a:extLst>
            <a:ext uri="{FF2B5EF4-FFF2-40B4-BE49-F238E27FC236}">
              <a16:creationId xmlns:a16="http://schemas.microsoft.com/office/drawing/2014/main" xmlns="" id="{00000000-0008-0000-0300-00001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xmlns="" id="{00000000-0008-0000-0300-00001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xmlns="" id="{00000000-0008-0000-0300-00001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xmlns="" id="{00000000-0008-0000-0300-00001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xmlns="" id="{00000000-0008-0000-0300-00002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5" name="Text Box 10">
          <a:extLst>
            <a:ext uri="{FF2B5EF4-FFF2-40B4-BE49-F238E27FC236}">
              <a16:creationId xmlns:a16="http://schemas.microsoft.com/office/drawing/2014/main" xmlns="" id="{00000000-0008-0000-0300-00002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6" name="Text Box 41">
          <a:extLst>
            <a:ext uri="{FF2B5EF4-FFF2-40B4-BE49-F238E27FC236}">
              <a16:creationId xmlns:a16="http://schemas.microsoft.com/office/drawing/2014/main" xmlns="" id="{00000000-0008-0000-0300-00002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xmlns="" id="{00000000-0008-0000-0300-00002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xmlns="" id="{00000000-0008-0000-0300-00002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xmlns="" id="{00000000-0008-0000-0300-00002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xmlns="" id="{00000000-0008-0000-0300-00002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1" name="Text Box 10">
          <a:extLst>
            <a:ext uri="{FF2B5EF4-FFF2-40B4-BE49-F238E27FC236}">
              <a16:creationId xmlns:a16="http://schemas.microsoft.com/office/drawing/2014/main" xmlns="" id="{00000000-0008-0000-0300-00002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2" name="Text Box 41">
          <a:extLst>
            <a:ext uri="{FF2B5EF4-FFF2-40B4-BE49-F238E27FC236}">
              <a16:creationId xmlns:a16="http://schemas.microsoft.com/office/drawing/2014/main" xmlns="" id="{00000000-0008-0000-0300-00002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3" name="Text Box 43">
          <a:extLst>
            <a:ext uri="{FF2B5EF4-FFF2-40B4-BE49-F238E27FC236}">
              <a16:creationId xmlns:a16="http://schemas.microsoft.com/office/drawing/2014/main" xmlns="" id="{00000000-0008-0000-0300-00002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xmlns="" id="{00000000-0008-0000-0300-00002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xmlns="" id="{00000000-0008-0000-0300-00002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xmlns="" id="{00000000-0008-0000-0300-00002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xmlns="" id="{00000000-0008-0000-0300-00002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xmlns="" id="{00000000-0008-0000-0300-00002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xmlns="" id="{00000000-0008-0000-0300-00002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xmlns="" id="{00000000-0008-0000-0300-00003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xmlns="" id="{00000000-0008-0000-0300-00003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xmlns="" id="{00000000-0008-0000-0300-00003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xmlns="" id="{00000000-0008-0000-0300-00003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xmlns="" id="{00000000-0008-0000-0300-00003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xmlns="" id="{00000000-0008-0000-0300-00003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xmlns="" id="{00000000-0008-0000-0300-00003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xmlns="" id="{00000000-0008-0000-0300-00003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xmlns="" id="{00000000-0008-0000-0300-00003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xmlns="" id="{00000000-0008-0000-0300-00003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xmlns="" id="{00000000-0008-0000-0300-00003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xmlns="" id="{00000000-0008-0000-0300-00003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xmlns="" id="{00000000-0008-0000-0300-00003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xmlns="" id="{00000000-0008-0000-0300-00003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xmlns="" id="{00000000-0008-0000-0300-00003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xmlns="" id="{00000000-0008-0000-0300-00003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xmlns="" id="{00000000-0008-0000-0300-00004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xmlns="" id="{00000000-0008-0000-0300-00004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xmlns="" id="{00000000-0008-0000-0300-00004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xmlns="" id="{00000000-0008-0000-0300-00004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xmlns="" id="{00000000-0008-0000-0300-00004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xmlns="" id="{00000000-0008-0000-0300-00004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xmlns="" id="{00000000-0008-0000-0300-00004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xmlns="" id="{00000000-0008-0000-0300-00004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xmlns="" id="{00000000-0008-0000-0300-00004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xmlns="" id="{00000000-0008-0000-0300-00004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xmlns="" id="{00000000-0008-0000-0300-00004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xmlns="" id="{00000000-0008-0000-0300-00004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xmlns="" id="{00000000-0008-0000-0300-00004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xmlns="" id="{00000000-0008-0000-0300-00004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xmlns="" id="{00000000-0008-0000-0300-00004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xmlns="" id="{00000000-0008-0000-0300-00004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xmlns="" id="{00000000-0008-0000-0300-00005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xmlns="" id="{00000000-0008-0000-0300-00005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xmlns="" id="{00000000-0008-0000-0300-00005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xmlns="" id="{00000000-0008-0000-0300-00005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xmlns="" id="{00000000-0008-0000-0300-00005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xmlns="" id="{00000000-0008-0000-0300-00005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xmlns="" id="{00000000-0008-0000-0300-00005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xmlns="" id="{00000000-0008-0000-0300-00005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xmlns="" id="{00000000-0008-0000-0300-00005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xmlns="" id="{00000000-0008-0000-0300-00005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xmlns="" id="{00000000-0008-0000-0300-00005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xmlns="" id="{00000000-0008-0000-0300-00005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xmlns="" id="{00000000-0008-0000-0300-00005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xmlns="" id="{00000000-0008-0000-0300-00005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xmlns="" id="{00000000-0008-0000-0300-00005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xmlns="" id="{00000000-0008-0000-0300-00005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xmlns="" id="{00000000-0008-0000-0300-00006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xmlns="" id="{00000000-0008-0000-0300-00006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xmlns="" id="{00000000-0008-0000-0300-00006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xmlns="" id="{00000000-0008-0000-0300-00006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xmlns="" id="{00000000-0008-0000-0300-00006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xmlns="" id="{00000000-0008-0000-0300-00006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xmlns="" id="{00000000-0008-0000-0300-00006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xmlns="" id="{00000000-0008-0000-0300-00006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xmlns="" id="{00000000-0008-0000-0300-00006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xmlns="" id="{00000000-0008-0000-0300-00006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xmlns="" id="{00000000-0008-0000-0300-00006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xmlns="" id="{00000000-0008-0000-0300-00006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xmlns="" id="{00000000-0008-0000-0300-00006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xmlns="" id="{00000000-0008-0000-0300-00006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xmlns="" id="{00000000-0008-0000-0300-00006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xmlns="" id="{00000000-0008-0000-0300-00006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xmlns="" id="{00000000-0008-0000-0300-00007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xmlns="" id="{00000000-0008-0000-0300-00007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xmlns="" id="{00000000-0008-0000-0300-00007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xmlns="" id="{00000000-0008-0000-0300-00007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xmlns="" id="{00000000-0008-0000-0300-00007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xmlns="" id="{00000000-0008-0000-0300-00007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xmlns="" id="{00000000-0008-0000-0300-00007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xmlns="" id="{00000000-0008-0000-0300-00007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xmlns="" id="{00000000-0008-0000-0300-00007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xmlns="" id="{00000000-0008-0000-0300-00007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xmlns="" id="{00000000-0008-0000-0300-00007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xmlns="" id="{00000000-0008-0000-0300-00007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xmlns="" id="{00000000-0008-0000-0300-00007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xmlns="" id="{00000000-0008-0000-0300-00007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xmlns="" id="{00000000-0008-0000-0300-00007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xmlns="" id="{00000000-0008-0000-0300-00007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xmlns="" id="{00000000-0008-0000-0300-00008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xmlns="" id="{00000000-0008-0000-0300-00008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xmlns="" id="{00000000-0008-0000-0300-00008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xmlns="" id="{00000000-0008-0000-0300-00008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xmlns="" id="{00000000-0008-0000-0300-00008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xmlns="" id="{00000000-0008-0000-0300-00008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xmlns="" id="{00000000-0008-0000-0300-00008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xmlns="" id="{00000000-0008-0000-0300-00008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xmlns="" id="{00000000-0008-0000-0300-00008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xmlns="" id="{00000000-0008-0000-0300-00008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xmlns="" id="{00000000-0008-0000-0300-00008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xmlns="" id="{00000000-0008-0000-0300-00008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xmlns="" id="{00000000-0008-0000-0300-00008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xmlns="" id="{00000000-0008-0000-0300-00008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xmlns="" id="{00000000-0008-0000-0300-00008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xmlns="" id="{00000000-0008-0000-0300-00008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xmlns="" id="{00000000-0008-0000-0300-00009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xmlns="" id="{00000000-0008-0000-0300-00009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xmlns="" id="{00000000-0008-0000-0300-00009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xmlns="" id="{00000000-0008-0000-0300-00009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xmlns="" id="{00000000-0008-0000-0300-00009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xmlns="" id="{00000000-0008-0000-0300-00009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xmlns="" id="{00000000-0008-0000-0300-00009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xmlns="" id="{00000000-0008-0000-0300-00009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xmlns="" id="{00000000-0008-0000-0300-00009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xmlns="" id="{00000000-0008-0000-0300-00009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xmlns="" id="{00000000-0008-0000-0300-00009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300-00009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xmlns="" id="{00000000-0008-0000-0300-00009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xmlns="" id="{00000000-0008-0000-0300-00009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xmlns="" id="{00000000-0008-0000-0300-00009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xmlns="" id="{00000000-0008-0000-0300-00009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xmlns="" id="{00000000-0008-0000-0300-0000A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xmlns="" id="{00000000-0008-0000-0300-0000A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xmlns="" id="{00000000-0008-0000-0300-0000A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xmlns="" id="{00000000-0008-0000-0300-0000A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xmlns="" id="{00000000-0008-0000-0300-0000A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xmlns="" id="{00000000-0008-0000-0300-0000A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xmlns="" id="{00000000-0008-0000-0300-0000A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xmlns="" id="{00000000-0008-0000-0300-0000A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xmlns="" id="{00000000-0008-0000-0300-0000A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xmlns="" id="{00000000-0008-0000-0300-0000A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xmlns="" id="{00000000-0008-0000-0300-0000A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xmlns="" id="{00000000-0008-0000-0300-0000A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xmlns="" id="{00000000-0008-0000-0300-0000A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xmlns="" id="{00000000-0008-0000-0300-0000A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xmlns="" id="{00000000-0008-0000-0300-0000A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xmlns="" id="{00000000-0008-0000-0300-0000A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xmlns="" id="{00000000-0008-0000-0300-0000B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xmlns="" id="{00000000-0008-0000-0300-0000B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xmlns="" id="{00000000-0008-0000-0300-0000B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xmlns="" id="{00000000-0008-0000-0300-0000B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xmlns="" id="{00000000-0008-0000-0300-0000B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xmlns="" id="{00000000-0008-0000-0300-0000B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xmlns="" id="{00000000-0008-0000-0300-0000B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xmlns="" id="{00000000-0008-0000-0300-0000B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xmlns="" id="{00000000-0008-0000-0300-0000B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xmlns="" id="{00000000-0008-0000-0300-0000B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xmlns="" id="{00000000-0008-0000-0300-0000B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xmlns="" id="{00000000-0008-0000-0300-0000B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xmlns="" id="{00000000-0008-0000-0300-0000B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xmlns="" id="{00000000-0008-0000-0300-0000B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xmlns="" id="{00000000-0008-0000-0300-0000B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xmlns="" id="{00000000-0008-0000-0300-0000B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xmlns="" id="{00000000-0008-0000-0300-0000C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xmlns="" id="{00000000-0008-0000-0300-0000C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xmlns="" id="{00000000-0008-0000-0300-0000C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xmlns="" id="{00000000-0008-0000-0300-0000C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xmlns="" id="{00000000-0008-0000-0300-0000C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xmlns="" id="{00000000-0008-0000-0300-0000C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xmlns="" id="{00000000-0008-0000-0300-0000C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xmlns="" id="{00000000-0008-0000-0300-0000C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xmlns="" id="{00000000-0008-0000-0300-0000C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xmlns="" id="{00000000-0008-0000-0300-0000C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xmlns="" id="{00000000-0008-0000-0300-0000C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xmlns="" id="{00000000-0008-0000-0300-0000C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xmlns="" id="{00000000-0008-0000-0300-0000C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xmlns="" id="{00000000-0008-0000-0300-0000C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xmlns="" id="{00000000-0008-0000-0300-0000C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xmlns="" id="{00000000-0008-0000-0300-0000C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xmlns="" id="{00000000-0008-0000-0300-0000D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xmlns="" id="{00000000-0008-0000-0300-0000D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xmlns="" id="{00000000-0008-0000-0300-0000D2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xmlns="" id="{00000000-0008-0000-0300-0000D3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xmlns="" id="{00000000-0008-0000-0300-0000D4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xmlns="" id="{00000000-0008-0000-0300-0000D5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xmlns="" id="{00000000-0008-0000-0300-0000D6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xmlns="" id="{00000000-0008-0000-0300-0000D7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xmlns="" id="{00000000-0008-0000-0300-0000D8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xmlns="" id="{00000000-0008-0000-0300-0000D9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xmlns="" id="{00000000-0008-0000-0300-0000DA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xmlns="" id="{00000000-0008-0000-0300-0000DB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xmlns="" id="{00000000-0008-0000-0300-0000DC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xmlns="" id="{00000000-0008-0000-0300-0000DD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xmlns="" id="{00000000-0008-0000-0300-0000DE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xmlns="" id="{00000000-0008-0000-0300-0000DF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xmlns="" id="{00000000-0008-0000-0300-0000E0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xmlns="" id="{00000000-0008-0000-0300-0000E1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xmlns="" id="{00000000-0008-0000-0300-0000E2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xmlns="" id="{00000000-0008-0000-0300-0000E3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xmlns="" id="{00000000-0008-0000-0300-0000E4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xmlns="" id="{00000000-0008-0000-0300-0000E5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xmlns="" id="{00000000-0008-0000-0300-0000E6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xmlns="" id="{00000000-0008-0000-0300-0000E7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xmlns="" id="{00000000-0008-0000-0300-0000E8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xmlns="" id="{00000000-0008-0000-0300-0000E9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xmlns="" id="{00000000-0008-0000-0300-0000EA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xmlns="" id="{00000000-0008-0000-0300-0000EB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xmlns="" id="{00000000-0008-0000-0300-0000EC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xmlns="" id="{00000000-0008-0000-0300-0000ED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xmlns="" id="{00000000-0008-0000-0300-0000EE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xmlns="" id="{00000000-0008-0000-0300-0000EF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xmlns="" id="{00000000-0008-0000-0300-0000F0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xmlns="" id="{00000000-0008-0000-0300-0000F1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xmlns="" id="{00000000-0008-0000-0300-0000F2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xmlns="" id="{00000000-0008-0000-0300-0000F3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xmlns="" id="{00000000-0008-0000-0300-0000F4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xmlns="" id="{00000000-0008-0000-0300-0000F5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xmlns="" id="{00000000-0008-0000-0300-0000F6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xmlns="" id="{00000000-0008-0000-0300-0000F7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xmlns="" id="{00000000-0008-0000-0300-0000F8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xmlns="" id="{00000000-0008-0000-0300-0000F9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xmlns="" id="{00000000-0008-0000-0300-0000FA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xmlns="" id="{00000000-0008-0000-0300-0000FB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xmlns="" id="{00000000-0008-0000-0300-0000FC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xmlns="" id="{00000000-0008-0000-0300-0000FD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xmlns="" id="{00000000-0008-0000-0300-0000FE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xmlns="" id="{00000000-0008-0000-0300-0000FF02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xmlns="" id="{00000000-0008-0000-0300-000000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xmlns="" id="{00000000-0008-0000-0300-000001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xmlns="" id="{00000000-0008-0000-0300-000002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xmlns="" id="{00000000-0008-0000-0300-000003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xmlns="" id="{00000000-0008-0000-0300-000004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xmlns="" id="{00000000-0008-0000-0300-000005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xmlns="" id="{00000000-0008-0000-0300-000006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xmlns="" id="{00000000-0008-0000-0300-000007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xmlns="" id="{00000000-0008-0000-0300-000008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xmlns="" id="{00000000-0008-0000-0300-000009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xmlns="" id="{00000000-0008-0000-0300-00000A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xmlns="" id="{00000000-0008-0000-0300-00000B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xmlns="" id="{00000000-0008-0000-0300-00000C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xmlns="" id="{00000000-0008-0000-0300-00000D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xmlns="" id="{00000000-0008-0000-0300-00000E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xmlns="" id="{00000000-0008-0000-0300-00000F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xmlns="" id="{00000000-0008-0000-0300-000010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xmlns="" id="{00000000-0008-0000-0300-000011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xmlns="" id="{00000000-0008-0000-0300-000012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xmlns="" id="{00000000-0008-0000-0300-000013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xmlns="" id="{00000000-0008-0000-0300-000014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xmlns="" id="{00000000-0008-0000-0300-000015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xmlns="" id="{00000000-0008-0000-0300-000016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xmlns="" id="{00000000-0008-0000-0300-000017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xmlns="" id="{00000000-0008-0000-0300-000018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xmlns="" id="{00000000-0008-0000-0300-000019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xmlns="" id="{00000000-0008-0000-0300-00001A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xmlns="" id="{00000000-0008-0000-0300-00001B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xmlns="" id="{00000000-0008-0000-0300-00001C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xmlns="" id="{00000000-0008-0000-0300-00001D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xmlns="" id="{00000000-0008-0000-0300-00001E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xmlns="" id="{00000000-0008-0000-0300-00001F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xmlns="" id="{00000000-0008-0000-0300-000020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xmlns="" id="{00000000-0008-0000-0300-000021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xmlns="" id="{00000000-0008-0000-0300-000022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xmlns="" id="{00000000-0008-0000-0300-000023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xmlns="" id="{00000000-0008-0000-0300-000024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xmlns="" id="{00000000-0008-0000-0300-000025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xmlns="" id="{00000000-0008-0000-0300-000026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xmlns="" id="{00000000-0008-0000-0300-000027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xmlns="" id="{00000000-0008-0000-0300-000028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xmlns="" id="{00000000-0008-0000-0300-000029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xmlns="" id="{00000000-0008-0000-0300-00002A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xmlns="" id="{00000000-0008-0000-0300-00002B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xmlns="" id="{00000000-0008-0000-0300-00002C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xmlns="" id="{00000000-0008-0000-0300-00002D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xmlns="" id="{00000000-0008-0000-0300-00002E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xmlns="" id="{00000000-0008-0000-0300-00002F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xmlns="" id="{00000000-0008-0000-0300-000030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xmlns="" id="{00000000-0008-0000-0300-000031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xmlns="" id="{00000000-0008-0000-0300-000032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xmlns="" id="{00000000-0008-0000-0300-000033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xmlns="" id="{00000000-0008-0000-0300-000034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xmlns="" id="{00000000-0008-0000-0300-000035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xmlns="" id="{00000000-0008-0000-0300-000036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xmlns="" id="{00000000-0008-0000-0300-000037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xmlns="" id="{00000000-0008-0000-0300-000038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xmlns="" id="{00000000-0008-0000-0300-000039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xmlns="" id="{00000000-0008-0000-0300-00003A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xmlns="" id="{00000000-0008-0000-0300-00003B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xmlns="" id="{00000000-0008-0000-0300-00003C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xmlns="" id="{00000000-0008-0000-0300-00003D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xmlns="" id="{00000000-0008-0000-0300-00003E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xmlns="" id="{00000000-0008-0000-0300-00003F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xmlns="" id="{00000000-0008-0000-0300-000040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xmlns="" id="{00000000-0008-0000-0300-000041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xmlns="" id="{00000000-0008-0000-0300-000042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xmlns="" id="{00000000-0008-0000-0300-000043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xmlns="" id="{00000000-0008-0000-0300-000044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xmlns="" id="{00000000-0008-0000-0300-000045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xmlns="" id="{00000000-0008-0000-0300-000046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xmlns="" id="{00000000-0008-0000-0300-000047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xmlns="" id="{00000000-0008-0000-0300-000048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xmlns="" id="{00000000-0008-0000-0300-000049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xmlns="" id="{00000000-0008-0000-0300-00004A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xmlns="" id="{00000000-0008-0000-0300-00004B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xmlns="" id="{00000000-0008-0000-0300-00004C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xmlns="" id="{00000000-0008-0000-0300-00004D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xmlns="" id="{00000000-0008-0000-0300-00004E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xmlns="" id="{00000000-0008-0000-0300-00004F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xmlns="" id="{00000000-0008-0000-0300-000050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xmlns="" id="{00000000-0008-0000-0300-000051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xmlns="" id="{00000000-0008-0000-0300-000052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xmlns="" id="{00000000-0008-0000-0300-000053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xmlns="" id="{00000000-0008-0000-0300-000054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xmlns="" id="{00000000-0008-0000-0300-000055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xmlns="" id="{00000000-0008-0000-0300-000056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xmlns="" id="{00000000-0008-0000-0300-000057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xmlns="" id="{00000000-0008-0000-0300-000058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xmlns="" id="{00000000-0008-0000-0300-000059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xmlns="" id="{00000000-0008-0000-0300-00005A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xmlns="" id="{00000000-0008-0000-0300-00005B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xmlns="" id="{00000000-0008-0000-0300-00005C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xmlns="" id="{00000000-0008-0000-0300-00005D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xmlns="" id="{00000000-0008-0000-0300-00005E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xmlns="" id="{00000000-0008-0000-0300-00005F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xmlns="" id="{00000000-0008-0000-0300-000060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xmlns="" id="{00000000-0008-0000-0300-000061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xmlns="" id="{00000000-0008-0000-0300-000062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xmlns="" id="{00000000-0008-0000-0300-000063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xmlns="" id="{00000000-0008-0000-0300-000064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xmlns="" id="{00000000-0008-0000-0300-000065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xmlns="" id="{00000000-0008-0000-0300-000066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xmlns="" id="{00000000-0008-0000-0300-000067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xmlns="" id="{00000000-0008-0000-0300-000068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xmlns="" id="{00000000-0008-0000-0300-000069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xmlns="" id="{00000000-0008-0000-0300-00006A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xmlns="" id="{00000000-0008-0000-0300-00006B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xmlns="" id="{00000000-0008-0000-0300-00006C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xmlns="" id="{00000000-0008-0000-0300-00006D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xmlns="" id="{00000000-0008-0000-0300-00006E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xmlns="" id="{00000000-0008-0000-0300-00006F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xmlns="" id="{00000000-0008-0000-0300-000070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xmlns="" id="{00000000-0008-0000-0300-000071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xmlns="" id="{00000000-0008-0000-0300-000072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xmlns="" id="{00000000-0008-0000-0300-000073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xmlns="" id="{00000000-0008-0000-0300-000074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xmlns="" id="{00000000-0008-0000-0300-000075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xmlns="" id="{00000000-0008-0000-0300-000076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xmlns="" id="{00000000-0008-0000-0300-000077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xmlns="" id="{00000000-0008-0000-0300-000078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xmlns="" id="{00000000-0008-0000-0300-000079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xmlns="" id="{00000000-0008-0000-0300-00007A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xmlns="" id="{00000000-0008-0000-0300-00007B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xmlns="" id="{00000000-0008-0000-0300-00007C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xmlns="" id="{00000000-0008-0000-0300-00007D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xmlns="" id="{00000000-0008-0000-0300-00007E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xmlns="" id="{00000000-0008-0000-0300-00007F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xmlns="" id="{00000000-0008-0000-0300-000080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xmlns="" id="{00000000-0008-0000-0300-000081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xmlns="" id="{00000000-0008-0000-0300-000082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xmlns="" id="{00000000-0008-0000-0300-000083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xmlns="" id="{00000000-0008-0000-0300-000084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xmlns="" id="{00000000-0008-0000-0300-000085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xmlns="" id="{00000000-0008-0000-0300-000086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xmlns="" id="{00000000-0008-0000-0300-000087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xmlns="" id="{00000000-0008-0000-0300-000088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xmlns="" id="{00000000-0008-0000-0300-000089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xmlns="" id="{00000000-0008-0000-0300-00008A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xmlns="" id="{00000000-0008-0000-0300-00008B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xmlns="" id="{00000000-0008-0000-0300-00008C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xmlns="" id="{00000000-0008-0000-0300-00008D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xmlns="" id="{00000000-0008-0000-0300-00008E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xmlns="" id="{00000000-0008-0000-0300-00008F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xmlns="" id="{00000000-0008-0000-0300-000090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xmlns="" id="{00000000-0008-0000-0300-000091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xmlns="" id="{00000000-0008-0000-0300-000092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xmlns="" id="{00000000-0008-0000-0300-000093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xmlns="" id="{00000000-0008-0000-0300-000094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xmlns="" id="{00000000-0008-0000-0300-000095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xmlns="" id="{00000000-0008-0000-0300-000096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xmlns="" id="{00000000-0008-0000-0300-000097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xmlns="" id="{00000000-0008-0000-0300-000098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xmlns="" id="{00000000-0008-0000-0300-000099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xmlns="" id="{00000000-0008-0000-0300-00009A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xmlns="" id="{00000000-0008-0000-0300-00009B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xmlns="" id="{00000000-0008-0000-0300-00009C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xmlns="" id="{00000000-0008-0000-0300-00009D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xmlns="" id="{00000000-0008-0000-0300-00009E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xmlns="" id="{00000000-0008-0000-0300-00009F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xmlns="" id="{00000000-0008-0000-0300-0000A0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xmlns="" id="{00000000-0008-0000-0300-0000A1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xmlns="" id="{00000000-0008-0000-0300-0000A2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xmlns="" id="{00000000-0008-0000-0300-0000A3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xmlns="" id="{00000000-0008-0000-0300-0000A4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xmlns="" id="{00000000-0008-0000-0300-0000A5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xmlns="" id="{00000000-0008-0000-0300-0000A6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xmlns="" id="{00000000-0008-0000-0300-0000A7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xmlns="" id="{00000000-0008-0000-0300-0000A8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xmlns="" id="{00000000-0008-0000-0300-0000A9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xmlns="" id="{00000000-0008-0000-0300-0000AA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xmlns="" id="{00000000-0008-0000-0300-0000AB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xmlns="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xmlns="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xmlns="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xmlns="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xmlns="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xmlns="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xmlns="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xmlns="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xmlns="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xmlns="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xmlns="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xmlns="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xmlns="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xmlns="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xmlns="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xmlns="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xmlns="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xmlns="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xmlns="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xmlns="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xmlns="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xmlns="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xmlns="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xmlns="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xmlns="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xmlns="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xmlns="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xmlns="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xmlns="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xmlns="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xmlns="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xmlns="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xmlns="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xmlns="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xmlns="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xmlns="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xmlns="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xmlns="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xmlns="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xmlns="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xmlns="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xmlns="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xmlns="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xmlns="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xmlns="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xmlns="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xmlns="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xmlns="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xmlns="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xmlns="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xmlns="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xmlns="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xmlns="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xmlns="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xmlns="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xmlns="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xmlns="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xmlns="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xmlns="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xmlns="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xmlns="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xmlns="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xmlns="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xmlns="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xmlns="" id="{00000000-0008-0000-0300-0000EC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xmlns="" id="{00000000-0008-0000-0300-0000ED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xmlns="" id="{00000000-0008-0000-0300-0000EE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xmlns="" id="{00000000-0008-0000-0300-0000EF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xmlns="" id="{00000000-0008-0000-0300-0000F0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xmlns="" id="{00000000-0008-0000-0300-0000F1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xmlns="" id="{00000000-0008-0000-0300-0000F2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xmlns="" id="{00000000-0008-0000-0300-0000F3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xmlns="" id="{00000000-0008-0000-0300-0000F4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xmlns="" id="{00000000-0008-0000-0300-0000F5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xmlns="" id="{00000000-0008-0000-0300-0000F6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xmlns="" id="{00000000-0008-0000-0300-0000F7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xmlns="" id="{00000000-0008-0000-0300-0000F8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xmlns="" id="{00000000-0008-0000-0300-0000F9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xmlns="" id="{00000000-0008-0000-0300-0000FA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xmlns="" id="{00000000-0008-0000-0300-0000FB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xmlns="" id="{00000000-0008-0000-0300-0000FC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xmlns="" id="{00000000-0008-0000-0300-0000FD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xmlns="" id="{00000000-0008-0000-0300-0000FE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xmlns="" id="{00000000-0008-0000-0300-0000FF03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xmlns="" id="{00000000-0008-0000-0300-000000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xmlns="" id="{00000000-0008-0000-0300-000001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xmlns="" id="{00000000-0008-0000-0300-000002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xmlns="" id="{00000000-0008-0000-0300-000003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xmlns="" id="{00000000-0008-0000-0300-000004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xmlns="" id="{00000000-0008-0000-0300-000005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xmlns="" id="{00000000-0008-0000-0300-000006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xmlns="" id="{00000000-0008-0000-0300-000007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xmlns="" id="{00000000-0008-0000-0300-000008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xmlns="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xmlns="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xmlns="" id="{00000000-0008-0000-0300-00000B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xmlns="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xmlns="" id="{00000000-0008-0000-0300-00000D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xmlns="" id="{00000000-0008-0000-0300-00000E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xmlns="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xmlns="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xmlns="" id="{00000000-0008-0000-0300-000011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xmlns="" id="{00000000-0008-0000-0300-000012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xmlns="" id="{00000000-0008-0000-0300-000013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xmlns="" id="{00000000-0008-0000-0300-000014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xmlns="" id="{00000000-0008-0000-0300-000015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xmlns="" id="{00000000-0008-0000-0300-000016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xmlns="" id="{00000000-0008-0000-0300-000017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xmlns="" id="{00000000-0008-0000-0300-000018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xmlns="" id="{00000000-0008-0000-0300-000019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xmlns="" id="{00000000-0008-0000-0300-00001A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xmlns="" id="{00000000-0008-0000-0300-00001B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xmlns="" id="{00000000-0008-0000-0300-00001C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xmlns="" id="{00000000-0008-0000-0300-00001D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xmlns="" id="{00000000-0008-0000-0300-00001E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xmlns="" id="{00000000-0008-0000-0300-00001F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xmlns="" id="{00000000-0008-0000-0300-000020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xmlns="" id="{00000000-0008-0000-0300-000021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xmlns="" id="{00000000-0008-0000-0300-000022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xmlns="" id="{00000000-0008-0000-0300-000023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xmlns="" id="{00000000-0008-0000-0300-000024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xmlns="" id="{00000000-0008-0000-0300-000025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xmlns="" id="{00000000-0008-0000-0300-000026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xmlns="" id="{00000000-0008-0000-0300-000027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xmlns="" id="{00000000-0008-0000-0300-000028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xmlns="" id="{00000000-0008-0000-0300-000029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xmlns="" id="{00000000-0008-0000-0300-00002A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xmlns="" id="{00000000-0008-0000-0300-00002B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xmlns="" id="{00000000-0008-0000-0300-00002C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xmlns="" id="{00000000-0008-0000-0300-00002D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xmlns="" id="{00000000-0008-0000-0300-00002E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xmlns="" id="{00000000-0008-0000-0300-00002F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xmlns="" id="{00000000-0008-0000-0300-000030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xmlns="" id="{00000000-0008-0000-0300-000031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xmlns="" id="{00000000-0008-0000-0300-000032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xmlns="" id="{00000000-0008-0000-0300-000033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xmlns="" id="{00000000-0008-0000-0300-000034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xmlns="" id="{00000000-0008-0000-0300-000035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xmlns="" id="{00000000-0008-0000-0300-000036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xmlns="" id="{00000000-0008-0000-0300-000037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xmlns="" id="{00000000-0008-0000-0300-000038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xmlns="" id="{00000000-0008-0000-0300-000039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xmlns="" id="{00000000-0008-0000-0300-00003A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xmlns="" id="{00000000-0008-0000-0300-00003B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xmlns="" id="{00000000-0008-0000-0300-00003C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xmlns="" id="{00000000-0008-0000-0300-00003D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xmlns="" id="{00000000-0008-0000-0300-00003E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xmlns="" id="{00000000-0008-0000-0300-00003F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xmlns="" id="{00000000-0008-0000-0300-000040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xmlns="" id="{00000000-0008-0000-0300-000041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xmlns="" id="{00000000-0008-0000-0300-000042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xmlns="" id="{00000000-0008-0000-0300-000043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xmlns="" id="{00000000-0008-0000-0300-000044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xmlns="" id="{00000000-0008-0000-0300-000045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xmlns="" id="{00000000-0008-0000-0300-000046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xmlns="" id="{00000000-0008-0000-0300-000047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xmlns="" id="{00000000-0008-0000-0300-000048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xmlns="" id="{00000000-0008-0000-0300-000049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xmlns="" id="{00000000-0008-0000-0300-00004A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xmlns="" id="{00000000-0008-0000-0300-00004B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xmlns="" id="{00000000-0008-0000-0300-00004C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xmlns="" id="{00000000-0008-0000-0300-00004D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xmlns="" id="{00000000-0008-0000-0300-00004E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xmlns="" id="{00000000-0008-0000-0300-00004F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xmlns="" id="{00000000-0008-0000-0300-000050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xmlns="" id="{00000000-0008-0000-0300-000051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xmlns="" id="{00000000-0008-0000-0300-000052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xmlns="" id="{00000000-0008-0000-0300-000053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xmlns="" id="{00000000-0008-0000-0300-000054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xmlns="" id="{00000000-0008-0000-0300-000055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xmlns="" id="{00000000-0008-0000-0300-000056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xmlns="" id="{00000000-0008-0000-0300-000057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xmlns="" id="{00000000-0008-0000-0300-000058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xmlns="" id="{00000000-0008-0000-0300-000059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xmlns="" id="{00000000-0008-0000-0300-00005A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xmlns="" id="{00000000-0008-0000-0300-00005B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xmlns="" id="{00000000-0008-0000-0300-00005C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xmlns="" id="{00000000-0008-0000-0300-00005D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xmlns="" id="{00000000-0008-0000-0300-00005E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xmlns="" id="{00000000-0008-0000-0300-00005F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xmlns="" id="{00000000-0008-0000-0300-000060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xmlns="" id="{00000000-0008-0000-0300-000061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xmlns="" id="{00000000-0008-0000-0300-000062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xmlns="" id="{00000000-0008-0000-0300-000063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xmlns="" id="{00000000-0008-0000-0300-000064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xmlns="" id="{00000000-0008-0000-0300-000065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xmlns="" id="{00000000-0008-0000-0300-000066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xmlns="" id="{00000000-0008-0000-0300-000067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xmlns="" id="{00000000-0008-0000-0300-000068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xmlns="" id="{00000000-0008-0000-0300-000069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xmlns="" id="{00000000-0008-0000-0300-00006A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xmlns="" id="{00000000-0008-0000-0300-00006B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xmlns="" id="{00000000-0008-0000-0300-00006C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xmlns="" id="{00000000-0008-0000-0300-00006D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xmlns="" id="{00000000-0008-0000-0300-00006E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xmlns="" id="{00000000-0008-0000-0300-00006F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xmlns="" id="{00000000-0008-0000-0300-000070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xmlns="" id="{00000000-0008-0000-0300-000071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xmlns="" id="{00000000-0008-0000-0300-000072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xmlns="" id="{00000000-0008-0000-0300-000073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xmlns="" id="{00000000-0008-0000-0300-000074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xmlns="" id="{00000000-0008-0000-0300-000075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xmlns="" id="{00000000-0008-0000-0300-000076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xmlns="" id="{00000000-0008-0000-0300-000077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xmlns="" id="{00000000-0008-0000-0300-000078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xmlns="" id="{00000000-0008-0000-0300-000079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xmlns="" id="{00000000-0008-0000-0300-00007A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xmlns="" id="{00000000-0008-0000-0300-00007B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xmlns="" id="{00000000-0008-0000-0300-00007C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xmlns="" id="{00000000-0008-0000-0300-00007D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xmlns="" id="{00000000-0008-0000-0300-00007E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xmlns="" id="{00000000-0008-0000-0300-00007F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xmlns="" id="{00000000-0008-0000-0300-000080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xmlns="" id="{00000000-0008-0000-0300-000081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xmlns="" id="{00000000-0008-0000-0300-000082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xmlns="" id="{00000000-0008-0000-0300-000083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xmlns="" id="{00000000-0008-0000-0300-000084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xmlns="" id="{00000000-0008-0000-0300-000085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xmlns="" id="{00000000-0008-0000-0300-000086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xmlns="" id="{00000000-0008-0000-0300-000087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xmlns="" id="{00000000-0008-0000-0300-000088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xmlns="" id="{00000000-0008-0000-0300-000089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xmlns="" id="{00000000-0008-0000-0300-00008A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xmlns="" id="{00000000-0008-0000-0300-00008B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xmlns="" id="{00000000-0008-0000-0300-00008C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xmlns="" id="{00000000-0008-0000-0300-00008D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xmlns="" id="{00000000-0008-0000-0300-00008E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xmlns="" id="{00000000-0008-0000-0300-00008F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xmlns="" id="{00000000-0008-0000-0300-000090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xmlns="" id="{00000000-0008-0000-0300-000091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xmlns="" id="{00000000-0008-0000-0300-000092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xmlns="" id="{00000000-0008-0000-0300-000093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xmlns="" id="{00000000-0008-0000-0300-000094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xmlns="" id="{00000000-0008-0000-0300-000095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xmlns="" id="{00000000-0008-0000-0300-000096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xmlns="" id="{00000000-0008-0000-0300-000097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xmlns="" id="{00000000-0008-0000-0300-000098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xmlns="" id="{00000000-0008-0000-0300-000099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xmlns="" id="{00000000-0008-0000-0300-00009A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xmlns="" id="{00000000-0008-0000-0300-00009B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xmlns="" id="{00000000-0008-0000-0300-00009C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xmlns="" id="{00000000-0008-0000-0300-00009D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xmlns="" id="{00000000-0008-0000-0300-00009E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xmlns="" id="{00000000-0008-0000-0300-00009F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xmlns="" id="{00000000-0008-0000-0300-0000A0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xmlns="" id="{00000000-0008-0000-0300-0000A1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xmlns="" id="{00000000-0008-0000-0300-0000A2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xmlns="" id="{00000000-0008-0000-0300-0000A3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xmlns="" id="{00000000-0008-0000-0300-0000A4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xmlns="" id="{00000000-0008-0000-0300-0000A5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xmlns="" id="{00000000-0008-0000-0300-0000A6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xmlns="" id="{00000000-0008-0000-0300-0000A7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xmlns="" id="{00000000-0008-0000-0300-0000A8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xmlns="" id="{00000000-0008-0000-0300-0000A9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xmlns="" id="{00000000-0008-0000-0300-0000AA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xmlns="" id="{00000000-0008-0000-0300-0000AB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xmlns="" id="{00000000-0008-0000-0300-0000AC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xmlns="" id="{00000000-0008-0000-0300-0000AD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xmlns="" id="{00000000-0008-0000-0300-0000AE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xmlns="" id="{00000000-0008-0000-0300-0000AF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xmlns="" id="{00000000-0008-0000-0300-0000B0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xmlns="" id="{00000000-0008-0000-0300-0000B1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xmlns="" id="{00000000-0008-0000-0300-0000B2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xmlns="" id="{00000000-0008-0000-0300-0000B3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xmlns="" id="{00000000-0008-0000-0300-0000B4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xmlns="" id="{00000000-0008-0000-0300-0000B5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xmlns="" id="{00000000-0008-0000-0300-0000B6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xmlns="" id="{00000000-0008-0000-0300-0000B7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xmlns="" id="{00000000-0008-0000-0300-0000B8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xmlns="" id="{00000000-0008-0000-0300-0000B9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xmlns="" id="{00000000-0008-0000-0300-0000BA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xmlns="" id="{00000000-0008-0000-0300-0000BB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xmlns="" id="{00000000-0008-0000-0300-0000BC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xmlns="" id="{00000000-0008-0000-0300-0000BD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xmlns="" id="{00000000-0008-0000-0300-0000BE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xmlns="" id="{00000000-0008-0000-0300-0000BF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xmlns="" id="{00000000-0008-0000-0300-0000C0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xmlns="" id="{00000000-0008-0000-0300-0000C1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xmlns="" id="{00000000-0008-0000-0300-0000C2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xmlns="" id="{00000000-0008-0000-0300-0000C3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xmlns="" id="{00000000-0008-0000-0300-0000C4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xmlns="" id="{00000000-0008-0000-0300-0000C5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xmlns="" id="{00000000-0008-0000-0300-0000C6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xmlns="" id="{00000000-0008-0000-0300-0000C7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xmlns="" id="{00000000-0008-0000-0300-0000C8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xmlns="" id="{00000000-0008-0000-0300-0000C9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xmlns="" id="{00000000-0008-0000-0300-0000CA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xmlns="" id="{00000000-0008-0000-0300-0000CB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xmlns="" id="{00000000-0008-0000-0300-0000CC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xmlns="" id="{00000000-0008-0000-0300-0000CD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xmlns="" id="{00000000-0008-0000-0300-0000CE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xmlns="" id="{00000000-0008-0000-0300-0000CF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xmlns="" id="{00000000-0008-0000-0300-0000D0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xmlns="" id="{00000000-0008-0000-0300-0000D1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xmlns="" id="{00000000-0008-0000-0300-0000D2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xmlns="" id="{00000000-0008-0000-0300-0000D3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xmlns="" id="{00000000-0008-0000-0300-0000D4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xmlns="" id="{00000000-0008-0000-0300-0000D5040000}"/>
            </a:ext>
          </a:extLst>
        </xdr:cNvPr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44577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xmlns="" id="{AFE6FE23-77B4-4BA1-B362-95CF40B90D93}"/>
            </a:ext>
          </a:extLst>
        </xdr:cNvPr>
        <xdr:cNvSpPr txBox="1">
          <a:spLocks noChangeArrowheads="1"/>
        </xdr:cNvSpPr>
      </xdr:nvSpPr>
      <xdr:spPr bwMode="auto">
        <a:xfrm>
          <a:off x="1600200" y="9446559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44577"/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xmlns="" id="{1E1C1693-5977-4DBE-A030-D3240064C891}"/>
            </a:ext>
          </a:extLst>
        </xdr:cNvPr>
        <xdr:cNvSpPr txBox="1">
          <a:spLocks noChangeArrowheads="1"/>
        </xdr:cNvSpPr>
      </xdr:nvSpPr>
      <xdr:spPr bwMode="auto">
        <a:xfrm>
          <a:off x="1600200" y="9446559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44577"/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xmlns="" id="{D69E066D-08DB-4669-8A82-9DAF6F59BF80}"/>
            </a:ext>
          </a:extLst>
        </xdr:cNvPr>
        <xdr:cNvSpPr txBox="1">
          <a:spLocks noChangeArrowheads="1"/>
        </xdr:cNvSpPr>
      </xdr:nvSpPr>
      <xdr:spPr bwMode="auto">
        <a:xfrm>
          <a:off x="1600200" y="9446559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44577"/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xmlns="" id="{91718731-CDF6-457B-B2C6-3A3E1BA7F747}"/>
            </a:ext>
          </a:extLst>
        </xdr:cNvPr>
        <xdr:cNvSpPr txBox="1">
          <a:spLocks noChangeArrowheads="1"/>
        </xdr:cNvSpPr>
      </xdr:nvSpPr>
      <xdr:spPr bwMode="auto">
        <a:xfrm>
          <a:off x="1600200" y="9446559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44577"/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xmlns="" id="{C5DBECD7-23D9-4D6F-8B64-A98529C5E639}"/>
            </a:ext>
          </a:extLst>
        </xdr:cNvPr>
        <xdr:cNvSpPr txBox="1">
          <a:spLocks noChangeArrowheads="1"/>
        </xdr:cNvSpPr>
      </xdr:nvSpPr>
      <xdr:spPr bwMode="auto">
        <a:xfrm>
          <a:off x="1600200" y="9446559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44577"/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xmlns="" id="{095692B8-50F3-44A8-9EBE-6920465DE46A}"/>
            </a:ext>
          </a:extLst>
        </xdr:cNvPr>
        <xdr:cNvSpPr txBox="1">
          <a:spLocks noChangeArrowheads="1"/>
        </xdr:cNvSpPr>
      </xdr:nvSpPr>
      <xdr:spPr bwMode="auto">
        <a:xfrm>
          <a:off x="1600200" y="9446559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xmlns="" id="{DDE0C228-F94D-4F8F-93A9-9DF6C8D080EE}"/>
            </a:ext>
          </a:extLst>
        </xdr:cNvPr>
        <xdr:cNvSpPr txBox="1">
          <a:spLocks noChangeArrowheads="1"/>
        </xdr:cNvSpPr>
      </xdr:nvSpPr>
      <xdr:spPr bwMode="auto">
        <a:xfrm>
          <a:off x="1600200" y="9446559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xmlns="" id="{CFEA80A5-A0FF-47CD-90C0-420314EB6FD6}"/>
            </a:ext>
          </a:extLst>
        </xdr:cNvPr>
        <xdr:cNvSpPr txBox="1">
          <a:spLocks noChangeArrowheads="1"/>
        </xdr:cNvSpPr>
      </xdr:nvSpPr>
      <xdr:spPr bwMode="auto">
        <a:xfrm>
          <a:off x="1600200" y="9446559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xmlns="" id="{0C137B9F-1800-4D9E-9CB0-419CA61C7746}"/>
            </a:ext>
          </a:extLst>
        </xdr:cNvPr>
        <xdr:cNvSpPr txBox="1">
          <a:spLocks noChangeArrowheads="1"/>
        </xdr:cNvSpPr>
      </xdr:nvSpPr>
      <xdr:spPr bwMode="auto">
        <a:xfrm>
          <a:off x="1600200" y="9446559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xmlns="" id="{68C85063-3199-4716-8A34-0F7F069DFD07}"/>
            </a:ext>
          </a:extLst>
        </xdr:cNvPr>
        <xdr:cNvSpPr txBox="1">
          <a:spLocks noChangeArrowheads="1"/>
        </xdr:cNvSpPr>
      </xdr:nvSpPr>
      <xdr:spPr bwMode="auto">
        <a:xfrm>
          <a:off x="1600200" y="9446559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xmlns="" id="{0DEE5B7C-688C-445A-9F8D-EF5E9959C978}"/>
            </a:ext>
          </a:extLst>
        </xdr:cNvPr>
        <xdr:cNvSpPr txBox="1">
          <a:spLocks noChangeArrowheads="1"/>
        </xdr:cNvSpPr>
      </xdr:nvSpPr>
      <xdr:spPr bwMode="auto">
        <a:xfrm>
          <a:off x="1600200" y="9446559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26</xdr:row>
      <xdr:rowOff>0</xdr:rowOff>
    </xdr:from>
    <xdr:ext cx="61976" cy="30861"/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xmlns="" id="{81E5BC1A-CED9-4176-A32C-CE29A4F265DD}"/>
            </a:ext>
          </a:extLst>
        </xdr:cNvPr>
        <xdr:cNvSpPr txBox="1">
          <a:spLocks noChangeArrowheads="1"/>
        </xdr:cNvSpPr>
      </xdr:nvSpPr>
      <xdr:spPr bwMode="auto">
        <a:xfrm>
          <a:off x="1600200" y="9446559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xmlns="" id="{D12E38A6-5500-4583-8AC8-184C5FB88FC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xmlns="" id="{EE86D3FB-2C0B-4123-849D-7010016E9F5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xmlns="" id="{881EDA21-76F6-4364-B4C8-381ACF0F1F4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xmlns="" id="{10B9182C-B0EB-4838-A1FC-2BA8E5506F2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xmlns="" id="{CE6855B2-6A27-452E-904D-1BA4B10687D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xmlns="" id="{18CE9D48-DFBA-4148-AB53-62407115D8F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xmlns="" id="{8F0B4D49-2CC5-4067-8D5B-FF198A44A4C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xmlns="" id="{4CC41BE1-81B1-4FA4-8269-4227F35D61E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xmlns="" id="{FBF41664-C20E-4E38-813F-96E11F94E67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xmlns="" id="{660DFCB4-83F9-4CEA-B90D-8B4BBEB743B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xmlns="" id="{76BD0BDA-D051-40BB-8CDE-EEB8EBD779B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xmlns="" id="{41F89C71-6642-4387-8F0E-DB4380B5115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xmlns="" id="{6CAF2E49-4B0F-4B86-A5C9-0C2E8808476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xmlns="" id="{60112C3C-D8EF-4A0F-80BE-431B1B4975C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xmlns="" id="{8CB65F1C-601F-4E1D-80A7-69B38CD1DA5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xmlns="" id="{EC24D0FE-9A52-4941-A99C-2244E8501B1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xmlns="" id="{B27A0BED-FEDC-4463-AC57-060C0C59F93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xmlns="" id="{37916C04-3F36-4EAF-8DF8-5216E72BDB3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xmlns="" id="{E6BBE7E9-7CA5-4B3B-A996-BAE8DE3D467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xmlns="" id="{35E1BDB0-7534-46D9-A8EB-3DBAD7FD852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xmlns="" id="{BB5FBF28-E43E-4EF3-A2BD-C8543CFC6C2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xmlns="" id="{3CEDF02D-81D9-4E8A-AB61-86CD91B3B3C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xmlns="" id="{63E029C3-7DA4-4B83-8B7E-25A566AA1F7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xmlns="" id="{8A2F18C5-7D1A-46D2-AE7B-054C49C9E33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xmlns="" id="{D6AB9DB4-AB3D-4328-9F4F-3DE386AE968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xmlns="" id="{5D4CA101-BE8E-4476-9BC0-036805D4A09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xmlns="" id="{B56DB8FB-ABEB-4954-886C-B9AE4F3AFA3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xmlns="" id="{4FBE6E1E-B6B8-437B-AB8F-3A021F9A9BC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xmlns="" id="{623448D4-902C-4DEE-B612-A8F722CC45F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xmlns="" id="{AF871A4F-029E-40B6-93E6-49CD2ED3634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xmlns="" id="{119F7E0E-9693-4DE0-BE4A-2A117CBC832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xmlns="" id="{C68CC6AD-F411-4EA4-BD3B-4C57F6C5B81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xmlns="" id="{00CB57B5-8EB6-402D-873D-55DA8C358F0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xmlns="" id="{37E20EB0-BA82-4B99-9814-E48F4F3D814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xmlns="" id="{895AA455-6AD6-4DB4-945C-43684066D84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xmlns="" id="{A6D057E0-C593-4744-9F3E-C89ABBB37F1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xmlns="" id="{6D1DCA43-F231-4381-936D-64FB4C8A654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xmlns="" id="{82D30592-2109-4BC7-B756-A5E84BA64B8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xmlns="" id="{67165C7A-B196-4CBD-B83E-19122C00B36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xmlns="" id="{3B5D54B3-DD01-48AF-8190-3093EF83D55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xmlns="" id="{48BF409E-EAEA-430E-969D-EFE2CD99926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xmlns="" id="{4D14C591-9D0D-43C9-A775-D27D8369E37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xmlns="" id="{20BBD043-DE66-48F1-9196-5A145A45F9D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xmlns="" id="{4254900F-E6B8-4F03-9C2E-05A9A96719D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xmlns="" id="{B0452DD6-A41A-4C1F-BF0F-06A4060C661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xmlns="" id="{8ABB531F-A1EC-4F83-8193-823D7BEEBBE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xmlns="" id="{F2F34132-2205-4BE2-87A7-A582E525447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xmlns="" id="{4E0D6CCA-3E43-4772-B4F3-37B8E75AABB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xmlns="" id="{92C505E0-80F9-4EA8-ACEB-1A1C0E5E8D1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xmlns="" id="{072CBB94-0ECE-47CA-A39C-C9A4CC57D71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xmlns="" id="{F77C1DAC-03B8-4488-B16B-9374725D9FA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xmlns="" id="{07565C38-F1ED-4CC3-95FE-A0B2714071D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xmlns="" id="{20F4FBD9-1A7D-4DF5-9296-DEC33293FA9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xmlns="" id="{E65F267D-B813-4F80-A121-B86043ECEAD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xmlns="" id="{AFA0BEED-5E63-4A69-BE3A-5B0B273A071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xmlns="" id="{9B2DADBD-2944-42C2-B30A-21D3C65ABCD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xmlns="" id="{3119CE4D-1344-46E2-9100-1E8451279EA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xmlns="" id="{35F35410-017E-43F2-B04C-CDFB16755ED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xmlns="" id="{C6D24D4B-38EC-419A-AD88-FF40D978649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xmlns="" id="{3A05B597-6036-4E02-812F-8DB1702896A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xmlns="" id="{A3913275-ADE3-4E1C-B5BD-AB0A03830787}"/>
            </a:ext>
          </a:extLst>
        </xdr:cNvPr>
        <xdr:cNvSpPr txBox="1">
          <a:spLocks noChangeArrowheads="1"/>
        </xdr:cNvSpPr>
      </xdr:nvSpPr>
      <xdr:spPr bwMode="auto">
        <a:xfrm>
          <a:off x="1600200" y="9155206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xmlns="" id="{3E793AC4-5852-44C6-8F85-42D09661DB93}"/>
            </a:ext>
          </a:extLst>
        </xdr:cNvPr>
        <xdr:cNvSpPr txBox="1">
          <a:spLocks noChangeArrowheads="1"/>
        </xdr:cNvSpPr>
      </xdr:nvSpPr>
      <xdr:spPr bwMode="auto">
        <a:xfrm>
          <a:off x="1600200" y="9155206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xmlns="" id="{4FA4E6DD-0024-45D2-8D44-D305D858D3D9}"/>
            </a:ext>
          </a:extLst>
        </xdr:cNvPr>
        <xdr:cNvSpPr txBox="1">
          <a:spLocks noChangeArrowheads="1"/>
        </xdr:cNvSpPr>
      </xdr:nvSpPr>
      <xdr:spPr bwMode="auto">
        <a:xfrm>
          <a:off x="1600200" y="9155206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xmlns="" id="{9ACEF9BE-D21B-4F43-A8EB-0FA9F71DEE47}"/>
            </a:ext>
          </a:extLst>
        </xdr:cNvPr>
        <xdr:cNvSpPr txBox="1">
          <a:spLocks noChangeArrowheads="1"/>
        </xdr:cNvSpPr>
      </xdr:nvSpPr>
      <xdr:spPr bwMode="auto">
        <a:xfrm>
          <a:off x="1600200" y="9155206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xmlns="" id="{311B998A-7B80-42C5-A00C-C8EEC4919E07}"/>
            </a:ext>
          </a:extLst>
        </xdr:cNvPr>
        <xdr:cNvSpPr txBox="1">
          <a:spLocks noChangeArrowheads="1"/>
        </xdr:cNvSpPr>
      </xdr:nvSpPr>
      <xdr:spPr bwMode="auto">
        <a:xfrm>
          <a:off x="1600200" y="9155206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xmlns="" id="{963D8280-C4E4-4F69-9B80-CBF62AB5D6B4}"/>
            </a:ext>
          </a:extLst>
        </xdr:cNvPr>
        <xdr:cNvSpPr txBox="1">
          <a:spLocks noChangeArrowheads="1"/>
        </xdr:cNvSpPr>
      </xdr:nvSpPr>
      <xdr:spPr bwMode="auto">
        <a:xfrm>
          <a:off x="1600200" y="9155206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xmlns="" id="{6A8981E9-78EC-48FE-B039-FDA408957563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xmlns="" id="{F9DC1BA8-967B-4578-9151-23174476C623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xmlns="" id="{AF597C22-6D25-447E-A7FE-438EE0DB8F5C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xmlns="" id="{2C98478D-D4DA-4A6F-911D-448DFE5CFE77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xmlns="" id="{98A9B517-E3AB-4E90-84BC-60B36B7A677D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xmlns="" id="{90C0F49A-86D3-41D0-9CBD-64551437DFC5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xmlns="" id="{36BBB45E-2EF8-4AC3-9B83-8A63BBF44954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xmlns="" id="{B8D2BF8C-757D-473B-B4F6-424D538E7CDC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xmlns="" id="{B649621F-8D39-4878-AE93-2BE23D8E23B8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xmlns="" id="{532ACCBD-80D5-4558-8AFE-2518DCDC547A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xmlns="" id="{66C02C51-8ED8-40B0-AEED-31B4E469E3C8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xmlns="" id="{DD6BCE3B-A6EA-4289-97F6-7488863CBD29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xmlns="" id="{722131AB-F1B6-4392-A96D-3CA07F2FD78B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xmlns="" id="{A6C2F171-5A8C-4FE4-BD84-1D85F9B4A622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xmlns="" id="{3AF79210-A522-4B26-8130-C4F2D6C81A14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xmlns="" id="{BD9B35A7-C737-4018-9313-1C34881D58CA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xmlns="" id="{AA666910-B9DE-456A-ADE8-12BC785525AC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32</xdr:row>
      <xdr:rowOff>0</xdr:rowOff>
    </xdr:from>
    <xdr:ext cx="0" cy="46101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xmlns="" id="{520BE7F3-338D-44CB-BAFC-7682A8008F03}"/>
            </a:ext>
          </a:extLst>
        </xdr:cNvPr>
        <xdr:cNvSpPr txBox="1">
          <a:spLocks noChangeArrowheads="1"/>
        </xdr:cNvSpPr>
      </xdr:nvSpPr>
      <xdr:spPr bwMode="auto">
        <a:xfrm>
          <a:off x="1600200" y="1088091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xmlns="" id="{54862333-6823-4DF0-911B-0CC85A83F47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xmlns="" id="{F981A59E-3DC0-48CC-B3AD-A3F9DB9FC4E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xmlns="" id="{921B681F-0EBF-4834-90FD-52AD92D2059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xmlns="" id="{8D4DF2B0-BB2A-4F7B-A5C8-9350C9ED671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xmlns="" id="{80869FB1-A431-403C-9A03-CF4614F115D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xmlns="" id="{3F19E05F-7A15-4158-A4CC-94F35CE1B07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xmlns="" id="{D9C4FB1C-C8D7-4AFF-8B43-3A26C798137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xmlns="" id="{9DCA2AFA-4AB5-4C94-AABF-FA92DCC81CA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xmlns="" id="{1EE3D104-149B-42B9-847C-4BA7651C672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xmlns="" id="{8BBA4CB8-3DDA-40C5-9857-5996E2E6241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xmlns="" id="{7F07569F-12F6-4D3D-8257-D2EEBCF17C5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xmlns="" id="{726420D0-1EEE-4A11-8A85-D433EBDCD25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xmlns="" id="{C576D254-CECC-4EDA-8A9F-BCE05708E0E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xmlns="" id="{4E7E5598-2D6C-4D87-9214-0D386B07666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xmlns="" id="{FB51C43E-AF75-4CB2-8DE3-EBAE31BD87F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xmlns="" id="{AE3249FB-D00B-46EE-90F1-A1CB2C5F021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xmlns="" id="{8A6C3810-72F8-40F3-B12B-85688838BFC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xmlns="" id="{ED5F1D65-AD46-45FB-88C5-5506A271C3D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xmlns="" id="{3D4C10F0-2C8D-4A53-8404-D85A78796B40}"/>
            </a:ext>
          </a:extLst>
        </xdr:cNvPr>
        <xdr:cNvSpPr txBox="1">
          <a:spLocks noChangeArrowheads="1"/>
        </xdr:cNvSpPr>
      </xdr:nvSpPr>
      <xdr:spPr bwMode="auto">
        <a:xfrm>
          <a:off x="1600200" y="9155206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xmlns="" id="{D5CB392F-8D95-4860-8ECC-B9C3EC9E8673}"/>
            </a:ext>
          </a:extLst>
        </xdr:cNvPr>
        <xdr:cNvSpPr txBox="1">
          <a:spLocks noChangeArrowheads="1"/>
        </xdr:cNvSpPr>
      </xdr:nvSpPr>
      <xdr:spPr bwMode="auto">
        <a:xfrm>
          <a:off x="1600200" y="9155206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xmlns="" id="{1D5460EC-3AD5-41D3-9D62-4498EA30C911}"/>
            </a:ext>
          </a:extLst>
        </xdr:cNvPr>
        <xdr:cNvSpPr txBox="1">
          <a:spLocks noChangeArrowheads="1"/>
        </xdr:cNvSpPr>
      </xdr:nvSpPr>
      <xdr:spPr bwMode="auto">
        <a:xfrm>
          <a:off x="1600200" y="9155206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xmlns="" id="{3A8FB89B-5C9B-4EC1-94CE-C3B584DEF2B5}"/>
            </a:ext>
          </a:extLst>
        </xdr:cNvPr>
        <xdr:cNvSpPr txBox="1">
          <a:spLocks noChangeArrowheads="1"/>
        </xdr:cNvSpPr>
      </xdr:nvSpPr>
      <xdr:spPr bwMode="auto">
        <a:xfrm>
          <a:off x="1600200" y="9155206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xmlns="" id="{1CE18879-1E68-4345-A61C-27D7E5E4444C}"/>
            </a:ext>
          </a:extLst>
        </xdr:cNvPr>
        <xdr:cNvSpPr txBox="1">
          <a:spLocks noChangeArrowheads="1"/>
        </xdr:cNvSpPr>
      </xdr:nvSpPr>
      <xdr:spPr bwMode="auto">
        <a:xfrm>
          <a:off x="1600200" y="9155206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25</xdr:row>
      <xdr:rowOff>0</xdr:rowOff>
    </xdr:from>
    <xdr:ext cx="0" cy="46101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xmlns="" id="{E6F6CB05-6540-48A7-B142-5960025DF5AF}"/>
            </a:ext>
          </a:extLst>
        </xdr:cNvPr>
        <xdr:cNvSpPr txBox="1">
          <a:spLocks noChangeArrowheads="1"/>
        </xdr:cNvSpPr>
      </xdr:nvSpPr>
      <xdr:spPr bwMode="auto">
        <a:xfrm>
          <a:off x="1600200" y="9155206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xmlns="" id="{731534D6-9B04-4C28-8BCB-520022C7088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xmlns="" id="{8889BDF0-E141-46EA-862F-6DBC461493C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xmlns="" id="{B412CB8F-242C-4096-8253-726918F381B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xmlns="" id="{D17BCB95-660A-4164-BE49-5A5A6DDE77D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xmlns="" id="{0B7F8447-4864-4105-ADAE-3360C841117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xmlns="" id="{D3EE3253-BF64-47C8-8019-1C1F9B06E2F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xmlns="" id="{40E30916-7585-41C5-A91B-037C4A8C235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xmlns="" id="{0337B210-89E7-4D15-BF61-8089425B04D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xmlns="" id="{14BBB27B-60C2-4165-91C9-424B3A524BD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xmlns="" id="{C78E812F-D741-49C9-A060-43A3B24D782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xmlns="" id="{2C93D3FB-96CA-451C-A003-FCFBBC67446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xmlns="" id="{5BC0761C-4047-4959-BDF1-768A2E0FCB4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xmlns="" id="{40EAF452-D578-43AA-A565-E96E4021C62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xmlns="" id="{73E5A42C-F811-406D-B72F-E8C636056A5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xmlns="" id="{8606235D-CF8A-4DF5-A0C9-2A5221C7334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xmlns="" id="{FEC10B3B-7EAA-4222-8851-9B0B65D9EDE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xmlns="" id="{D2EE508E-7FD9-4BF2-8E5E-841FFE48FFE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xmlns="" id="{7EE0239C-4AAF-41D4-A59E-23A87C4D09D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xmlns="" id="{B0245392-3202-4234-9AC7-3FCC9C67E61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xmlns="" id="{99E29767-3D23-425B-A2A1-33A165C2568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xmlns="" id="{FA22EB5D-D7F3-40F9-8AC3-BA85EBF755B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xmlns="" id="{D1AA5E23-DAA7-4BC4-BFE3-93B93137C03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xmlns="" id="{EE80EDDD-3E34-4D51-BC10-03F1C0BC291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xmlns="" id="{E02390A9-6B8D-42E0-B477-CC6B9640D52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xmlns="" id="{55E70DDA-C58C-49C7-A7F5-97F34D73FB2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xmlns="" id="{CF53F879-EE8A-4C69-8CF5-07CCEAC7C79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xmlns="" id="{DFFCD41F-E74F-473F-8638-6524318E3AD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xmlns="" id="{8B939542-B28D-4F37-BFE7-07581744C3C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xmlns="" id="{199DD8F7-6E08-438B-9D69-D321407636E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xmlns="" id="{14759F55-FEF6-4779-8886-D63B8A9F03E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xmlns="" id="{BAC047C0-80BE-4D69-9477-A53EDA5E704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xmlns="" id="{B1D46C21-BE04-4532-9939-F08873549D0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xmlns="" id="{EC643096-A26C-4D60-8731-9A3624E8424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xmlns="" id="{ED4965AF-EBDC-4759-9F70-B587CA344FD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xmlns="" id="{02484075-2214-4BCE-BCE9-A015C4DFC15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xmlns="" id="{8AE6D859-F124-4269-81B7-4CABCF72742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xmlns="" id="{EEA50F85-86C9-40C9-AFD9-CDD017FDA67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xmlns="" id="{99AEFAA5-C3AC-44E2-8DD3-0991741074F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xmlns="" id="{B343B4C9-C462-4C6D-AA59-4E74509B3AC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xmlns="" id="{279E2386-42DA-432B-A55A-E1753921A21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xmlns="" id="{3323F52F-816E-46DB-A435-8073D0773B5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xmlns="" id="{B6ECE0C3-4CA4-4103-A93F-36E1885AC66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xmlns="" id="{6918CE30-AD4F-49C6-9F67-1B004465116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xmlns="" id="{D594CB1C-9506-4CA2-AD1B-B89345F4C6A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xmlns="" id="{0836B353-7881-4153-A6FB-74CA1EB584D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xmlns="" id="{204D649E-E48E-4AED-8354-863EBCCC2AD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xmlns="" id="{3F43D790-E35A-4DDC-A730-EBC552DFAA3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xmlns="" id="{D6827017-56A0-41FD-A947-774706916C5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xmlns="" id="{0FD5AE6E-0856-4C6D-9DD9-B3D1417D8F3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xmlns="" id="{9518FC13-940A-4222-BE94-B3ADBB81EA0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xmlns="" id="{5E19BC34-8CB8-420E-877F-8022B38C054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xmlns="" id="{680991B8-7613-4E75-BC63-837C41FC162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xmlns="" id="{EC316C87-F95D-49DE-A3BD-BA91974CD06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xmlns="" id="{A9E8AC7E-1946-4424-B29B-807219BEE8B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xmlns="" id="{297CB57D-3AC9-4A85-BEE0-E208FADD5B8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xmlns="" id="{E3390979-2D7E-4D25-9CB0-1C48839748F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xmlns="" id="{5E4CDC4C-D4FE-4BF7-A9F1-F84531A6EC9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xmlns="" id="{E37AD4D2-5FF7-4654-A7A7-BD61062D505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xmlns="" id="{CDEA1CA9-BC56-47E5-923E-F3036FAFF2F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xmlns="" id="{14A6EB0B-3362-4A6B-8BC2-C3767C376A2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xmlns="" id="{B2FDE21C-A8AF-44CB-8345-985B31FDB77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xmlns="" id="{854364AD-1241-4515-8315-C915347B854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xmlns="" id="{CB95DDE3-710B-4B9F-AF78-77401EFC762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xmlns="" id="{24913C6A-8FC2-469B-BC39-719213DE86F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xmlns="" id="{9C80290E-DF2D-4E9C-BE7C-2ECCF04BFBD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xmlns="" id="{04B4684A-C626-45AD-A5BA-CCB593B8E6A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xmlns="" id="{7524C627-C637-496A-9A25-174DEA682B6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xmlns="" id="{08235947-2745-4EEA-B6E7-BF51EEFB083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xmlns="" id="{C4A5AF55-E74F-44B9-A822-F16B6B5E589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xmlns="" id="{393A22CC-58B9-4A4B-ADB0-0A677204611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xmlns="" id="{9BF6286D-E5B9-4370-946B-3AC4C1E7511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xmlns="" id="{E75E7341-FEC5-4DBB-9B0C-629F866A67F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xmlns="" id="{13E251E2-6D7B-42AA-8146-0CECD23E4B2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xmlns="" id="{86015A31-2213-46FA-95EA-6CDA21B9FC8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xmlns="" id="{E56142AA-D3B8-40D5-810D-3053B181F11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xmlns="" id="{E6441E05-794E-4A28-9571-072F1BE602A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xmlns="" id="{21AACC98-E116-43A1-9120-375067453A1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xmlns="" id="{A0E43705-7F91-4389-A62E-6C42A5C1252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xmlns="" id="{5576605C-0D0D-4E40-BA34-F97A64FF10B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xmlns="" id="{EA138C6D-8EE4-430F-AE9B-7212E52532D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xmlns="" id="{1349054D-8CA9-42C5-B450-3302C220916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xmlns="" id="{2900DE21-B4D5-41DE-AC3E-D1789A95D58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xmlns="" id="{49722129-0AAF-46D4-9064-FCCC5A61EB2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xmlns="" id="{696E9A96-3D81-4E40-85E6-381C944064F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xmlns="" id="{EC20E31C-E2CC-416B-85C9-9570E9BDAAE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xmlns="" id="{2676D993-1859-462C-A2CD-D146615BBEF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xmlns="" id="{540166B3-8615-4DD5-BE92-1E755CF9707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xmlns="" id="{63C6EC2F-A9FD-47AE-AA9B-3DDE6DD01D3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xmlns="" id="{90356026-60D8-4367-9390-EF469CC132A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xmlns="" id="{C63E43E5-3C6D-4171-A72A-E185882F719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xmlns="" id="{9A54F9C9-BCDA-42B8-B109-81C23B0285D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xmlns="" id="{3475D69F-BA9E-4549-B66D-346797A9925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xmlns="" id="{7A28F523-6ABF-4E96-B51D-AF1040B3836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xmlns="" id="{2EF60295-6393-46B3-A04C-68CF7976331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xmlns="" id="{F80FF5E8-9C27-4547-BF90-7A42DDE071F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xmlns="" id="{864C35DC-8EFF-449B-B0E0-90BE38CEB70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xmlns="" id="{F30729B1-99AD-4456-AC93-A8AED181ACA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xmlns="" id="{C8A50F58-508D-49ED-BBCA-24A87D640F9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xmlns="" id="{B605DCE8-1FA9-4A08-A05D-893BE66E01B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xmlns="" id="{1CED4CA5-6F43-45C9-A791-DC9D71067E5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xmlns="" id="{ADC3CFAD-196B-4D46-BF2F-A9261108A1F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xmlns="" id="{C64DE490-B063-4222-9674-9E9A7F0D1A7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xmlns="" id="{1BA127D8-56CC-4FEC-9DB4-59E1185037C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xmlns="" id="{D19F081B-8774-48D2-864A-C45814EF54C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xmlns="" id="{032865DE-D3BE-40EF-8733-B679AFD5243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xmlns="" id="{2DE4BF6D-3DCD-4EFF-8C79-B62D6A0D173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xmlns="" id="{855E1D84-7148-4573-95CD-7289BDDF37E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xmlns="" id="{3256BA1E-3020-4E1E-807A-2C0F4601906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xmlns="" id="{B38DD13D-9C24-436C-8967-512D8C9E533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xmlns="" id="{E1BA8D74-F593-4EC1-8A5D-49759E70380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xmlns="" id="{6BF84B3D-EDC6-418E-BE29-4F5DB966A22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69" name="Text Box 10">
          <a:extLst>
            <a:ext uri="{FF2B5EF4-FFF2-40B4-BE49-F238E27FC236}">
              <a16:creationId xmlns:a16="http://schemas.microsoft.com/office/drawing/2014/main" xmlns="" id="{D8936187-89CD-4632-A71E-3021B9C18EF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70" name="Text Box 41">
          <a:extLst>
            <a:ext uri="{FF2B5EF4-FFF2-40B4-BE49-F238E27FC236}">
              <a16:creationId xmlns:a16="http://schemas.microsoft.com/office/drawing/2014/main" xmlns="" id="{E24454EB-88C6-4A7C-B26D-0558CC1D9D7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71" name="Text Box 43">
          <a:extLst>
            <a:ext uri="{FF2B5EF4-FFF2-40B4-BE49-F238E27FC236}">
              <a16:creationId xmlns:a16="http://schemas.microsoft.com/office/drawing/2014/main" xmlns="" id="{C4B50FF2-9E40-4DBA-82E1-CEA6C9C0FA0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xmlns="" id="{757B8474-D6AD-4AF7-9A15-58BEFB7C934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473" name="Text Box 8">
          <a:extLst>
            <a:ext uri="{FF2B5EF4-FFF2-40B4-BE49-F238E27FC236}">
              <a16:creationId xmlns:a16="http://schemas.microsoft.com/office/drawing/2014/main" xmlns="" id="{C3D16B26-9ADE-4FAF-B0A1-9F0E1F20337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474" name="Text Box 9">
          <a:extLst>
            <a:ext uri="{FF2B5EF4-FFF2-40B4-BE49-F238E27FC236}">
              <a16:creationId xmlns:a16="http://schemas.microsoft.com/office/drawing/2014/main" xmlns="" id="{69BB2D6F-0BE1-4D13-8F0A-9C7B5E94079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475" name="Text Box 10">
          <a:extLst>
            <a:ext uri="{FF2B5EF4-FFF2-40B4-BE49-F238E27FC236}">
              <a16:creationId xmlns:a16="http://schemas.microsoft.com/office/drawing/2014/main" xmlns="" id="{45F30E92-C212-419B-986C-58946F43493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476" name="Text Box 41">
          <a:extLst>
            <a:ext uri="{FF2B5EF4-FFF2-40B4-BE49-F238E27FC236}">
              <a16:creationId xmlns:a16="http://schemas.microsoft.com/office/drawing/2014/main" xmlns="" id="{9AFECBCC-1449-4488-BF0A-2F0E26B24B8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1477" name="Text Box 43">
          <a:extLst>
            <a:ext uri="{FF2B5EF4-FFF2-40B4-BE49-F238E27FC236}">
              <a16:creationId xmlns:a16="http://schemas.microsoft.com/office/drawing/2014/main" xmlns="" id="{A343EAC6-2BE1-4E34-BEDE-1D1B1C4F5FE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xmlns="" id="{DE360A44-E66B-4E05-8CD6-9A9C24A2559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79" name="Text Box 8">
          <a:extLst>
            <a:ext uri="{FF2B5EF4-FFF2-40B4-BE49-F238E27FC236}">
              <a16:creationId xmlns:a16="http://schemas.microsoft.com/office/drawing/2014/main" xmlns="" id="{7256E34C-D6A0-4393-A67B-E3D687C9F6C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0" name="Text Box 9">
          <a:extLst>
            <a:ext uri="{FF2B5EF4-FFF2-40B4-BE49-F238E27FC236}">
              <a16:creationId xmlns:a16="http://schemas.microsoft.com/office/drawing/2014/main" xmlns="" id="{424236AF-5AEA-4540-B5E7-015673EED44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1" name="Text Box 10">
          <a:extLst>
            <a:ext uri="{FF2B5EF4-FFF2-40B4-BE49-F238E27FC236}">
              <a16:creationId xmlns:a16="http://schemas.microsoft.com/office/drawing/2014/main" xmlns="" id="{59E79921-5717-4C61-AD95-46D62C54A0E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2" name="Text Box 41">
          <a:extLst>
            <a:ext uri="{FF2B5EF4-FFF2-40B4-BE49-F238E27FC236}">
              <a16:creationId xmlns:a16="http://schemas.microsoft.com/office/drawing/2014/main" xmlns="" id="{77C76F2B-E1E5-4A36-A8EC-3CE35C0C77D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3" name="Text Box 43">
          <a:extLst>
            <a:ext uri="{FF2B5EF4-FFF2-40B4-BE49-F238E27FC236}">
              <a16:creationId xmlns:a16="http://schemas.microsoft.com/office/drawing/2014/main" xmlns="" id="{39449102-0613-4A32-8791-21945950ED8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xmlns="" id="{4DCBDE44-7174-4721-B9F8-BE692932FC0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5" name="Text Box 8">
          <a:extLst>
            <a:ext uri="{FF2B5EF4-FFF2-40B4-BE49-F238E27FC236}">
              <a16:creationId xmlns:a16="http://schemas.microsoft.com/office/drawing/2014/main" xmlns="" id="{B1939867-8BE5-481F-A91F-F8ADD8DB905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6" name="Text Box 9">
          <a:extLst>
            <a:ext uri="{FF2B5EF4-FFF2-40B4-BE49-F238E27FC236}">
              <a16:creationId xmlns:a16="http://schemas.microsoft.com/office/drawing/2014/main" xmlns="" id="{5DCAD397-DFB1-4BDE-B14A-8323F282EC4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7" name="Text Box 10">
          <a:extLst>
            <a:ext uri="{FF2B5EF4-FFF2-40B4-BE49-F238E27FC236}">
              <a16:creationId xmlns:a16="http://schemas.microsoft.com/office/drawing/2014/main" xmlns="" id="{50860AA9-800C-483B-AE45-7E8D403BA00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8" name="Text Box 41">
          <a:extLst>
            <a:ext uri="{FF2B5EF4-FFF2-40B4-BE49-F238E27FC236}">
              <a16:creationId xmlns:a16="http://schemas.microsoft.com/office/drawing/2014/main" xmlns="" id="{27F8D0E9-14EA-4204-88A1-09EE83CCD82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89" name="Text Box 43">
          <a:extLst>
            <a:ext uri="{FF2B5EF4-FFF2-40B4-BE49-F238E27FC236}">
              <a16:creationId xmlns:a16="http://schemas.microsoft.com/office/drawing/2014/main" xmlns="" id="{3D148059-CD78-42AC-B862-34A14D74D40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xmlns="" id="{F13F9121-5BF0-4D73-B825-AD40446BF57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1" name="Text Box 8">
          <a:extLst>
            <a:ext uri="{FF2B5EF4-FFF2-40B4-BE49-F238E27FC236}">
              <a16:creationId xmlns:a16="http://schemas.microsoft.com/office/drawing/2014/main" xmlns="" id="{BA7E2E4E-35EE-4489-B690-A115CAA4388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xmlns="" id="{DAABAA89-DA4A-43E8-87A3-2804F33B1DF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3" name="Text Box 10">
          <a:extLst>
            <a:ext uri="{FF2B5EF4-FFF2-40B4-BE49-F238E27FC236}">
              <a16:creationId xmlns:a16="http://schemas.microsoft.com/office/drawing/2014/main" xmlns="" id="{30F8EF17-4F04-4E04-A57C-A18C30C201A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4" name="Text Box 41">
          <a:extLst>
            <a:ext uri="{FF2B5EF4-FFF2-40B4-BE49-F238E27FC236}">
              <a16:creationId xmlns:a16="http://schemas.microsoft.com/office/drawing/2014/main" xmlns="" id="{EFBCFD85-B6BC-4D25-94E0-52EFF8A47DA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5" name="Text Box 43">
          <a:extLst>
            <a:ext uri="{FF2B5EF4-FFF2-40B4-BE49-F238E27FC236}">
              <a16:creationId xmlns:a16="http://schemas.microsoft.com/office/drawing/2014/main" xmlns="" id="{21786241-FE95-4C88-881A-DE7759FE5ED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xmlns="" id="{CAFFA36B-FC18-448C-A3E9-8806102452B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7" name="Text Box 8">
          <a:extLst>
            <a:ext uri="{FF2B5EF4-FFF2-40B4-BE49-F238E27FC236}">
              <a16:creationId xmlns:a16="http://schemas.microsoft.com/office/drawing/2014/main" xmlns="" id="{E194219A-AB9A-4B88-9641-09ABEECDF22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8" name="Text Box 9">
          <a:extLst>
            <a:ext uri="{FF2B5EF4-FFF2-40B4-BE49-F238E27FC236}">
              <a16:creationId xmlns:a16="http://schemas.microsoft.com/office/drawing/2014/main" xmlns="" id="{B2CF8511-9BEF-46E5-8C3D-17551038B21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499" name="Text Box 10">
          <a:extLst>
            <a:ext uri="{FF2B5EF4-FFF2-40B4-BE49-F238E27FC236}">
              <a16:creationId xmlns:a16="http://schemas.microsoft.com/office/drawing/2014/main" xmlns="" id="{C39482D4-0E8C-4703-8EB6-B6604997598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500" name="Text Box 41">
          <a:extLst>
            <a:ext uri="{FF2B5EF4-FFF2-40B4-BE49-F238E27FC236}">
              <a16:creationId xmlns:a16="http://schemas.microsoft.com/office/drawing/2014/main" xmlns="" id="{F11D8018-1B2C-4E4D-9622-3EA517F4725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xmlns="" id="{033EDA4C-C614-4A92-A207-29E29BDBD85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xmlns="" id="{1F92ED6D-61E3-4EC3-BB4E-EC073C93F84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xmlns="" id="{3CF049F0-9135-4464-A45A-5BEB67F77A7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xmlns="" id="{6D13595A-B448-48A8-9D89-1804FE64EE9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505" name="Text Box 10">
          <a:extLst>
            <a:ext uri="{FF2B5EF4-FFF2-40B4-BE49-F238E27FC236}">
              <a16:creationId xmlns:a16="http://schemas.microsoft.com/office/drawing/2014/main" xmlns="" id="{C26FEF45-DBAE-4DAC-80D5-89273338484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506" name="Text Box 41">
          <a:extLst>
            <a:ext uri="{FF2B5EF4-FFF2-40B4-BE49-F238E27FC236}">
              <a16:creationId xmlns:a16="http://schemas.microsoft.com/office/drawing/2014/main" xmlns="" id="{71299A68-1184-4E6F-A2C8-AD979DDABC1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507" name="Text Box 43">
          <a:extLst>
            <a:ext uri="{FF2B5EF4-FFF2-40B4-BE49-F238E27FC236}">
              <a16:creationId xmlns:a16="http://schemas.microsoft.com/office/drawing/2014/main" xmlns="" id="{508C711F-044E-48BC-9B10-8754B194344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xmlns="" id="{D5813262-E6F3-4D4F-9795-97686C8D25A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09" name="Text Box 8">
          <a:extLst>
            <a:ext uri="{FF2B5EF4-FFF2-40B4-BE49-F238E27FC236}">
              <a16:creationId xmlns:a16="http://schemas.microsoft.com/office/drawing/2014/main" xmlns="" id="{3A81235A-08C2-40FE-A68E-F4EBF145952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10" name="Text Box 9">
          <a:extLst>
            <a:ext uri="{FF2B5EF4-FFF2-40B4-BE49-F238E27FC236}">
              <a16:creationId xmlns:a16="http://schemas.microsoft.com/office/drawing/2014/main" xmlns="" id="{BFCEE2E5-C3F5-4AD2-AB99-565A80DB54B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11" name="Text Box 10">
          <a:extLst>
            <a:ext uri="{FF2B5EF4-FFF2-40B4-BE49-F238E27FC236}">
              <a16:creationId xmlns:a16="http://schemas.microsoft.com/office/drawing/2014/main" xmlns="" id="{62474C0C-73D0-489E-8740-D0419070551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12" name="Text Box 41">
          <a:extLst>
            <a:ext uri="{FF2B5EF4-FFF2-40B4-BE49-F238E27FC236}">
              <a16:creationId xmlns:a16="http://schemas.microsoft.com/office/drawing/2014/main" xmlns="" id="{6A8AFE70-E529-4577-8F9A-C82EC8D89BA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13" name="Text Box 43">
          <a:extLst>
            <a:ext uri="{FF2B5EF4-FFF2-40B4-BE49-F238E27FC236}">
              <a16:creationId xmlns:a16="http://schemas.microsoft.com/office/drawing/2014/main" xmlns="" id="{A1A9421E-0B32-4C1D-9CE0-163C7395147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xmlns="" id="{0AA71071-0336-4669-9B52-C8498DF1FA5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15" name="Text Box 8">
          <a:extLst>
            <a:ext uri="{FF2B5EF4-FFF2-40B4-BE49-F238E27FC236}">
              <a16:creationId xmlns:a16="http://schemas.microsoft.com/office/drawing/2014/main" xmlns="" id="{D6914DCF-1A6F-4293-8BB3-92204D83D74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16" name="Text Box 9">
          <a:extLst>
            <a:ext uri="{FF2B5EF4-FFF2-40B4-BE49-F238E27FC236}">
              <a16:creationId xmlns:a16="http://schemas.microsoft.com/office/drawing/2014/main" xmlns="" id="{F7FBC913-B241-4555-B245-98E51B2E82C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17" name="Text Box 10">
          <a:extLst>
            <a:ext uri="{FF2B5EF4-FFF2-40B4-BE49-F238E27FC236}">
              <a16:creationId xmlns:a16="http://schemas.microsoft.com/office/drawing/2014/main" xmlns="" id="{810EB992-11A5-40B4-A2BC-A27DB89134D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18" name="Text Box 41">
          <a:extLst>
            <a:ext uri="{FF2B5EF4-FFF2-40B4-BE49-F238E27FC236}">
              <a16:creationId xmlns:a16="http://schemas.microsoft.com/office/drawing/2014/main" xmlns="" id="{8C3924A4-17A3-4730-9D0C-A8996A07F1A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19" name="Text Box 43">
          <a:extLst>
            <a:ext uri="{FF2B5EF4-FFF2-40B4-BE49-F238E27FC236}">
              <a16:creationId xmlns:a16="http://schemas.microsoft.com/office/drawing/2014/main" xmlns="" id="{BE1E1A6E-7802-466E-82EE-1C413044212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xmlns="" id="{4087BB4E-CE5D-45FB-9A92-68E6FE6373D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1" name="Text Box 8">
          <a:extLst>
            <a:ext uri="{FF2B5EF4-FFF2-40B4-BE49-F238E27FC236}">
              <a16:creationId xmlns:a16="http://schemas.microsoft.com/office/drawing/2014/main" xmlns="" id="{F5ED6A6A-68C9-461A-94A3-90FA730293B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2" name="Text Box 9">
          <a:extLst>
            <a:ext uri="{FF2B5EF4-FFF2-40B4-BE49-F238E27FC236}">
              <a16:creationId xmlns:a16="http://schemas.microsoft.com/office/drawing/2014/main" xmlns="" id="{2CCE4DE5-4222-4CF4-B2A9-D5D8FB60C30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3" name="Text Box 10">
          <a:extLst>
            <a:ext uri="{FF2B5EF4-FFF2-40B4-BE49-F238E27FC236}">
              <a16:creationId xmlns:a16="http://schemas.microsoft.com/office/drawing/2014/main" xmlns="" id="{36A01306-A657-46CF-B978-CCB46F8C06F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4" name="Text Box 41">
          <a:extLst>
            <a:ext uri="{FF2B5EF4-FFF2-40B4-BE49-F238E27FC236}">
              <a16:creationId xmlns:a16="http://schemas.microsoft.com/office/drawing/2014/main" xmlns="" id="{DA47CC83-0052-40FA-B1DD-09B2E4FC7D8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5" name="Text Box 43">
          <a:extLst>
            <a:ext uri="{FF2B5EF4-FFF2-40B4-BE49-F238E27FC236}">
              <a16:creationId xmlns:a16="http://schemas.microsoft.com/office/drawing/2014/main" xmlns="" id="{A7E12A0E-F988-4A6D-BAC2-87F1FB6A032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xmlns="" id="{CB77B90A-1998-4DDB-8922-BC42073130C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xmlns="" id="{EB9A40CE-CE45-4461-B366-49FA9634698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xmlns="" id="{6307F996-D5C6-4022-A627-78B326867C4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29" name="Text Box 10">
          <a:extLst>
            <a:ext uri="{FF2B5EF4-FFF2-40B4-BE49-F238E27FC236}">
              <a16:creationId xmlns:a16="http://schemas.microsoft.com/office/drawing/2014/main" xmlns="" id="{BE1065A5-6E37-4E1A-9589-FAAD74FE738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0" name="Text Box 41">
          <a:extLst>
            <a:ext uri="{FF2B5EF4-FFF2-40B4-BE49-F238E27FC236}">
              <a16:creationId xmlns:a16="http://schemas.microsoft.com/office/drawing/2014/main" xmlns="" id="{93334319-4BDB-495C-A3DA-A769B09EACB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1" name="Text Box 43">
          <a:extLst>
            <a:ext uri="{FF2B5EF4-FFF2-40B4-BE49-F238E27FC236}">
              <a16:creationId xmlns:a16="http://schemas.microsoft.com/office/drawing/2014/main" xmlns="" id="{A461684D-B4A8-4E1C-A8E5-FF17CFF5074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xmlns="" id="{74345A9B-2F9C-474F-A4BB-D8DF4FFBFC4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3" name="Text Box 8">
          <a:extLst>
            <a:ext uri="{FF2B5EF4-FFF2-40B4-BE49-F238E27FC236}">
              <a16:creationId xmlns:a16="http://schemas.microsoft.com/office/drawing/2014/main" xmlns="" id="{A85CE8BB-B085-4377-B4B8-700DA620046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4" name="Text Box 9">
          <a:extLst>
            <a:ext uri="{FF2B5EF4-FFF2-40B4-BE49-F238E27FC236}">
              <a16:creationId xmlns:a16="http://schemas.microsoft.com/office/drawing/2014/main" xmlns="" id="{192E5C13-AFC1-4FE7-988B-5F983CD0E9C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5" name="Text Box 10">
          <a:extLst>
            <a:ext uri="{FF2B5EF4-FFF2-40B4-BE49-F238E27FC236}">
              <a16:creationId xmlns:a16="http://schemas.microsoft.com/office/drawing/2014/main" xmlns="" id="{440AFEEF-B01F-484D-92ED-81D9C35146E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6" name="Text Box 41">
          <a:extLst>
            <a:ext uri="{FF2B5EF4-FFF2-40B4-BE49-F238E27FC236}">
              <a16:creationId xmlns:a16="http://schemas.microsoft.com/office/drawing/2014/main" xmlns="" id="{41577A6D-3577-433C-9E66-1F6F14FE818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7" name="Text Box 43">
          <a:extLst>
            <a:ext uri="{FF2B5EF4-FFF2-40B4-BE49-F238E27FC236}">
              <a16:creationId xmlns:a16="http://schemas.microsoft.com/office/drawing/2014/main" xmlns="" id="{EA5149FE-46D5-4B83-8421-988E17E66AD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xmlns="" id="{32E191AB-3399-4CEA-8A3D-214D8A1E02C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39" name="Text Box 8">
          <a:extLst>
            <a:ext uri="{FF2B5EF4-FFF2-40B4-BE49-F238E27FC236}">
              <a16:creationId xmlns:a16="http://schemas.microsoft.com/office/drawing/2014/main" xmlns="" id="{822AADAA-337F-49B8-BC54-0BAA8E5C368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0" name="Text Box 9">
          <a:extLst>
            <a:ext uri="{FF2B5EF4-FFF2-40B4-BE49-F238E27FC236}">
              <a16:creationId xmlns:a16="http://schemas.microsoft.com/office/drawing/2014/main" xmlns="" id="{99411FC1-2126-46CD-8A70-9C8F4973C7F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1" name="Text Box 10">
          <a:extLst>
            <a:ext uri="{FF2B5EF4-FFF2-40B4-BE49-F238E27FC236}">
              <a16:creationId xmlns:a16="http://schemas.microsoft.com/office/drawing/2014/main" xmlns="" id="{4AA6096D-2525-478D-836B-CCD58713CED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2" name="Text Box 41">
          <a:extLst>
            <a:ext uri="{FF2B5EF4-FFF2-40B4-BE49-F238E27FC236}">
              <a16:creationId xmlns:a16="http://schemas.microsoft.com/office/drawing/2014/main" xmlns="" id="{CC77B341-5485-4EDF-86C3-34B86D24B28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3" name="Text Box 43">
          <a:extLst>
            <a:ext uri="{FF2B5EF4-FFF2-40B4-BE49-F238E27FC236}">
              <a16:creationId xmlns:a16="http://schemas.microsoft.com/office/drawing/2014/main" xmlns="" id="{C7BDD052-5F56-4C2F-B571-AF20145449F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xmlns="" id="{5448F6A0-D037-43BA-8E21-8EE05E2B6E8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5" name="Text Box 8">
          <a:extLst>
            <a:ext uri="{FF2B5EF4-FFF2-40B4-BE49-F238E27FC236}">
              <a16:creationId xmlns:a16="http://schemas.microsoft.com/office/drawing/2014/main" xmlns="" id="{A8783A73-79A4-4C37-A60E-22BCBEC04CA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6" name="Text Box 9">
          <a:extLst>
            <a:ext uri="{FF2B5EF4-FFF2-40B4-BE49-F238E27FC236}">
              <a16:creationId xmlns:a16="http://schemas.microsoft.com/office/drawing/2014/main" xmlns="" id="{8D63DD78-3C22-474C-B453-5FC0924AF5E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7" name="Text Box 10">
          <a:extLst>
            <a:ext uri="{FF2B5EF4-FFF2-40B4-BE49-F238E27FC236}">
              <a16:creationId xmlns:a16="http://schemas.microsoft.com/office/drawing/2014/main" xmlns="" id="{2771E8B5-E612-496F-8285-ED3CE7FB416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8" name="Text Box 41">
          <a:extLst>
            <a:ext uri="{FF2B5EF4-FFF2-40B4-BE49-F238E27FC236}">
              <a16:creationId xmlns:a16="http://schemas.microsoft.com/office/drawing/2014/main" xmlns="" id="{8A4650E2-7D5E-4A31-A585-5D62E6D6100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49" name="Text Box 43">
          <a:extLst>
            <a:ext uri="{FF2B5EF4-FFF2-40B4-BE49-F238E27FC236}">
              <a16:creationId xmlns:a16="http://schemas.microsoft.com/office/drawing/2014/main" xmlns="" id="{90158E4C-45F1-406C-89C5-846A0824476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xmlns="" id="{B0A05C15-8136-4250-916E-FD8288AB5B9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1" name="Text Box 8">
          <a:extLst>
            <a:ext uri="{FF2B5EF4-FFF2-40B4-BE49-F238E27FC236}">
              <a16:creationId xmlns:a16="http://schemas.microsoft.com/office/drawing/2014/main" xmlns="" id="{B73C7DB3-B640-4857-A2AD-B82F94E71FF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2" name="Text Box 9">
          <a:extLst>
            <a:ext uri="{FF2B5EF4-FFF2-40B4-BE49-F238E27FC236}">
              <a16:creationId xmlns:a16="http://schemas.microsoft.com/office/drawing/2014/main" xmlns="" id="{AD15EB96-F27A-4210-98F5-444BFE67AE8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3" name="Text Box 10">
          <a:extLst>
            <a:ext uri="{FF2B5EF4-FFF2-40B4-BE49-F238E27FC236}">
              <a16:creationId xmlns:a16="http://schemas.microsoft.com/office/drawing/2014/main" xmlns="" id="{722C2E59-34B7-433E-8B0C-C6A19DC6F05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4" name="Text Box 41">
          <a:extLst>
            <a:ext uri="{FF2B5EF4-FFF2-40B4-BE49-F238E27FC236}">
              <a16:creationId xmlns:a16="http://schemas.microsoft.com/office/drawing/2014/main" xmlns="" id="{D4D744D3-D32F-4EEF-9B69-26CD5D84E8D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5" name="Text Box 43">
          <a:extLst>
            <a:ext uri="{FF2B5EF4-FFF2-40B4-BE49-F238E27FC236}">
              <a16:creationId xmlns:a16="http://schemas.microsoft.com/office/drawing/2014/main" xmlns="" id="{26284776-9236-48CF-92C1-5A281B4D5A4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xmlns="" id="{06C72661-5718-4DC6-A2F4-95818BEBACB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7" name="Text Box 8">
          <a:extLst>
            <a:ext uri="{FF2B5EF4-FFF2-40B4-BE49-F238E27FC236}">
              <a16:creationId xmlns:a16="http://schemas.microsoft.com/office/drawing/2014/main" xmlns="" id="{B82985A9-01BB-4DF8-86B7-3463AB22764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8" name="Text Box 9">
          <a:extLst>
            <a:ext uri="{FF2B5EF4-FFF2-40B4-BE49-F238E27FC236}">
              <a16:creationId xmlns:a16="http://schemas.microsoft.com/office/drawing/2014/main" xmlns="" id="{4BFBE0FD-F5E6-4E7C-802B-669EEE10DF4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59" name="Text Box 10">
          <a:extLst>
            <a:ext uri="{FF2B5EF4-FFF2-40B4-BE49-F238E27FC236}">
              <a16:creationId xmlns:a16="http://schemas.microsoft.com/office/drawing/2014/main" xmlns="" id="{99E86E29-61ED-4DBE-8700-FD3DD704408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0" name="Text Box 41">
          <a:extLst>
            <a:ext uri="{FF2B5EF4-FFF2-40B4-BE49-F238E27FC236}">
              <a16:creationId xmlns:a16="http://schemas.microsoft.com/office/drawing/2014/main" xmlns="" id="{8D275052-4A6D-4ECC-BBB5-D7E91AD7FE2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1" name="Text Box 43">
          <a:extLst>
            <a:ext uri="{FF2B5EF4-FFF2-40B4-BE49-F238E27FC236}">
              <a16:creationId xmlns:a16="http://schemas.microsoft.com/office/drawing/2014/main" xmlns="" id="{B9ECED53-01FA-4C68-83AA-8C46628EC73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xmlns="" id="{72DE1B45-5694-4A0F-BA53-594E4FD235B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xmlns="" id="{7770B5BD-61C7-4F82-A85B-0C692C82345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xmlns="" id="{06416DE6-D628-4D63-A497-F1982299BA8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xmlns="" id="{1B8B3CBE-9D7A-447F-88A2-DE0433FF4CC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6" name="Text Box 41">
          <a:extLst>
            <a:ext uri="{FF2B5EF4-FFF2-40B4-BE49-F238E27FC236}">
              <a16:creationId xmlns:a16="http://schemas.microsoft.com/office/drawing/2014/main" xmlns="" id="{B7B672FA-DA82-4884-900E-ABD81B8B9FB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7" name="Text Box 43">
          <a:extLst>
            <a:ext uri="{FF2B5EF4-FFF2-40B4-BE49-F238E27FC236}">
              <a16:creationId xmlns:a16="http://schemas.microsoft.com/office/drawing/2014/main" xmlns="" id="{132ABD87-4134-4FD7-B354-6C358B36B16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xmlns="" id="{BD68C8E6-F35B-4297-93FF-66A84E8BA56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xmlns="" id="{A62BE77D-3487-40A9-8589-320EF38D01A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xmlns="" id="{E507531E-E9D7-4374-8567-DF3F69D5EFA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1" name="Text Box 10">
          <a:extLst>
            <a:ext uri="{FF2B5EF4-FFF2-40B4-BE49-F238E27FC236}">
              <a16:creationId xmlns:a16="http://schemas.microsoft.com/office/drawing/2014/main" xmlns="" id="{C8CC2F2D-9AA9-4939-8F2C-D8CF027E382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2" name="Text Box 41">
          <a:extLst>
            <a:ext uri="{FF2B5EF4-FFF2-40B4-BE49-F238E27FC236}">
              <a16:creationId xmlns:a16="http://schemas.microsoft.com/office/drawing/2014/main" xmlns="" id="{9FF7DC03-7E78-4166-8947-28431DB4F41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3" name="Text Box 43">
          <a:extLst>
            <a:ext uri="{FF2B5EF4-FFF2-40B4-BE49-F238E27FC236}">
              <a16:creationId xmlns:a16="http://schemas.microsoft.com/office/drawing/2014/main" xmlns="" id="{A087F636-D6E7-4290-BC9A-36157D662C1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xmlns="" id="{DEAF585E-D3CB-4F62-81C2-D1B4BFC9A81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5" name="Text Box 8">
          <a:extLst>
            <a:ext uri="{FF2B5EF4-FFF2-40B4-BE49-F238E27FC236}">
              <a16:creationId xmlns:a16="http://schemas.microsoft.com/office/drawing/2014/main" xmlns="" id="{8C455B7D-2F6B-459E-AE23-948064DD5D1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6" name="Text Box 9">
          <a:extLst>
            <a:ext uri="{FF2B5EF4-FFF2-40B4-BE49-F238E27FC236}">
              <a16:creationId xmlns:a16="http://schemas.microsoft.com/office/drawing/2014/main" xmlns="" id="{F376816B-9493-44E8-A8B4-57703D60DD7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7" name="Text Box 10">
          <a:extLst>
            <a:ext uri="{FF2B5EF4-FFF2-40B4-BE49-F238E27FC236}">
              <a16:creationId xmlns:a16="http://schemas.microsoft.com/office/drawing/2014/main" xmlns="" id="{4AA097BB-CB9F-4E49-9AF4-48D1FF47F8A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8" name="Text Box 41">
          <a:extLst>
            <a:ext uri="{FF2B5EF4-FFF2-40B4-BE49-F238E27FC236}">
              <a16:creationId xmlns:a16="http://schemas.microsoft.com/office/drawing/2014/main" xmlns="" id="{088711D0-9736-4C93-AF44-B1E4B2320A8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79" name="Text Box 43">
          <a:extLst>
            <a:ext uri="{FF2B5EF4-FFF2-40B4-BE49-F238E27FC236}">
              <a16:creationId xmlns:a16="http://schemas.microsoft.com/office/drawing/2014/main" xmlns="" id="{55436CD1-5D67-48AE-B919-272D28659E8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xmlns="" id="{191F68C9-2955-4E36-B84D-2DBBC898AD7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xmlns="" id="{2A0CEBD9-71B5-49FF-83D6-AF3F48F17E0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xmlns="" id="{6C1FDD64-C4C6-471B-8C63-35E9F0037A9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3" name="Text Box 10">
          <a:extLst>
            <a:ext uri="{FF2B5EF4-FFF2-40B4-BE49-F238E27FC236}">
              <a16:creationId xmlns:a16="http://schemas.microsoft.com/office/drawing/2014/main" xmlns="" id="{0E92EAD2-D268-497D-9A5D-92592794810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4" name="Text Box 41">
          <a:extLst>
            <a:ext uri="{FF2B5EF4-FFF2-40B4-BE49-F238E27FC236}">
              <a16:creationId xmlns:a16="http://schemas.microsoft.com/office/drawing/2014/main" xmlns="" id="{DF03AB77-9964-499A-A9E2-48D30E3002B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5" name="Text Box 43">
          <a:extLst>
            <a:ext uri="{FF2B5EF4-FFF2-40B4-BE49-F238E27FC236}">
              <a16:creationId xmlns:a16="http://schemas.microsoft.com/office/drawing/2014/main" xmlns="" id="{8D9A4F82-00D0-4755-B8E8-9C6D949D3B9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xmlns="" id="{3F03102D-A378-45D2-A390-3B8BA69844B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7" name="Text Box 8">
          <a:extLst>
            <a:ext uri="{FF2B5EF4-FFF2-40B4-BE49-F238E27FC236}">
              <a16:creationId xmlns:a16="http://schemas.microsoft.com/office/drawing/2014/main" xmlns="" id="{4365D5E1-BAEF-4752-872C-C6270A4091B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8" name="Text Box 9">
          <a:extLst>
            <a:ext uri="{FF2B5EF4-FFF2-40B4-BE49-F238E27FC236}">
              <a16:creationId xmlns:a16="http://schemas.microsoft.com/office/drawing/2014/main" xmlns="" id="{DFD85E70-B004-47CC-A286-CE265EBC0F2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89" name="Text Box 10">
          <a:extLst>
            <a:ext uri="{FF2B5EF4-FFF2-40B4-BE49-F238E27FC236}">
              <a16:creationId xmlns:a16="http://schemas.microsoft.com/office/drawing/2014/main" xmlns="" id="{16C28626-DBE3-476C-9146-67FA54E2936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90" name="Text Box 41">
          <a:extLst>
            <a:ext uri="{FF2B5EF4-FFF2-40B4-BE49-F238E27FC236}">
              <a16:creationId xmlns:a16="http://schemas.microsoft.com/office/drawing/2014/main" xmlns="" id="{B8562348-6552-4823-AE23-1F8FE7C6B24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591" name="Text Box 43">
          <a:extLst>
            <a:ext uri="{FF2B5EF4-FFF2-40B4-BE49-F238E27FC236}">
              <a16:creationId xmlns:a16="http://schemas.microsoft.com/office/drawing/2014/main" xmlns="" id="{88F4D340-D3E9-4D5A-94B8-736C2FCE95F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xmlns="" id="{20F10B0E-C3FA-47E9-82E1-C7D5C72D70F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93" name="Text Box 8">
          <a:extLst>
            <a:ext uri="{FF2B5EF4-FFF2-40B4-BE49-F238E27FC236}">
              <a16:creationId xmlns:a16="http://schemas.microsoft.com/office/drawing/2014/main" xmlns="" id="{47ECBF73-3063-42A4-80FC-356EA9B9688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94" name="Text Box 9">
          <a:extLst>
            <a:ext uri="{FF2B5EF4-FFF2-40B4-BE49-F238E27FC236}">
              <a16:creationId xmlns:a16="http://schemas.microsoft.com/office/drawing/2014/main" xmlns="" id="{D9108C21-1957-44BB-B69E-50D97A9D941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95" name="Text Box 10">
          <a:extLst>
            <a:ext uri="{FF2B5EF4-FFF2-40B4-BE49-F238E27FC236}">
              <a16:creationId xmlns:a16="http://schemas.microsoft.com/office/drawing/2014/main" xmlns="" id="{56C363F9-44FF-443C-8B2E-0668B5D0288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96" name="Text Box 41">
          <a:extLst>
            <a:ext uri="{FF2B5EF4-FFF2-40B4-BE49-F238E27FC236}">
              <a16:creationId xmlns:a16="http://schemas.microsoft.com/office/drawing/2014/main" xmlns="" id="{DD8FB7D2-B949-43EB-8C97-6D33D4E1B5B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97" name="Text Box 43">
          <a:extLst>
            <a:ext uri="{FF2B5EF4-FFF2-40B4-BE49-F238E27FC236}">
              <a16:creationId xmlns:a16="http://schemas.microsoft.com/office/drawing/2014/main" xmlns="" id="{C004565D-0326-41D4-A40E-A6AA3C5AD7E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xmlns="" id="{1F0DC9CD-BC7E-4A9E-8DB3-CEF2427FBD2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xmlns="" id="{934BD097-EAE7-4B64-9740-8640176044B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xmlns="" id="{A773F72D-77EF-4FE8-9B6E-5AD8BCB7F56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01" name="Text Box 10">
          <a:extLst>
            <a:ext uri="{FF2B5EF4-FFF2-40B4-BE49-F238E27FC236}">
              <a16:creationId xmlns:a16="http://schemas.microsoft.com/office/drawing/2014/main" xmlns="" id="{BF02173F-B513-4731-B413-DAFB0BBD676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02" name="Text Box 41">
          <a:extLst>
            <a:ext uri="{FF2B5EF4-FFF2-40B4-BE49-F238E27FC236}">
              <a16:creationId xmlns:a16="http://schemas.microsoft.com/office/drawing/2014/main" xmlns="" id="{8C7C0CD9-78A4-4EDC-B2E7-5132DE74F7E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03" name="Text Box 43">
          <a:extLst>
            <a:ext uri="{FF2B5EF4-FFF2-40B4-BE49-F238E27FC236}">
              <a16:creationId xmlns:a16="http://schemas.microsoft.com/office/drawing/2014/main" xmlns="" id="{66AB5373-00AB-41ED-B6E8-08C69901926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xmlns="" id="{0AD8B592-A133-42E3-9A66-A77E137EF23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xmlns="" id="{C3AAFF34-DFBD-4B86-8FF9-0A2C9D7CED2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xmlns="" id="{F4D163B5-E008-4A9D-B092-54F79CC8300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07" name="Text Box 10">
          <a:extLst>
            <a:ext uri="{FF2B5EF4-FFF2-40B4-BE49-F238E27FC236}">
              <a16:creationId xmlns:a16="http://schemas.microsoft.com/office/drawing/2014/main" xmlns="" id="{AA41848C-B13C-4127-8DD7-6ABDA9F557B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08" name="Text Box 41">
          <a:extLst>
            <a:ext uri="{FF2B5EF4-FFF2-40B4-BE49-F238E27FC236}">
              <a16:creationId xmlns:a16="http://schemas.microsoft.com/office/drawing/2014/main" xmlns="" id="{23F8F643-6EB2-4D4C-9DB1-BAC10D7182F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09" name="Text Box 43">
          <a:extLst>
            <a:ext uri="{FF2B5EF4-FFF2-40B4-BE49-F238E27FC236}">
              <a16:creationId xmlns:a16="http://schemas.microsoft.com/office/drawing/2014/main" xmlns="" id="{ACA397FD-9D65-41BB-86ED-B5CBFA2069D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xmlns="" id="{06CBE970-0A14-47A1-8F9F-23DDBC0523D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1" name="Text Box 8">
          <a:extLst>
            <a:ext uri="{FF2B5EF4-FFF2-40B4-BE49-F238E27FC236}">
              <a16:creationId xmlns:a16="http://schemas.microsoft.com/office/drawing/2014/main" xmlns="" id="{26CDB5D0-8E60-4292-9735-BFA306E6782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2" name="Text Box 9">
          <a:extLst>
            <a:ext uri="{FF2B5EF4-FFF2-40B4-BE49-F238E27FC236}">
              <a16:creationId xmlns:a16="http://schemas.microsoft.com/office/drawing/2014/main" xmlns="" id="{72E20ED6-1439-486E-8C22-EB5E515FDA3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3" name="Text Box 10">
          <a:extLst>
            <a:ext uri="{FF2B5EF4-FFF2-40B4-BE49-F238E27FC236}">
              <a16:creationId xmlns:a16="http://schemas.microsoft.com/office/drawing/2014/main" xmlns="" id="{BF673305-0980-424A-947C-3FF426B2D8C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4" name="Text Box 41">
          <a:extLst>
            <a:ext uri="{FF2B5EF4-FFF2-40B4-BE49-F238E27FC236}">
              <a16:creationId xmlns:a16="http://schemas.microsoft.com/office/drawing/2014/main" xmlns="" id="{537D7566-556C-45B2-9D36-92740A0CF8D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5" name="Text Box 43">
          <a:extLst>
            <a:ext uri="{FF2B5EF4-FFF2-40B4-BE49-F238E27FC236}">
              <a16:creationId xmlns:a16="http://schemas.microsoft.com/office/drawing/2014/main" xmlns="" id="{94980CE6-F6FF-4DB7-89A4-6332F45CC85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xmlns="" id="{A9A04704-0EC5-4F30-8FF8-EDED8662FE5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7" name="Text Box 8">
          <a:extLst>
            <a:ext uri="{FF2B5EF4-FFF2-40B4-BE49-F238E27FC236}">
              <a16:creationId xmlns:a16="http://schemas.microsoft.com/office/drawing/2014/main" xmlns="" id="{A4AE51E3-DAB2-40F3-9478-F87BD83A8C6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8" name="Text Box 9">
          <a:extLst>
            <a:ext uri="{FF2B5EF4-FFF2-40B4-BE49-F238E27FC236}">
              <a16:creationId xmlns:a16="http://schemas.microsoft.com/office/drawing/2014/main" xmlns="" id="{1077E5B5-B787-4A39-B9DE-11BFB8A05E1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19" name="Text Box 10">
          <a:extLst>
            <a:ext uri="{FF2B5EF4-FFF2-40B4-BE49-F238E27FC236}">
              <a16:creationId xmlns:a16="http://schemas.microsoft.com/office/drawing/2014/main" xmlns="" id="{0FA2EDCF-A54E-4EB2-AA98-CECCF649BFC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0" name="Text Box 41">
          <a:extLst>
            <a:ext uri="{FF2B5EF4-FFF2-40B4-BE49-F238E27FC236}">
              <a16:creationId xmlns:a16="http://schemas.microsoft.com/office/drawing/2014/main" xmlns="" id="{DA902A54-8329-4376-A9C6-6EB1B6E24B2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1" name="Text Box 43">
          <a:extLst>
            <a:ext uri="{FF2B5EF4-FFF2-40B4-BE49-F238E27FC236}">
              <a16:creationId xmlns:a16="http://schemas.microsoft.com/office/drawing/2014/main" xmlns="" id="{1DB12FAF-2F6E-4506-A976-A0B1E180630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xmlns="" id="{211F3457-942A-4667-A460-31B2C60793F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3" name="Text Box 8">
          <a:extLst>
            <a:ext uri="{FF2B5EF4-FFF2-40B4-BE49-F238E27FC236}">
              <a16:creationId xmlns:a16="http://schemas.microsoft.com/office/drawing/2014/main" xmlns="" id="{050C616E-30EE-44AE-93AD-A678115367E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4" name="Text Box 9">
          <a:extLst>
            <a:ext uri="{FF2B5EF4-FFF2-40B4-BE49-F238E27FC236}">
              <a16:creationId xmlns:a16="http://schemas.microsoft.com/office/drawing/2014/main" xmlns="" id="{4472B1EF-4CA2-49BE-8B26-AEA8964F2F3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5" name="Text Box 10">
          <a:extLst>
            <a:ext uri="{FF2B5EF4-FFF2-40B4-BE49-F238E27FC236}">
              <a16:creationId xmlns:a16="http://schemas.microsoft.com/office/drawing/2014/main" xmlns="" id="{2D4A182A-5C15-47DB-8293-BBC2C4649E7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6" name="Text Box 41">
          <a:extLst>
            <a:ext uri="{FF2B5EF4-FFF2-40B4-BE49-F238E27FC236}">
              <a16:creationId xmlns:a16="http://schemas.microsoft.com/office/drawing/2014/main" xmlns="" id="{CB5BF79E-CC58-4DDD-8B71-068AFD863A8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7" name="Text Box 43">
          <a:extLst>
            <a:ext uri="{FF2B5EF4-FFF2-40B4-BE49-F238E27FC236}">
              <a16:creationId xmlns:a16="http://schemas.microsoft.com/office/drawing/2014/main" xmlns="" id="{E886508E-38BC-424B-A802-10090C07CA2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xmlns="" id="{60C3B276-CD6D-4D61-B64C-EC8252DB665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29" name="Text Box 8">
          <a:extLst>
            <a:ext uri="{FF2B5EF4-FFF2-40B4-BE49-F238E27FC236}">
              <a16:creationId xmlns:a16="http://schemas.microsoft.com/office/drawing/2014/main" xmlns="" id="{B8262750-CF15-404F-89A2-7C7E557B9E3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0" name="Text Box 9">
          <a:extLst>
            <a:ext uri="{FF2B5EF4-FFF2-40B4-BE49-F238E27FC236}">
              <a16:creationId xmlns:a16="http://schemas.microsoft.com/office/drawing/2014/main" xmlns="" id="{4C2C1BEF-0C93-4D4F-8174-9E11DC65090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1" name="Text Box 10">
          <a:extLst>
            <a:ext uri="{FF2B5EF4-FFF2-40B4-BE49-F238E27FC236}">
              <a16:creationId xmlns:a16="http://schemas.microsoft.com/office/drawing/2014/main" xmlns="" id="{B975EC07-857E-472A-845A-B18F3067C0D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2" name="Text Box 41">
          <a:extLst>
            <a:ext uri="{FF2B5EF4-FFF2-40B4-BE49-F238E27FC236}">
              <a16:creationId xmlns:a16="http://schemas.microsoft.com/office/drawing/2014/main" xmlns="" id="{17F12CA9-D22A-41A1-9426-B5693BA525D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3" name="Text Box 43">
          <a:extLst>
            <a:ext uri="{FF2B5EF4-FFF2-40B4-BE49-F238E27FC236}">
              <a16:creationId xmlns:a16="http://schemas.microsoft.com/office/drawing/2014/main" xmlns="" id="{8561BFC4-0BA8-4F76-B20B-AC1BB3076D3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xmlns="" id="{D8337CEC-8FA7-45B7-97F1-B96F28C5FD9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5" name="Text Box 8">
          <a:extLst>
            <a:ext uri="{FF2B5EF4-FFF2-40B4-BE49-F238E27FC236}">
              <a16:creationId xmlns:a16="http://schemas.microsoft.com/office/drawing/2014/main" xmlns="" id="{7C46527B-B6B6-4D26-AC9E-2181815787A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6" name="Text Box 9">
          <a:extLst>
            <a:ext uri="{FF2B5EF4-FFF2-40B4-BE49-F238E27FC236}">
              <a16:creationId xmlns:a16="http://schemas.microsoft.com/office/drawing/2014/main" xmlns="" id="{62A6D1D1-EC3C-46D0-AB51-F81702FB8E6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7" name="Text Box 10">
          <a:extLst>
            <a:ext uri="{FF2B5EF4-FFF2-40B4-BE49-F238E27FC236}">
              <a16:creationId xmlns:a16="http://schemas.microsoft.com/office/drawing/2014/main" xmlns="" id="{F6CD85DF-0DDC-48BF-A61E-0F3A67B567D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8" name="Text Box 41">
          <a:extLst>
            <a:ext uri="{FF2B5EF4-FFF2-40B4-BE49-F238E27FC236}">
              <a16:creationId xmlns:a16="http://schemas.microsoft.com/office/drawing/2014/main" xmlns="" id="{70C985C6-4ECB-46A6-B3DF-E5CAA25F395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39" name="Text Box 43">
          <a:extLst>
            <a:ext uri="{FF2B5EF4-FFF2-40B4-BE49-F238E27FC236}">
              <a16:creationId xmlns:a16="http://schemas.microsoft.com/office/drawing/2014/main" xmlns="" id="{0DF7DFBB-6CED-406B-8DE6-4E1EC34A51A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xmlns="" id="{EEDA9452-4D2D-4C67-B2C8-83302046F3A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1" name="Text Box 8">
          <a:extLst>
            <a:ext uri="{FF2B5EF4-FFF2-40B4-BE49-F238E27FC236}">
              <a16:creationId xmlns:a16="http://schemas.microsoft.com/office/drawing/2014/main" xmlns="" id="{6CA8AE1C-1107-46FA-876F-25FD47E4A38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2" name="Text Box 9">
          <a:extLst>
            <a:ext uri="{FF2B5EF4-FFF2-40B4-BE49-F238E27FC236}">
              <a16:creationId xmlns:a16="http://schemas.microsoft.com/office/drawing/2014/main" xmlns="" id="{9580EF38-9025-4EB3-8762-DA6B14F44B8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3" name="Text Box 10">
          <a:extLst>
            <a:ext uri="{FF2B5EF4-FFF2-40B4-BE49-F238E27FC236}">
              <a16:creationId xmlns:a16="http://schemas.microsoft.com/office/drawing/2014/main" xmlns="" id="{86D58945-3878-4AE1-BA78-28AC6216A31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4" name="Text Box 41">
          <a:extLst>
            <a:ext uri="{FF2B5EF4-FFF2-40B4-BE49-F238E27FC236}">
              <a16:creationId xmlns:a16="http://schemas.microsoft.com/office/drawing/2014/main" xmlns="" id="{F9376EC1-7FA2-410C-9881-8141B808749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5" name="Text Box 43">
          <a:extLst>
            <a:ext uri="{FF2B5EF4-FFF2-40B4-BE49-F238E27FC236}">
              <a16:creationId xmlns:a16="http://schemas.microsoft.com/office/drawing/2014/main" xmlns="" id="{5D6600D6-EF34-440A-981A-4E2CEEB6ED9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xmlns="" id="{603E4C3C-8215-49EB-A782-D7FD6AB26A3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7" name="Text Box 8">
          <a:extLst>
            <a:ext uri="{FF2B5EF4-FFF2-40B4-BE49-F238E27FC236}">
              <a16:creationId xmlns:a16="http://schemas.microsoft.com/office/drawing/2014/main" xmlns="" id="{38462E29-684D-4C89-BB36-CE5FCD0B9FA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8" name="Text Box 9">
          <a:extLst>
            <a:ext uri="{FF2B5EF4-FFF2-40B4-BE49-F238E27FC236}">
              <a16:creationId xmlns:a16="http://schemas.microsoft.com/office/drawing/2014/main" xmlns="" id="{25080969-029D-40BA-BD99-62A2B35579C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49" name="Text Box 10">
          <a:extLst>
            <a:ext uri="{FF2B5EF4-FFF2-40B4-BE49-F238E27FC236}">
              <a16:creationId xmlns:a16="http://schemas.microsoft.com/office/drawing/2014/main" xmlns="" id="{D84C1BE8-376A-4BB7-9F97-CA1AA49EC4F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0" name="Text Box 41">
          <a:extLst>
            <a:ext uri="{FF2B5EF4-FFF2-40B4-BE49-F238E27FC236}">
              <a16:creationId xmlns:a16="http://schemas.microsoft.com/office/drawing/2014/main" xmlns="" id="{6CB2B347-D1E2-4EAA-A55D-2645ED103D9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1" name="Text Box 43">
          <a:extLst>
            <a:ext uri="{FF2B5EF4-FFF2-40B4-BE49-F238E27FC236}">
              <a16:creationId xmlns:a16="http://schemas.microsoft.com/office/drawing/2014/main" xmlns="" id="{0A70CBCC-D271-4827-A62E-9E19EBE1B22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xmlns="" id="{46DC4DFF-C76F-406A-BEAB-53AB1166448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3" name="Text Box 8">
          <a:extLst>
            <a:ext uri="{FF2B5EF4-FFF2-40B4-BE49-F238E27FC236}">
              <a16:creationId xmlns:a16="http://schemas.microsoft.com/office/drawing/2014/main" xmlns="" id="{02AB24AD-EB66-42C7-8F22-6C6B72C5FEA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4" name="Text Box 9">
          <a:extLst>
            <a:ext uri="{FF2B5EF4-FFF2-40B4-BE49-F238E27FC236}">
              <a16:creationId xmlns:a16="http://schemas.microsoft.com/office/drawing/2014/main" xmlns="" id="{88B8247D-BEA0-456B-B731-A0033DB2ECD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5" name="Text Box 10">
          <a:extLst>
            <a:ext uri="{FF2B5EF4-FFF2-40B4-BE49-F238E27FC236}">
              <a16:creationId xmlns:a16="http://schemas.microsoft.com/office/drawing/2014/main" xmlns="" id="{9F9C630D-DEE4-48C2-BA08-CB96B184DF6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6" name="Text Box 41">
          <a:extLst>
            <a:ext uri="{FF2B5EF4-FFF2-40B4-BE49-F238E27FC236}">
              <a16:creationId xmlns:a16="http://schemas.microsoft.com/office/drawing/2014/main" xmlns="" id="{268E4D2F-E5EC-45F2-9AD0-A11EE62A75D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7" name="Text Box 43">
          <a:extLst>
            <a:ext uri="{FF2B5EF4-FFF2-40B4-BE49-F238E27FC236}">
              <a16:creationId xmlns:a16="http://schemas.microsoft.com/office/drawing/2014/main" xmlns="" id="{98E442F2-86C7-4518-A220-A0AE9170861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xmlns="" id="{089D2010-CEFC-404D-8BFE-10FFE8A3412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59" name="Text Box 8">
          <a:extLst>
            <a:ext uri="{FF2B5EF4-FFF2-40B4-BE49-F238E27FC236}">
              <a16:creationId xmlns:a16="http://schemas.microsoft.com/office/drawing/2014/main" xmlns="" id="{613C7F99-E4FC-4A49-BE77-0F4E910C143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0" name="Text Box 9">
          <a:extLst>
            <a:ext uri="{FF2B5EF4-FFF2-40B4-BE49-F238E27FC236}">
              <a16:creationId xmlns:a16="http://schemas.microsoft.com/office/drawing/2014/main" xmlns="" id="{906D249C-D9C3-4E58-A788-F942053C76A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1" name="Text Box 10">
          <a:extLst>
            <a:ext uri="{FF2B5EF4-FFF2-40B4-BE49-F238E27FC236}">
              <a16:creationId xmlns:a16="http://schemas.microsoft.com/office/drawing/2014/main" xmlns="" id="{AD597470-51F0-4FFE-B001-897765ECCFF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2" name="Text Box 41">
          <a:extLst>
            <a:ext uri="{FF2B5EF4-FFF2-40B4-BE49-F238E27FC236}">
              <a16:creationId xmlns:a16="http://schemas.microsoft.com/office/drawing/2014/main" xmlns="" id="{196024E5-B0F0-425A-A00D-58F8D35E41B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3" name="Text Box 43">
          <a:extLst>
            <a:ext uri="{FF2B5EF4-FFF2-40B4-BE49-F238E27FC236}">
              <a16:creationId xmlns:a16="http://schemas.microsoft.com/office/drawing/2014/main" xmlns="" id="{EB3FA33D-8FA6-4106-AB2F-EDB320ADC9A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xmlns="" id="{88030DCA-F673-4283-BA84-D3012E5BB4A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5" name="Text Box 8">
          <a:extLst>
            <a:ext uri="{FF2B5EF4-FFF2-40B4-BE49-F238E27FC236}">
              <a16:creationId xmlns:a16="http://schemas.microsoft.com/office/drawing/2014/main" xmlns="" id="{612071CE-CE1D-40C2-B0A9-DFA5C42AAF1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6" name="Text Box 9">
          <a:extLst>
            <a:ext uri="{FF2B5EF4-FFF2-40B4-BE49-F238E27FC236}">
              <a16:creationId xmlns:a16="http://schemas.microsoft.com/office/drawing/2014/main" xmlns="" id="{9E67D803-E385-4BAE-9A38-2BBEAD75FC9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7" name="Text Box 10">
          <a:extLst>
            <a:ext uri="{FF2B5EF4-FFF2-40B4-BE49-F238E27FC236}">
              <a16:creationId xmlns:a16="http://schemas.microsoft.com/office/drawing/2014/main" xmlns="" id="{E2D8E6F8-BCCA-4F92-A3CD-DA9CE53BB1A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8" name="Text Box 41">
          <a:extLst>
            <a:ext uri="{FF2B5EF4-FFF2-40B4-BE49-F238E27FC236}">
              <a16:creationId xmlns:a16="http://schemas.microsoft.com/office/drawing/2014/main" xmlns="" id="{4649D471-632C-4D45-BAB1-6F843BFCE86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69" name="Text Box 43">
          <a:extLst>
            <a:ext uri="{FF2B5EF4-FFF2-40B4-BE49-F238E27FC236}">
              <a16:creationId xmlns:a16="http://schemas.microsoft.com/office/drawing/2014/main" xmlns="" id="{8273AC0C-AA09-43BA-BDA2-80632E0887E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xmlns="" id="{462515E2-9D6D-41B7-B66D-FE13E609432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71" name="Text Box 8">
          <a:extLst>
            <a:ext uri="{FF2B5EF4-FFF2-40B4-BE49-F238E27FC236}">
              <a16:creationId xmlns:a16="http://schemas.microsoft.com/office/drawing/2014/main" xmlns="" id="{6BF2B615-9252-4B50-9E3D-D0C0FF0F5B2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72" name="Text Box 9">
          <a:extLst>
            <a:ext uri="{FF2B5EF4-FFF2-40B4-BE49-F238E27FC236}">
              <a16:creationId xmlns:a16="http://schemas.microsoft.com/office/drawing/2014/main" xmlns="" id="{3BE7D386-2969-46DA-86C2-079238056B7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73" name="Text Box 10">
          <a:extLst>
            <a:ext uri="{FF2B5EF4-FFF2-40B4-BE49-F238E27FC236}">
              <a16:creationId xmlns:a16="http://schemas.microsoft.com/office/drawing/2014/main" xmlns="" id="{EFA80E64-0900-4069-B465-DAD357484D9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74" name="Text Box 41">
          <a:extLst>
            <a:ext uri="{FF2B5EF4-FFF2-40B4-BE49-F238E27FC236}">
              <a16:creationId xmlns:a16="http://schemas.microsoft.com/office/drawing/2014/main" xmlns="" id="{5BF0D3FF-74C9-4C96-B34F-5389620AD37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75" name="Text Box 43">
          <a:extLst>
            <a:ext uri="{FF2B5EF4-FFF2-40B4-BE49-F238E27FC236}">
              <a16:creationId xmlns:a16="http://schemas.microsoft.com/office/drawing/2014/main" xmlns="" id="{153DEC5A-E4EC-427C-BCD0-94753BB4C18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xmlns="" id="{51A9B0E7-2D90-476C-BD7E-E93671EA3EB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77" name="Text Box 8">
          <a:extLst>
            <a:ext uri="{FF2B5EF4-FFF2-40B4-BE49-F238E27FC236}">
              <a16:creationId xmlns:a16="http://schemas.microsoft.com/office/drawing/2014/main" xmlns="" id="{5475F461-871E-4398-8D0A-6D21DDFFAEB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78" name="Text Box 9">
          <a:extLst>
            <a:ext uri="{FF2B5EF4-FFF2-40B4-BE49-F238E27FC236}">
              <a16:creationId xmlns:a16="http://schemas.microsoft.com/office/drawing/2014/main" xmlns="" id="{EBD77F79-63B6-49FC-B972-6915979C441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79" name="Text Box 10">
          <a:extLst>
            <a:ext uri="{FF2B5EF4-FFF2-40B4-BE49-F238E27FC236}">
              <a16:creationId xmlns:a16="http://schemas.microsoft.com/office/drawing/2014/main" xmlns="" id="{3D944658-ECED-4091-8184-13EFFC6FEAE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80" name="Text Box 41">
          <a:extLst>
            <a:ext uri="{FF2B5EF4-FFF2-40B4-BE49-F238E27FC236}">
              <a16:creationId xmlns:a16="http://schemas.microsoft.com/office/drawing/2014/main" xmlns="" id="{8CEBC698-5AC0-4756-B72A-F7019504F26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681" name="Text Box 43">
          <a:extLst>
            <a:ext uri="{FF2B5EF4-FFF2-40B4-BE49-F238E27FC236}">
              <a16:creationId xmlns:a16="http://schemas.microsoft.com/office/drawing/2014/main" xmlns="" id="{F20D486B-1B42-4C59-AF56-3EF5EE66419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xmlns="" id="{E53E3EAA-4910-44BE-A2F2-F7DAAB8F2CD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683" name="Text Box 8">
          <a:extLst>
            <a:ext uri="{FF2B5EF4-FFF2-40B4-BE49-F238E27FC236}">
              <a16:creationId xmlns:a16="http://schemas.microsoft.com/office/drawing/2014/main" xmlns="" id="{FF42148E-B45E-498C-ABEA-F5B0DFB0D8C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684" name="Text Box 9">
          <a:extLst>
            <a:ext uri="{FF2B5EF4-FFF2-40B4-BE49-F238E27FC236}">
              <a16:creationId xmlns:a16="http://schemas.microsoft.com/office/drawing/2014/main" xmlns="" id="{3DEAE1CC-FC1D-467F-9AD9-474EB731604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685" name="Text Box 10">
          <a:extLst>
            <a:ext uri="{FF2B5EF4-FFF2-40B4-BE49-F238E27FC236}">
              <a16:creationId xmlns:a16="http://schemas.microsoft.com/office/drawing/2014/main" xmlns="" id="{387C4571-5E40-4779-91BA-B206EF92A3A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686" name="Text Box 41">
          <a:extLst>
            <a:ext uri="{FF2B5EF4-FFF2-40B4-BE49-F238E27FC236}">
              <a16:creationId xmlns:a16="http://schemas.microsoft.com/office/drawing/2014/main" xmlns="" id="{2A50A5FC-2916-49B4-90E1-93355F96890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687" name="Text Box 43">
          <a:extLst>
            <a:ext uri="{FF2B5EF4-FFF2-40B4-BE49-F238E27FC236}">
              <a16:creationId xmlns:a16="http://schemas.microsoft.com/office/drawing/2014/main" xmlns="" id="{157E18FA-9575-454A-A937-8EB1B5C01F7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xmlns="" id="{01DE7E6A-C61C-4722-864B-06C81F419CE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89" name="Text Box 8">
          <a:extLst>
            <a:ext uri="{FF2B5EF4-FFF2-40B4-BE49-F238E27FC236}">
              <a16:creationId xmlns:a16="http://schemas.microsoft.com/office/drawing/2014/main" xmlns="" id="{DACCAD45-98C4-42E6-B5FD-3BEA37CA941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0" name="Text Box 9">
          <a:extLst>
            <a:ext uri="{FF2B5EF4-FFF2-40B4-BE49-F238E27FC236}">
              <a16:creationId xmlns:a16="http://schemas.microsoft.com/office/drawing/2014/main" xmlns="" id="{6D14DB0B-5A55-4D60-9BD5-C2AA56988B2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1" name="Text Box 10">
          <a:extLst>
            <a:ext uri="{FF2B5EF4-FFF2-40B4-BE49-F238E27FC236}">
              <a16:creationId xmlns:a16="http://schemas.microsoft.com/office/drawing/2014/main" xmlns="" id="{5669E59D-AF2A-4A00-8D64-A34508325C7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2" name="Text Box 41">
          <a:extLst>
            <a:ext uri="{FF2B5EF4-FFF2-40B4-BE49-F238E27FC236}">
              <a16:creationId xmlns:a16="http://schemas.microsoft.com/office/drawing/2014/main" xmlns="" id="{3B72073B-056B-40F9-BEB6-9AEA61BF542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3" name="Text Box 43">
          <a:extLst>
            <a:ext uri="{FF2B5EF4-FFF2-40B4-BE49-F238E27FC236}">
              <a16:creationId xmlns:a16="http://schemas.microsoft.com/office/drawing/2014/main" xmlns="" id="{0FD53B97-F218-4F04-BFEE-9FCE654B74E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xmlns="" id="{36974F59-3B20-47F2-AEBF-93DA57CD6AB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xmlns="" id="{B6C9A6B5-27FE-4572-BC69-98507924C84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xmlns="" id="{2C126219-AE3B-42B2-9ECE-BA64D3D4855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7" name="Text Box 10">
          <a:extLst>
            <a:ext uri="{FF2B5EF4-FFF2-40B4-BE49-F238E27FC236}">
              <a16:creationId xmlns:a16="http://schemas.microsoft.com/office/drawing/2014/main" xmlns="" id="{069F8AEE-B65F-42D6-A0A8-71122946BD4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8" name="Text Box 41">
          <a:extLst>
            <a:ext uri="{FF2B5EF4-FFF2-40B4-BE49-F238E27FC236}">
              <a16:creationId xmlns:a16="http://schemas.microsoft.com/office/drawing/2014/main" xmlns="" id="{FA59BC98-1276-487D-9146-0570BC701C9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699" name="Text Box 43">
          <a:extLst>
            <a:ext uri="{FF2B5EF4-FFF2-40B4-BE49-F238E27FC236}">
              <a16:creationId xmlns:a16="http://schemas.microsoft.com/office/drawing/2014/main" xmlns="" id="{63467F5F-C2B0-4777-913A-2991A3AC776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xmlns="" id="{E65C36A5-34A8-48B1-BDEF-A13293CBC15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701" name="Text Box 8">
          <a:extLst>
            <a:ext uri="{FF2B5EF4-FFF2-40B4-BE49-F238E27FC236}">
              <a16:creationId xmlns:a16="http://schemas.microsoft.com/office/drawing/2014/main" xmlns="" id="{1D9AABAD-F7AA-4911-B988-0C775855F4A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702" name="Text Box 9">
          <a:extLst>
            <a:ext uri="{FF2B5EF4-FFF2-40B4-BE49-F238E27FC236}">
              <a16:creationId xmlns:a16="http://schemas.microsoft.com/office/drawing/2014/main" xmlns="" id="{C2CBC59E-1D45-421F-8F75-4287F7F1909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703" name="Text Box 10">
          <a:extLst>
            <a:ext uri="{FF2B5EF4-FFF2-40B4-BE49-F238E27FC236}">
              <a16:creationId xmlns:a16="http://schemas.microsoft.com/office/drawing/2014/main" xmlns="" id="{CF8F419B-32D8-448B-A6D9-0D3FF25CC0D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704" name="Text Box 41">
          <a:extLst>
            <a:ext uri="{FF2B5EF4-FFF2-40B4-BE49-F238E27FC236}">
              <a16:creationId xmlns:a16="http://schemas.microsoft.com/office/drawing/2014/main" xmlns="" id="{F0F93233-FF02-48C2-B934-1575F2B7E01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705" name="Text Box 43">
          <a:extLst>
            <a:ext uri="{FF2B5EF4-FFF2-40B4-BE49-F238E27FC236}">
              <a16:creationId xmlns:a16="http://schemas.microsoft.com/office/drawing/2014/main" xmlns="" id="{7F7A60B0-E9BF-463A-96FC-12A34040B2F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xmlns="" id="{0ECAB405-16DD-46D3-9A40-6177DE919A2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07" name="Text Box 8">
          <a:extLst>
            <a:ext uri="{FF2B5EF4-FFF2-40B4-BE49-F238E27FC236}">
              <a16:creationId xmlns:a16="http://schemas.microsoft.com/office/drawing/2014/main" xmlns="" id="{00CA80F4-E0FF-4825-8D81-344FEB95F0A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08" name="Text Box 9">
          <a:extLst>
            <a:ext uri="{FF2B5EF4-FFF2-40B4-BE49-F238E27FC236}">
              <a16:creationId xmlns:a16="http://schemas.microsoft.com/office/drawing/2014/main" xmlns="" id="{7C3E2359-21AC-46AA-8DF6-A70C3F3825B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09" name="Text Box 10">
          <a:extLst>
            <a:ext uri="{FF2B5EF4-FFF2-40B4-BE49-F238E27FC236}">
              <a16:creationId xmlns:a16="http://schemas.microsoft.com/office/drawing/2014/main" xmlns="" id="{4A15A954-2EF6-4303-BC9C-B3C33ECCE30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10" name="Text Box 41">
          <a:extLst>
            <a:ext uri="{FF2B5EF4-FFF2-40B4-BE49-F238E27FC236}">
              <a16:creationId xmlns:a16="http://schemas.microsoft.com/office/drawing/2014/main" xmlns="" id="{C4173A9C-F1AF-4B6D-9946-04EA9D47B91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11" name="Text Box 43">
          <a:extLst>
            <a:ext uri="{FF2B5EF4-FFF2-40B4-BE49-F238E27FC236}">
              <a16:creationId xmlns:a16="http://schemas.microsoft.com/office/drawing/2014/main" xmlns="" id="{AEC82BD6-2852-468C-B274-2232FBA2F5B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xmlns="" id="{CF381FA9-A3E6-4D7D-B083-6B46D56CF93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xmlns="" id="{6315C0E8-A685-4729-AC6A-5D7E42D3551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xmlns="" id="{46D0B190-E40D-44F7-B47F-CF11B3BD4B6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15" name="Text Box 10">
          <a:extLst>
            <a:ext uri="{FF2B5EF4-FFF2-40B4-BE49-F238E27FC236}">
              <a16:creationId xmlns:a16="http://schemas.microsoft.com/office/drawing/2014/main" xmlns="" id="{E6D1CBB4-22B3-4CD7-9CBE-6F1B14E13E0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16" name="Text Box 41">
          <a:extLst>
            <a:ext uri="{FF2B5EF4-FFF2-40B4-BE49-F238E27FC236}">
              <a16:creationId xmlns:a16="http://schemas.microsoft.com/office/drawing/2014/main" xmlns="" id="{7AF9B5E4-80A9-4153-ACF9-486E51F959A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17" name="Text Box 43">
          <a:extLst>
            <a:ext uri="{FF2B5EF4-FFF2-40B4-BE49-F238E27FC236}">
              <a16:creationId xmlns:a16="http://schemas.microsoft.com/office/drawing/2014/main" xmlns="" id="{05ABF4CB-3B27-4121-B1F2-94CFB8C840D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xmlns="" id="{7646EAD7-F547-4F47-B8B5-7E253B9D8BC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xmlns="" id="{C3B93EE2-A01C-4AC6-B19B-6DD5CF0CB7D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xmlns="" id="{561190F0-8FE3-42ED-9459-8083D491424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1" name="Text Box 10">
          <a:extLst>
            <a:ext uri="{FF2B5EF4-FFF2-40B4-BE49-F238E27FC236}">
              <a16:creationId xmlns:a16="http://schemas.microsoft.com/office/drawing/2014/main" xmlns="" id="{699AC465-F0D5-45F0-B946-4BF2887C8EB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2" name="Text Box 41">
          <a:extLst>
            <a:ext uri="{FF2B5EF4-FFF2-40B4-BE49-F238E27FC236}">
              <a16:creationId xmlns:a16="http://schemas.microsoft.com/office/drawing/2014/main" xmlns="" id="{B9FAE30B-5576-488B-9410-1AE4DBD6143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3" name="Text Box 43">
          <a:extLst>
            <a:ext uri="{FF2B5EF4-FFF2-40B4-BE49-F238E27FC236}">
              <a16:creationId xmlns:a16="http://schemas.microsoft.com/office/drawing/2014/main" xmlns="" id="{3971A055-171F-4043-BB30-A1E33106CB0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xmlns="" id="{F9D9D4AB-D8C9-4CDB-B528-51A1537A9C4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5" name="Text Box 8">
          <a:extLst>
            <a:ext uri="{FF2B5EF4-FFF2-40B4-BE49-F238E27FC236}">
              <a16:creationId xmlns:a16="http://schemas.microsoft.com/office/drawing/2014/main" xmlns="" id="{0C0B2704-8B1F-4D49-AA7B-4B9B344B590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6" name="Text Box 9">
          <a:extLst>
            <a:ext uri="{FF2B5EF4-FFF2-40B4-BE49-F238E27FC236}">
              <a16:creationId xmlns:a16="http://schemas.microsoft.com/office/drawing/2014/main" xmlns="" id="{9FC8F1FC-2B04-4B2B-BD6D-7887F545BE3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7" name="Text Box 10">
          <a:extLst>
            <a:ext uri="{FF2B5EF4-FFF2-40B4-BE49-F238E27FC236}">
              <a16:creationId xmlns:a16="http://schemas.microsoft.com/office/drawing/2014/main" xmlns="" id="{A50E889C-62E8-4395-AACD-07F277F08F5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8" name="Text Box 41">
          <a:extLst>
            <a:ext uri="{FF2B5EF4-FFF2-40B4-BE49-F238E27FC236}">
              <a16:creationId xmlns:a16="http://schemas.microsoft.com/office/drawing/2014/main" xmlns="" id="{25A35D12-88FB-4397-BBCF-7EB995AC42E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29" name="Text Box 43">
          <a:extLst>
            <a:ext uri="{FF2B5EF4-FFF2-40B4-BE49-F238E27FC236}">
              <a16:creationId xmlns:a16="http://schemas.microsoft.com/office/drawing/2014/main" xmlns="" id="{3895D715-DE9E-4376-A0CE-0E8924E4610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xmlns="" id="{25C837D6-2D22-42F6-89AB-227AD79E25C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xmlns="" id="{D632F388-8E56-4A48-923C-94668565E92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xmlns="" id="{0EF38C5E-C433-49E0-8A2A-BF151D92AF6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3" name="Text Box 10">
          <a:extLst>
            <a:ext uri="{FF2B5EF4-FFF2-40B4-BE49-F238E27FC236}">
              <a16:creationId xmlns:a16="http://schemas.microsoft.com/office/drawing/2014/main" xmlns="" id="{7AB37BE4-A478-4AB0-A5C0-72AF1464C7C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4" name="Text Box 41">
          <a:extLst>
            <a:ext uri="{FF2B5EF4-FFF2-40B4-BE49-F238E27FC236}">
              <a16:creationId xmlns:a16="http://schemas.microsoft.com/office/drawing/2014/main" xmlns="" id="{10E971E3-82D4-4904-BAA8-C96C444CA2C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5" name="Text Box 43">
          <a:extLst>
            <a:ext uri="{FF2B5EF4-FFF2-40B4-BE49-F238E27FC236}">
              <a16:creationId xmlns:a16="http://schemas.microsoft.com/office/drawing/2014/main" xmlns="" id="{DE53A414-8D60-4BF1-8CC6-4DA3C11AD91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xmlns="" id="{735596E0-B5B9-438B-9EC0-AEC7B109F54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7" name="Text Box 8">
          <a:extLst>
            <a:ext uri="{FF2B5EF4-FFF2-40B4-BE49-F238E27FC236}">
              <a16:creationId xmlns:a16="http://schemas.microsoft.com/office/drawing/2014/main" xmlns="" id="{60E5CB82-636B-4605-B370-4C7DFECDA2F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8" name="Text Box 9">
          <a:extLst>
            <a:ext uri="{FF2B5EF4-FFF2-40B4-BE49-F238E27FC236}">
              <a16:creationId xmlns:a16="http://schemas.microsoft.com/office/drawing/2014/main" xmlns="" id="{A0754AEA-9530-494B-ADDB-A3E719E58F3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39" name="Text Box 10">
          <a:extLst>
            <a:ext uri="{FF2B5EF4-FFF2-40B4-BE49-F238E27FC236}">
              <a16:creationId xmlns:a16="http://schemas.microsoft.com/office/drawing/2014/main" xmlns="" id="{5721C12D-ACBD-42B0-AB55-CAEE8027CF7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0" name="Text Box 41">
          <a:extLst>
            <a:ext uri="{FF2B5EF4-FFF2-40B4-BE49-F238E27FC236}">
              <a16:creationId xmlns:a16="http://schemas.microsoft.com/office/drawing/2014/main" xmlns="" id="{F630C82B-85D6-49EA-B501-CCDF92789F2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1" name="Text Box 43">
          <a:extLst>
            <a:ext uri="{FF2B5EF4-FFF2-40B4-BE49-F238E27FC236}">
              <a16:creationId xmlns:a16="http://schemas.microsoft.com/office/drawing/2014/main" xmlns="" id="{72D7447F-9CD9-4F4F-B188-7B631430F57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xmlns="" id="{2E1FA1EF-E110-4E38-86CC-702AC20BB54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3" name="Text Box 8">
          <a:extLst>
            <a:ext uri="{FF2B5EF4-FFF2-40B4-BE49-F238E27FC236}">
              <a16:creationId xmlns:a16="http://schemas.microsoft.com/office/drawing/2014/main" xmlns="" id="{2DFB6C0C-DE99-4EB9-979E-8D0429A43C8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4" name="Text Box 9">
          <a:extLst>
            <a:ext uri="{FF2B5EF4-FFF2-40B4-BE49-F238E27FC236}">
              <a16:creationId xmlns:a16="http://schemas.microsoft.com/office/drawing/2014/main" xmlns="" id="{DFAF1C3D-31DF-468E-A4E8-A8069E18356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5" name="Text Box 10">
          <a:extLst>
            <a:ext uri="{FF2B5EF4-FFF2-40B4-BE49-F238E27FC236}">
              <a16:creationId xmlns:a16="http://schemas.microsoft.com/office/drawing/2014/main" xmlns="" id="{A31DEEC9-7053-41B9-BC9A-47638575461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6" name="Text Box 41">
          <a:extLst>
            <a:ext uri="{FF2B5EF4-FFF2-40B4-BE49-F238E27FC236}">
              <a16:creationId xmlns:a16="http://schemas.microsoft.com/office/drawing/2014/main" xmlns="" id="{A5446405-5C63-469D-82AB-4D409870B29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7" name="Text Box 43">
          <a:extLst>
            <a:ext uri="{FF2B5EF4-FFF2-40B4-BE49-F238E27FC236}">
              <a16:creationId xmlns:a16="http://schemas.microsoft.com/office/drawing/2014/main" xmlns="" id="{7AD176E7-1616-496E-B73C-416DC75EC08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xmlns="" id="{5D63602F-6BBF-4F93-87A4-DB191017B61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xmlns="" id="{2DCC78F4-6429-4CF4-8DC8-1E0A0BD326D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xmlns="" id="{EE926768-8BEF-45DB-A740-AB694CC55D7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1" name="Text Box 10">
          <a:extLst>
            <a:ext uri="{FF2B5EF4-FFF2-40B4-BE49-F238E27FC236}">
              <a16:creationId xmlns:a16="http://schemas.microsoft.com/office/drawing/2014/main" xmlns="" id="{04F5C7E1-C680-461B-A103-D3CF10C4AB2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2" name="Text Box 41">
          <a:extLst>
            <a:ext uri="{FF2B5EF4-FFF2-40B4-BE49-F238E27FC236}">
              <a16:creationId xmlns:a16="http://schemas.microsoft.com/office/drawing/2014/main" xmlns="" id="{42BDB154-1D69-40DB-9681-73705F14F40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3" name="Text Box 43">
          <a:extLst>
            <a:ext uri="{FF2B5EF4-FFF2-40B4-BE49-F238E27FC236}">
              <a16:creationId xmlns:a16="http://schemas.microsoft.com/office/drawing/2014/main" xmlns="" id="{E78C0ACE-1EC2-4C6F-B63E-97185EA36EC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xmlns="" id="{92ED4AAF-7501-42E6-B23A-5D17AE165C0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5" name="Text Box 8">
          <a:extLst>
            <a:ext uri="{FF2B5EF4-FFF2-40B4-BE49-F238E27FC236}">
              <a16:creationId xmlns:a16="http://schemas.microsoft.com/office/drawing/2014/main" xmlns="" id="{D142B59F-1819-4DAA-B96D-D102E540DEB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6" name="Text Box 9">
          <a:extLst>
            <a:ext uri="{FF2B5EF4-FFF2-40B4-BE49-F238E27FC236}">
              <a16:creationId xmlns:a16="http://schemas.microsoft.com/office/drawing/2014/main" xmlns="" id="{76786931-FE8E-47D2-B023-A4F62902288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7" name="Text Box 10">
          <a:extLst>
            <a:ext uri="{FF2B5EF4-FFF2-40B4-BE49-F238E27FC236}">
              <a16:creationId xmlns:a16="http://schemas.microsoft.com/office/drawing/2014/main" xmlns="" id="{D7275AAD-1028-4223-9870-E6FA92ECCF0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8" name="Text Box 41">
          <a:extLst>
            <a:ext uri="{FF2B5EF4-FFF2-40B4-BE49-F238E27FC236}">
              <a16:creationId xmlns:a16="http://schemas.microsoft.com/office/drawing/2014/main" xmlns="" id="{7A3BBD2F-D6DC-48BC-9B5A-1ACE122D39E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59" name="Text Box 43">
          <a:extLst>
            <a:ext uri="{FF2B5EF4-FFF2-40B4-BE49-F238E27FC236}">
              <a16:creationId xmlns:a16="http://schemas.microsoft.com/office/drawing/2014/main" xmlns="" id="{418FE89E-46B8-4733-A9FA-F11EDBE5610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xmlns="" id="{F429E12B-1380-4D16-9E74-6AAA3D0282E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1" name="Text Box 8">
          <a:extLst>
            <a:ext uri="{FF2B5EF4-FFF2-40B4-BE49-F238E27FC236}">
              <a16:creationId xmlns:a16="http://schemas.microsoft.com/office/drawing/2014/main" xmlns="" id="{66B3EACA-12F0-409F-B137-EF368392B74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2" name="Text Box 9">
          <a:extLst>
            <a:ext uri="{FF2B5EF4-FFF2-40B4-BE49-F238E27FC236}">
              <a16:creationId xmlns:a16="http://schemas.microsoft.com/office/drawing/2014/main" xmlns="" id="{E907B955-51A0-4A63-B113-CFDE765076A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3" name="Text Box 10">
          <a:extLst>
            <a:ext uri="{FF2B5EF4-FFF2-40B4-BE49-F238E27FC236}">
              <a16:creationId xmlns:a16="http://schemas.microsoft.com/office/drawing/2014/main" xmlns="" id="{DCF70CF5-EBF5-48C5-96A9-0ECBD8E2999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4" name="Text Box 41">
          <a:extLst>
            <a:ext uri="{FF2B5EF4-FFF2-40B4-BE49-F238E27FC236}">
              <a16:creationId xmlns:a16="http://schemas.microsoft.com/office/drawing/2014/main" xmlns="" id="{95781799-4665-4410-9AFF-D82A6623E42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5" name="Text Box 43">
          <a:extLst>
            <a:ext uri="{FF2B5EF4-FFF2-40B4-BE49-F238E27FC236}">
              <a16:creationId xmlns:a16="http://schemas.microsoft.com/office/drawing/2014/main" xmlns="" id="{5A1428F2-4734-43FC-A6F5-CA2FF89FBF6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xmlns="" id="{EE48AA77-C208-4A70-9B60-EF98BCF3850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7" name="Text Box 8">
          <a:extLst>
            <a:ext uri="{FF2B5EF4-FFF2-40B4-BE49-F238E27FC236}">
              <a16:creationId xmlns:a16="http://schemas.microsoft.com/office/drawing/2014/main" xmlns="" id="{ABB09B2D-F33F-472C-BDD9-03129092199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8" name="Text Box 9">
          <a:extLst>
            <a:ext uri="{FF2B5EF4-FFF2-40B4-BE49-F238E27FC236}">
              <a16:creationId xmlns:a16="http://schemas.microsoft.com/office/drawing/2014/main" xmlns="" id="{F8F888B9-EDB5-411E-B73E-AE58623D77F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69" name="Text Box 10">
          <a:extLst>
            <a:ext uri="{FF2B5EF4-FFF2-40B4-BE49-F238E27FC236}">
              <a16:creationId xmlns:a16="http://schemas.microsoft.com/office/drawing/2014/main" xmlns="" id="{B79B5203-6BAA-4B05-936E-1FC02E17800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0" name="Text Box 41">
          <a:extLst>
            <a:ext uri="{FF2B5EF4-FFF2-40B4-BE49-F238E27FC236}">
              <a16:creationId xmlns:a16="http://schemas.microsoft.com/office/drawing/2014/main" xmlns="" id="{CA66982D-21EA-4CB2-B4FD-5F9B191D8FC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1" name="Text Box 43">
          <a:extLst>
            <a:ext uri="{FF2B5EF4-FFF2-40B4-BE49-F238E27FC236}">
              <a16:creationId xmlns:a16="http://schemas.microsoft.com/office/drawing/2014/main" xmlns="" id="{96F8B626-7F83-4338-9409-F96D9F8F7DF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xmlns="" id="{83DD136A-0D5C-43C6-8033-67259E8555A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3" name="Text Box 8">
          <a:extLst>
            <a:ext uri="{FF2B5EF4-FFF2-40B4-BE49-F238E27FC236}">
              <a16:creationId xmlns:a16="http://schemas.microsoft.com/office/drawing/2014/main" xmlns="" id="{3B5E727A-2F72-4D33-B19E-D2FE9965E74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4" name="Text Box 9">
          <a:extLst>
            <a:ext uri="{FF2B5EF4-FFF2-40B4-BE49-F238E27FC236}">
              <a16:creationId xmlns:a16="http://schemas.microsoft.com/office/drawing/2014/main" xmlns="" id="{CAC5678F-EA09-47AB-8D16-2603B0A332D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5" name="Text Box 10">
          <a:extLst>
            <a:ext uri="{FF2B5EF4-FFF2-40B4-BE49-F238E27FC236}">
              <a16:creationId xmlns:a16="http://schemas.microsoft.com/office/drawing/2014/main" xmlns="" id="{85EBC9F8-D452-440D-BD1B-F2980024009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6" name="Text Box 41">
          <a:extLst>
            <a:ext uri="{FF2B5EF4-FFF2-40B4-BE49-F238E27FC236}">
              <a16:creationId xmlns:a16="http://schemas.microsoft.com/office/drawing/2014/main" xmlns="" id="{E5DAFA3D-96CA-450E-8DE7-37864AB1091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7" name="Text Box 43">
          <a:extLst>
            <a:ext uri="{FF2B5EF4-FFF2-40B4-BE49-F238E27FC236}">
              <a16:creationId xmlns:a16="http://schemas.microsoft.com/office/drawing/2014/main" xmlns="" id="{6DA63B82-AAEF-4DC9-A546-4A9B174E8E8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xmlns="" id="{8E4E0BF4-AADB-4921-8A20-59E74C6912E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79" name="Text Box 8">
          <a:extLst>
            <a:ext uri="{FF2B5EF4-FFF2-40B4-BE49-F238E27FC236}">
              <a16:creationId xmlns:a16="http://schemas.microsoft.com/office/drawing/2014/main" xmlns="" id="{622B8ECC-D6C0-45A8-B913-7B18E38C530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0" name="Text Box 9">
          <a:extLst>
            <a:ext uri="{FF2B5EF4-FFF2-40B4-BE49-F238E27FC236}">
              <a16:creationId xmlns:a16="http://schemas.microsoft.com/office/drawing/2014/main" xmlns="" id="{5F8D755D-FB1F-433C-A0C6-7ECC03AF616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1" name="Text Box 10">
          <a:extLst>
            <a:ext uri="{FF2B5EF4-FFF2-40B4-BE49-F238E27FC236}">
              <a16:creationId xmlns:a16="http://schemas.microsoft.com/office/drawing/2014/main" xmlns="" id="{C7F7471E-C745-4273-BB6E-95386C6C4F6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2" name="Text Box 41">
          <a:extLst>
            <a:ext uri="{FF2B5EF4-FFF2-40B4-BE49-F238E27FC236}">
              <a16:creationId xmlns:a16="http://schemas.microsoft.com/office/drawing/2014/main" xmlns="" id="{8148CD8B-EDA7-442A-95B5-CAFE89C3AF0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3" name="Text Box 43">
          <a:extLst>
            <a:ext uri="{FF2B5EF4-FFF2-40B4-BE49-F238E27FC236}">
              <a16:creationId xmlns:a16="http://schemas.microsoft.com/office/drawing/2014/main" xmlns="" id="{4BF0458C-DCF4-4D2E-8F37-4ABEDB18DE2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xmlns="" id="{7341A1F5-C13A-41BE-8F26-DD6F03028EC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5" name="Text Box 8">
          <a:extLst>
            <a:ext uri="{FF2B5EF4-FFF2-40B4-BE49-F238E27FC236}">
              <a16:creationId xmlns:a16="http://schemas.microsoft.com/office/drawing/2014/main" xmlns="" id="{3BFC9D76-911C-48B6-ABEB-62BAD81B313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6" name="Text Box 9">
          <a:extLst>
            <a:ext uri="{FF2B5EF4-FFF2-40B4-BE49-F238E27FC236}">
              <a16:creationId xmlns:a16="http://schemas.microsoft.com/office/drawing/2014/main" xmlns="" id="{BE91443B-2341-49BC-8E82-CA83789C25C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7" name="Text Box 10">
          <a:extLst>
            <a:ext uri="{FF2B5EF4-FFF2-40B4-BE49-F238E27FC236}">
              <a16:creationId xmlns:a16="http://schemas.microsoft.com/office/drawing/2014/main" xmlns="" id="{A6FB0CD4-1385-4837-93B3-6E30025708A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8" name="Text Box 41">
          <a:extLst>
            <a:ext uri="{FF2B5EF4-FFF2-40B4-BE49-F238E27FC236}">
              <a16:creationId xmlns:a16="http://schemas.microsoft.com/office/drawing/2014/main" xmlns="" id="{5931C91F-DB62-4205-A623-A115051C0E9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789" name="Text Box 43">
          <a:extLst>
            <a:ext uri="{FF2B5EF4-FFF2-40B4-BE49-F238E27FC236}">
              <a16:creationId xmlns:a16="http://schemas.microsoft.com/office/drawing/2014/main" xmlns="" id="{CD5332D6-4AEF-471D-90C1-08C54E0405F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xmlns="" id="{0E2F02C6-221E-4606-A569-7480360BAFD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1" name="Text Box 8">
          <a:extLst>
            <a:ext uri="{FF2B5EF4-FFF2-40B4-BE49-F238E27FC236}">
              <a16:creationId xmlns:a16="http://schemas.microsoft.com/office/drawing/2014/main" xmlns="" id="{13C08087-FE5D-4ED7-9436-2F8E6866FD1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2" name="Text Box 9">
          <a:extLst>
            <a:ext uri="{FF2B5EF4-FFF2-40B4-BE49-F238E27FC236}">
              <a16:creationId xmlns:a16="http://schemas.microsoft.com/office/drawing/2014/main" xmlns="" id="{0429EB7D-512D-47D0-B94B-B57C1A230E7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3" name="Text Box 10">
          <a:extLst>
            <a:ext uri="{FF2B5EF4-FFF2-40B4-BE49-F238E27FC236}">
              <a16:creationId xmlns:a16="http://schemas.microsoft.com/office/drawing/2014/main" xmlns="" id="{D9EAD1A3-CADA-48E0-962A-E9AE1D9004B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4" name="Text Box 41">
          <a:extLst>
            <a:ext uri="{FF2B5EF4-FFF2-40B4-BE49-F238E27FC236}">
              <a16:creationId xmlns:a16="http://schemas.microsoft.com/office/drawing/2014/main" xmlns="" id="{B8595EF7-E7ED-4212-A86A-6F11E309A3D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5" name="Text Box 43">
          <a:extLst>
            <a:ext uri="{FF2B5EF4-FFF2-40B4-BE49-F238E27FC236}">
              <a16:creationId xmlns:a16="http://schemas.microsoft.com/office/drawing/2014/main" xmlns="" id="{F6B6F7FC-D78A-42D7-8862-6A3D8E97ADF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xmlns="" id="{E6BEDED3-5A42-41B1-8D13-ACE7218A648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7" name="Text Box 8">
          <a:extLst>
            <a:ext uri="{FF2B5EF4-FFF2-40B4-BE49-F238E27FC236}">
              <a16:creationId xmlns:a16="http://schemas.microsoft.com/office/drawing/2014/main" xmlns="" id="{15F43677-DE19-4A25-B167-790F2955080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8" name="Text Box 9">
          <a:extLst>
            <a:ext uri="{FF2B5EF4-FFF2-40B4-BE49-F238E27FC236}">
              <a16:creationId xmlns:a16="http://schemas.microsoft.com/office/drawing/2014/main" xmlns="" id="{163DF5ED-714A-483E-BD8F-0FB73A5E090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799" name="Text Box 10">
          <a:extLst>
            <a:ext uri="{FF2B5EF4-FFF2-40B4-BE49-F238E27FC236}">
              <a16:creationId xmlns:a16="http://schemas.microsoft.com/office/drawing/2014/main" xmlns="" id="{0BBDBCFE-5D0D-4628-9C0B-4C15DB9C4DF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800" name="Text Box 41">
          <a:extLst>
            <a:ext uri="{FF2B5EF4-FFF2-40B4-BE49-F238E27FC236}">
              <a16:creationId xmlns:a16="http://schemas.microsoft.com/office/drawing/2014/main" xmlns="" id="{7363F00B-CEFA-42D7-9A7C-B9A1554351C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801" name="Text Box 43">
          <a:extLst>
            <a:ext uri="{FF2B5EF4-FFF2-40B4-BE49-F238E27FC236}">
              <a16:creationId xmlns:a16="http://schemas.microsoft.com/office/drawing/2014/main" xmlns="" id="{DA12BA7A-AB6B-4884-A91E-020E07496A4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xmlns="" id="{D7C0FDC4-7765-4645-8B98-003B61777F8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03" name="Text Box 8">
          <a:extLst>
            <a:ext uri="{FF2B5EF4-FFF2-40B4-BE49-F238E27FC236}">
              <a16:creationId xmlns:a16="http://schemas.microsoft.com/office/drawing/2014/main" xmlns="" id="{411C0BA1-015C-4020-A396-1085423B04D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04" name="Text Box 9">
          <a:extLst>
            <a:ext uri="{FF2B5EF4-FFF2-40B4-BE49-F238E27FC236}">
              <a16:creationId xmlns:a16="http://schemas.microsoft.com/office/drawing/2014/main" xmlns="" id="{6EDC9565-4812-4C7B-B29B-99595529C43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05" name="Text Box 10">
          <a:extLst>
            <a:ext uri="{FF2B5EF4-FFF2-40B4-BE49-F238E27FC236}">
              <a16:creationId xmlns:a16="http://schemas.microsoft.com/office/drawing/2014/main" xmlns="" id="{0C05301C-DA3D-4D35-B00F-B965E25F465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06" name="Text Box 41">
          <a:extLst>
            <a:ext uri="{FF2B5EF4-FFF2-40B4-BE49-F238E27FC236}">
              <a16:creationId xmlns:a16="http://schemas.microsoft.com/office/drawing/2014/main" xmlns="" id="{BEE1B5DF-CD9B-470A-B510-96C85FA15A7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07" name="Text Box 43">
          <a:extLst>
            <a:ext uri="{FF2B5EF4-FFF2-40B4-BE49-F238E27FC236}">
              <a16:creationId xmlns:a16="http://schemas.microsoft.com/office/drawing/2014/main" xmlns="" id="{64EE1C55-7C47-4EB8-B3AB-F88C82BE7E2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xmlns="" id="{B1A0A058-2D4D-4C6E-BEE9-D821D5194B3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09" name="Text Box 8">
          <a:extLst>
            <a:ext uri="{FF2B5EF4-FFF2-40B4-BE49-F238E27FC236}">
              <a16:creationId xmlns:a16="http://schemas.microsoft.com/office/drawing/2014/main" xmlns="" id="{DC045ECB-8DE4-44EA-B372-119C7A83F1B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0" name="Text Box 9">
          <a:extLst>
            <a:ext uri="{FF2B5EF4-FFF2-40B4-BE49-F238E27FC236}">
              <a16:creationId xmlns:a16="http://schemas.microsoft.com/office/drawing/2014/main" xmlns="" id="{F5878E61-3964-4E9D-9482-169875A2066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1" name="Text Box 10">
          <a:extLst>
            <a:ext uri="{FF2B5EF4-FFF2-40B4-BE49-F238E27FC236}">
              <a16:creationId xmlns:a16="http://schemas.microsoft.com/office/drawing/2014/main" xmlns="" id="{B948BECB-67D8-4319-978B-1CFB4FB57D4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2" name="Text Box 41">
          <a:extLst>
            <a:ext uri="{FF2B5EF4-FFF2-40B4-BE49-F238E27FC236}">
              <a16:creationId xmlns:a16="http://schemas.microsoft.com/office/drawing/2014/main" xmlns="" id="{442F5711-331A-4C7A-8467-5B45DA356E6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3" name="Text Box 43">
          <a:extLst>
            <a:ext uri="{FF2B5EF4-FFF2-40B4-BE49-F238E27FC236}">
              <a16:creationId xmlns:a16="http://schemas.microsoft.com/office/drawing/2014/main" xmlns="" id="{996A7F19-69AF-421F-9F5E-557EAE19E5F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xmlns="" id="{0A4BD72A-DCC9-4C7F-BA09-0E3D16208C5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5" name="Text Box 8">
          <a:extLst>
            <a:ext uri="{FF2B5EF4-FFF2-40B4-BE49-F238E27FC236}">
              <a16:creationId xmlns:a16="http://schemas.microsoft.com/office/drawing/2014/main" xmlns="" id="{92AF7CB2-E6E9-488D-BE63-48172D2DD21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6" name="Text Box 9">
          <a:extLst>
            <a:ext uri="{FF2B5EF4-FFF2-40B4-BE49-F238E27FC236}">
              <a16:creationId xmlns:a16="http://schemas.microsoft.com/office/drawing/2014/main" xmlns="" id="{E0B6B110-3757-4B87-A174-BE8851AE3BD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7" name="Text Box 10">
          <a:extLst>
            <a:ext uri="{FF2B5EF4-FFF2-40B4-BE49-F238E27FC236}">
              <a16:creationId xmlns:a16="http://schemas.microsoft.com/office/drawing/2014/main" xmlns="" id="{7DC1CE24-E188-4176-810C-5E08DADAB9E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8" name="Text Box 41">
          <a:extLst>
            <a:ext uri="{FF2B5EF4-FFF2-40B4-BE49-F238E27FC236}">
              <a16:creationId xmlns:a16="http://schemas.microsoft.com/office/drawing/2014/main" xmlns="" id="{8D9DA560-C8D7-4AE1-86FB-55D321DFBDE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19" name="Text Box 43">
          <a:extLst>
            <a:ext uri="{FF2B5EF4-FFF2-40B4-BE49-F238E27FC236}">
              <a16:creationId xmlns:a16="http://schemas.microsoft.com/office/drawing/2014/main" xmlns="" id="{F5A1DEB0-F9B6-43D4-883B-7B4005C236C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xmlns="" id="{0515D434-B41A-45EF-9CD7-5789ECF9795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1" name="Text Box 8">
          <a:extLst>
            <a:ext uri="{FF2B5EF4-FFF2-40B4-BE49-F238E27FC236}">
              <a16:creationId xmlns:a16="http://schemas.microsoft.com/office/drawing/2014/main" xmlns="" id="{DEC30B27-942D-431A-8D01-51AE6241275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2" name="Text Box 9">
          <a:extLst>
            <a:ext uri="{FF2B5EF4-FFF2-40B4-BE49-F238E27FC236}">
              <a16:creationId xmlns:a16="http://schemas.microsoft.com/office/drawing/2014/main" xmlns="" id="{0E8E6633-68A0-44BB-8313-C71D6CB5233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3" name="Text Box 10">
          <a:extLst>
            <a:ext uri="{FF2B5EF4-FFF2-40B4-BE49-F238E27FC236}">
              <a16:creationId xmlns:a16="http://schemas.microsoft.com/office/drawing/2014/main" xmlns="" id="{3879D92A-2ACD-4F79-B0E9-F6529C387FB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4" name="Text Box 41">
          <a:extLst>
            <a:ext uri="{FF2B5EF4-FFF2-40B4-BE49-F238E27FC236}">
              <a16:creationId xmlns:a16="http://schemas.microsoft.com/office/drawing/2014/main" xmlns="" id="{218604A6-8AA4-4DDD-A2E9-BEDECBD75B1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5" name="Text Box 43">
          <a:extLst>
            <a:ext uri="{FF2B5EF4-FFF2-40B4-BE49-F238E27FC236}">
              <a16:creationId xmlns:a16="http://schemas.microsoft.com/office/drawing/2014/main" xmlns="" id="{3024E340-A077-4FAF-998F-177BB6129B3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xmlns="" id="{59B0BDF4-547C-4D0D-9882-49B52DB1D26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xmlns="" id="{8B6623DE-D9F5-4341-B69C-6DBE147D328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xmlns="" id="{94BFC240-02F1-4C7F-B282-140F0DB4E4A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29" name="Text Box 10">
          <a:extLst>
            <a:ext uri="{FF2B5EF4-FFF2-40B4-BE49-F238E27FC236}">
              <a16:creationId xmlns:a16="http://schemas.microsoft.com/office/drawing/2014/main" xmlns="" id="{7D69DC65-824F-4369-A601-4D828E29CFC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0" name="Text Box 41">
          <a:extLst>
            <a:ext uri="{FF2B5EF4-FFF2-40B4-BE49-F238E27FC236}">
              <a16:creationId xmlns:a16="http://schemas.microsoft.com/office/drawing/2014/main" xmlns="" id="{98CCC83F-484F-4C97-9838-9A35EA8E6D6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1" name="Text Box 43">
          <a:extLst>
            <a:ext uri="{FF2B5EF4-FFF2-40B4-BE49-F238E27FC236}">
              <a16:creationId xmlns:a16="http://schemas.microsoft.com/office/drawing/2014/main" xmlns="" id="{309F500D-FE0C-4FEA-AC12-83C6769B0A4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xmlns="" id="{CF5C949A-7450-43CB-82F4-9CDA6C2E5B6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xmlns="" id="{8A93F5FA-29F9-4F2C-B072-649A0490866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xmlns="" id="{835218E3-F678-4F19-BDE0-D3C404AB77A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5" name="Text Box 10">
          <a:extLst>
            <a:ext uri="{FF2B5EF4-FFF2-40B4-BE49-F238E27FC236}">
              <a16:creationId xmlns:a16="http://schemas.microsoft.com/office/drawing/2014/main" xmlns="" id="{0A67FE89-DE1D-4290-ABEE-6948AE19372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6" name="Text Box 41">
          <a:extLst>
            <a:ext uri="{FF2B5EF4-FFF2-40B4-BE49-F238E27FC236}">
              <a16:creationId xmlns:a16="http://schemas.microsoft.com/office/drawing/2014/main" xmlns="" id="{551E930A-2B59-40A3-A65C-B3A8958E214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7" name="Text Box 43">
          <a:extLst>
            <a:ext uri="{FF2B5EF4-FFF2-40B4-BE49-F238E27FC236}">
              <a16:creationId xmlns:a16="http://schemas.microsoft.com/office/drawing/2014/main" xmlns="" id="{292DB4A8-C236-4354-9651-9A2EDEECA8E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xmlns="" id="{E9420E31-500A-422A-9D6B-98CEA916E82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39" name="Text Box 8">
          <a:extLst>
            <a:ext uri="{FF2B5EF4-FFF2-40B4-BE49-F238E27FC236}">
              <a16:creationId xmlns:a16="http://schemas.microsoft.com/office/drawing/2014/main" xmlns="" id="{75D0DCF9-95BD-4BE4-8200-45CF3DC99C4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0" name="Text Box 9">
          <a:extLst>
            <a:ext uri="{FF2B5EF4-FFF2-40B4-BE49-F238E27FC236}">
              <a16:creationId xmlns:a16="http://schemas.microsoft.com/office/drawing/2014/main" xmlns="" id="{61A44F5E-40F4-417F-B35E-915D11871D8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1" name="Text Box 10">
          <a:extLst>
            <a:ext uri="{FF2B5EF4-FFF2-40B4-BE49-F238E27FC236}">
              <a16:creationId xmlns:a16="http://schemas.microsoft.com/office/drawing/2014/main" xmlns="" id="{441F8961-628D-4DEC-ADB3-178F2AEB9D1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2" name="Text Box 41">
          <a:extLst>
            <a:ext uri="{FF2B5EF4-FFF2-40B4-BE49-F238E27FC236}">
              <a16:creationId xmlns:a16="http://schemas.microsoft.com/office/drawing/2014/main" xmlns="" id="{C5312454-7348-43D8-8111-FDA3508462A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3" name="Text Box 43">
          <a:extLst>
            <a:ext uri="{FF2B5EF4-FFF2-40B4-BE49-F238E27FC236}">
              <a16:creationId xmlns:a16="http://schemas.microsoft.com/office/drawing/2014/main" xmlns="" id="{E8092B50-4D57-4DD1-B09D-600AE9159D8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xmlns="" id="{F5BAA06C-4A73-4DF8-9DCA-FB11EF7F3BC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xmlns="" id="{ADECFE45-45BB-4BC8-9EC3-892C9ED62A48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xmlns="" id="{6500B98D-23B6-4851-AD91-2AE0FB989B0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7" name="Text Box 10">
          <a:extLst>
            <a:ext uri="{FF2B5EF4-FFF2-40B4-BE49-F238E27FC236}">
              <a16:creationId xmlns:a16="http://schemas.microsoft.com/office/drawing/2014/main" xmlns="" id="{B63BB217-05F4-44F8-A539-411ED2A349F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8" name="Text Box 41">
          <a:extLst>
            <a:ext uri="{FF2B5EF4-FFF2-40B4-BE49-F238E27FC236}">
              <a16:creationId xmlns:a16="http://schemas.microsoft.com/office/drawing/2014/main" xmlns="" id="{2F431F9C-456A-4098-AA55-073598D7918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49" name="Text Box 43">
          <a:extLst>
            <a:ext uri="{FF2B5EF4-FFF2-40B4-BE49-F238E27FC236}">
              <a16:creationId xmlns:a16="http://schemas.microsoft.com/office/drawing/2014/main" xmlns="" id="{48E14990-AE8F-4DF4-B09A-EC9163425A4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xmlns="" id="{0079AB35-C0EC-43D2-A3DC-21AADDAB3DD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xmlns="" id="{469D4DE0-E612-43BB-ABDB-432C6EA9BAF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xmlns="" id="{A1BA6D85-49DA-4DAF-A134-89D03F58EF2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3" name="Text Box 10">
          <a:extLst>
            <a:ext uri="{FF2B5EF4-FFF2-40B4-BE49-F238E27FC236}">
              <a16:creationId xmlns:a16="http://schemas.microsoft.com/office/drawing/2014/main" xmlns="" id="{3BF98A14-D3E7-4015-9DDF-1D33D81F749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4" name="Text Box 41">
          <a:extLst>
            <a:ext uri="{FF2B5EF4-FFF2-40B4-BE49-F238E27FC236}">
              <a16:creationId xmlns:a16="http://schemas.microsoft.com/office/drawing/2014/main" xmlns="" id="{2E0CD4DB-2B4F-459A-8D8B-C023F982798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5" name="Text Box 43">
          <a:extLst>
            <a:ext uri="{FF2B5EF4-FFF2-40B4-BE49-F238E27FC236}">
              <a16:creationId xmlns:a16="http://schemas.microsoft.com/office/drawing/2014/main" xmlns="" id="{6D3E300D-9F7B-45E8-9327-016BD836874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xmlns="" id="{CABB72E8-A98B-47AB-9C7F-DAA7D5BF6B1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7" name="Text Box 8">
          <a:extLst>
            <a:ext uri="{FF2B5EF4-FFF2-40B4-BE49-F238E27FC236}">
              <a16:creationId xmlns:a16="http://schemas.microsoft.com/office/drawing/2014/main" xmlns="" id="{69331BF8-5F67-4D41-8FEB-9FB59A2F5F2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8" name="Text Box 9">
          <a:extLst>
            <a:ext uri="{FF2B5EF4-FFF2-40B4-BE49-F238E27FC236}">
              <a16:creationId xmlns:a16="http://schemas.microsoft.com/office/drawing/2014/main" xmlns="" id="{02F94D22-0E53-47C2-90D8-596177D5E5A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59" name="Text Box 10">
          <a:extLst>
            <a:ext uri="{FF2B5EF4-FFF2-40B4-BE49-F238E27FC236}">
              <a16:creationId xmlns:a16="http://schemas.microsoft.com/office/drawing/2014/main" xmlns="" id="{3251DBBD-D34D-43FA-B583-27FA99EA379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0" name="Text Box 41">
          <a:extLst>
            <a:ext uri="{FF2B5EF4-FFF2-40B4-BE49-F238E27FC236}">
              <a16:creationId xmlns:a16="http://schemas.microsoft.com/office/drawing/2014/main" xmlns="" id="{E7BD618E-23A0-4965-9776-6D87A66A238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1" name="Text Box 43">
          <a:extLst>
            <a:ext uri="{FF2B5EF4-FFF2-40B4-BE49-F238E27FC236}">
              <a16:creationId xmlns:a16="http://schemas.microsoft.com/office/drawing/2014/main" xmlns="" id="{A1BEB2DD-2F04-4477-A4CD-40567A5087F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xmlns="" id="{85DA23F1-0805-4F07-9A94-52F9F7452513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xmlns="" id="{BA7DC85F-E82C-4800-9550-4334879736D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xmlns="" id="{666CEBA6-2188-4349-96A0-4B6CF999E04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5" name="Text Box 10">
          <a:extLst>
            <a:ext uri="{FF2B5EF4-FFF2-40B4-BE49-F238E27FC236}">
              <a16:creationId xmlns:a16="http://schemas.microsoft.com/office/drawing/2014/main" xmlns="" id="{A0C1F819-89A5-4330-BBB5-ED8FB433B0A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6" name="Text Box 41">
          <a:extLst>
            <a:ext uri="{FF2B5EF4-FFF2-40B4-BE49-F238E27FC236}">
              <a16:creationId xmlns:a16="http://schemas.microsoft.com/office/drawing/2014/main" xmlns="" id="{F93B9FAE-4360-42AD-A75B-42285131A0DE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7" name="Text Box 43">
          <a:extLst>
            <a:ext uri="{FF2B5EF4-FFF2-40B4-BE49-F238E27FC236}">
              <a16:creationId xmlns:a16="http://schemas.microsoft.com/office/drawing/2014/main" xmlns="" id="{FE0D546E-C0DB-4B2E-9BA5-E31A95F7D2B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xmlns="" id="{6B8EAF53-9025-4CD6-ACBB-B79830578A4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69" name="Text Box 8">
          <a:extLst>
            <a:ext uri="{FF2B5EF4-FFF2-40B4-BE49-F238E27FC236}">
              <a16:creationId xmlns:a16="http://schemas.microsoft.com/office/drawing/2014/main" xmlns="" id="{709109CA-6392-4308-B0A3-33EC444340C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70" name="Text Box 9">
          <a:extLst>
            <a:ext uri="{FF2B5EF4-FFF2-40B4-BE49-F238E27FC236}">
              <a16:creationId xmlns:a16="http://schemas.microsoft.com/office/drawing/2014/main" xmlns="" id="{8340E72C-4003-4244-BF17-41E8725192F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71" name="Text Box 10">
          <a:extLst>
            <a:ext uri="{FF2B5EF4-FFF2-40B4-BE49-F238E27FC236}">
              <a16:creationId xmlns:a16="http://schemas.microsoft.com/office/drawing/2014/main" xmlns="" id="{B5298780-F52C-4903-8F1E-4C67D395EDD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72" name="Text Box 41">
          <a:extLst>
            <a:ext uri="{FF2B5EF4-FFF2-40B4-BE49-F238E27FC236}">
              <a16:creationId xmlns:a16="http://schemas.microsoft.com/office/drawing/2014/main" xmlns="" id="{B2FB5434-01B7-4722-A199-E25DF31BE29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73" name="Text Box 43">
          <a:extLst>
            <a:ext uri="{FF2B5EF4-FFF2-40B4-BE49-F238E27FC236}">
              <a16:creationId xmlns:a16="http://schemas.microsoft.com/office/drawing/2014/main" xmlns="" id="{B8D4AB70-E6FE-4F90-9628-217549E831E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874" name="Text Box 1">
          <a:extLst>
            <a:ext uri="{FF2B5EF4-FFF2-40B4-BE49-F238E27FC236}">
              <a16:creationId xmlns:a16="http://schemas.microsoft.com/office/drawing/2014/main" xmlns="" id="{9E53EC81-3B0C-41E3-A799-E8A75973405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875" name="Text Box 8">
          <a:extLst>
            <a:ext uri="{FF2B5EF4-FFF2-40B4-BE49-F238E27FC236}">
              <a16:creationId xmlns:a16="http://schemas.microsoft.com/office/drawing/2014/main" xmlns="" id="{F06368D2-2A52-40EA-9B3F-9B99981790BC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876" name="Text Box 9">
          <a:extLst>
            <a:ext uri="{FF2B5EF4-FFF2-40B4-BE49-F238E27FC236}">
              <a16:creationId xmlns:a16="http://schemas.microsoft.com/office/drawing/2014/main" xmlns="" id="{3971E1AF-4285-42C4-BDC2-CD0C941B9BD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877" name="Text Box 10">
          <a:extLst>
            <a:ext uri="{FF2B5EF4-FFF2-40B4-BE49-F238E27FC236}">
              <a16:creationId xmlns:a16="http://schemas.microsoft.com/office/drawing/2014/main" xmlns="" id="{852DD642-887D-4F5E-9E6C-68F7399AB15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878" name="Text Box 41">
          <a:extLst>
            <a:ext uri="{FF2B5EF4-FFF2-40B4-BE49-F238E27FC236}">
              <a16:creationId xmlns:a16="http://schemas.microsoft.com/office/drawing/2014/main" xmlns="" id="{1003046D-CDCB-46F7-A56E-E6142D0C9CB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879" name="Text Box 43">
          <a:extLst>
            <a:ext uri="{FF2B5EF4-FFF2-40B4-BE49-F238E27FC236}">
              <a16:creationId xmlns:a16="http://schemas.microsoft.com/office/drawing/2014/main" xmlns="" id="{91FC1910-B39F-4C8E-A252-9EEC19AC01F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xmlns="" id="{58F6A3EE-D0CD-4D05-A834-46E967F20D8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881" name="Text Box 8">
          <a:extLst>
            <a:ext uri="{FF2B5EF4-FFF2-40B4-BE49-F238E27FC236}">
              <a16:creationId xmlns:a16="http://schemas.microsoft.com/office/drawing/2014/main" xmlns="" id="{BC5F8CDC-E0A1-4721-9746-631BEA0B6DA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882" name="Text Box 9">
          <a:extLst>
            <a:ext uri="{FF2B5EF4-FFF2-40B4-BE49-F238E27FC236}">
              <a16:creationId xmlns:a16="http://schemas.microsoft.com/office/drawing/2014/main" xmlns="" id="{3E4AAA87-F384-4E3C-93CF-95B7308C474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883" name="Text Box 10">
          <a:extLst>
            <a:ext uri="{FF2B5EF4-FFF2-40B4-BE49-F238E27FC236}">
              <a16:creationId xmlns:a16="http://schemas.microsoft.com/office/drawing/2014/main" xmlns="" id="{78FFCAD2-CA6A-4F2D-91EB-9EAE75E8DF7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884" name="Text Box 41">
          <a:extLst>
            <a:ext uri="{FF2B5EF4-FFF2-40B4-BE49-F238E27FC236}">
              <a16:creationId xmlns:a16="http://schemas.microsoft.com/office/drawing/2014/main" xmlns="" id="{98ED188E-8721-4FCE-BD75-C2D8462327B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885" name="Text Box 43">
          <a:extLst>
            <a:ext uri="{FF2B5EF4-FFF2-40B4-BE49-F238E27FC236}">
              <a16:creationId xmlns:a16="http://schemas.microsoft.com/office/drawing/2014/main" xmlns="" id="{CD8C9C8D-4DE6-4B33-927E-B1B12220C3A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xmlns="" id="{5637EBB6-FBF5-4621-904D-9D4272D28D3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87" name="Text Box 8">
          <a:extLst>
            <a:ext uri="{FF2B5EF4-FFF2-40B4-BE49-F238E27FC236}">
              <a16:creationId xmlns:a16="http://schemas.microsoft.com/office/drawing/2014/main" xmlns="" id="{A8330BF3-ACE2-4377-8774-E0C8A1E85E4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88" name="Text Box 9">
          <a:extLst>
            <a:ext uri="{FF2B5EF4-FFF2-40B4-BE49-F238E27FC236}">
              <a16:creationId xmlns:a16="http://schemas.microsoft.com/office/drawing/2014/main" xmlns="" id="{190BE8BC-31CE-43CC-86D5-94F25C64020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89" name="Text Box 10">
          <a:extLst>
            <a:ext uri="{FF2B5EF4-FFF2-40B4-BE49-F238E27FC236}">
              <a16:creationId xmlns:a16="http://schemas.microsoft.com/office/drawing/2014/main" xmlns="" id="{E0DF4856-58D1-40EE-8CB9-216352EE3CC2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90" name="Text Box 41">
          <a:extLst>
            <a:ext uri="{FF2B5EF4-FFF2-40B4-BE49-F238E27FC236}">
              <a16:creationId xmlns:a16="http://schemas.microsoft.com/office/drawing/2014/main" xmlns="" id="{F2221CAE-8464-4492-8F62-E4CFCD2E9A0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91" name="Text Box 43">
          <a:extLst>
            <a:ext uri="{FF2B5EF4-FFF2-40B4-BE49-F238E27FC236}">
              <a16:creationId xmlns:a16="http://schemas.microsoft.com/office/drawing/2014/main" xmlns="" id="{568B6985-0995-4CD1-9EF5-BBA7F378FB4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xmlns="" id="{7FCED8F6-2B6D-4D38-A82F-EA75A3CD1C7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93" name="Text Box 8">
          <a:extLst>
            <a:ext uri="{FF2B5EF4-FFF2-40B4-BE49-F238E27FC236}">
              <a16:creationId xmlns:a16="http://schemas.microsoft.com/office/drawing/2014/main" xmlns="" id="{3E3F29B9-E694-4924-A132-2807237335E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94" name="Text Box 9">
          <a:extLst>
            <a:ext uri="{FF2B5EF4-FFF2-40B4-BE49-F238E27FC236}">
              <a16:creationId xmlns:a16="http://schemas.microsoft.com/office/drawing/2014/main" xmlns="" id="{D2702FCB-337D-4F46-A5DA-2DCD1DAD854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95" name="Text Box 10">
          <a:extLst>
            <a:ext uri="{FF2B5EF4-FFF2-40B4-BE49-F238E27FC236}">
              <a16:creationId xmlns:a16="http://schemas.microsoft.com/office/drawing/2014/main" xmlns="" id="{504F2FC8-9413-4B4F-89F0-9E8A28CE36E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96" name="Text Box 41">
          <a:extLst>
            <a:ext uri="{FF2B5EF4-FFF2-40B4-BE49-F238E27FC236}">
              <a16:creationId xmlns:a16="http://schemas.microsoft.com/office/drawing/2014/main" xmlns="" id="{60C13F27-3830-4F8B-B1A0-31510E9A2E4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897" name="Text Box 43">
          <a:extLst>
            <a:ext uri="{FF2B5EF4-FFF2-40B4-BE49-F238E27FC236}">
              <a16:creationId xmlns:a16="http://schemas.microsoft.com/office/drawing/2014/main" xmlns="" id="{E17FDD90-260B-4C7C-9FC3-3B2A961DD8C5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xmlns="" id="{89EFBE9A-A6A6-42F5-A965-24BEB7A9CEED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899" name="Text Box 8">
          <a:extLst>
            <a:ext uri="{FF2B5EF4-FFF2-40B4-BE49-F238E27FC236}">
              <a16:creationId xmlns:a16="http://schemas.microsoft.com/office/drawing/2014/main" xmlns="" id="{60079EBC-B80C-4420-88F2-139A38562FDB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900" name="Text Box 9">
          <a:extLst>
            <a:ext uri="{FF2B5EF4-FFF2-40B4-BE49-F238E27FC236}">
              <a16:creationId xmlns:a16="http://schemas.microsoft.com/office/drawing/2014/main" xmlns="" id="{1DAAD45A-C6FE-4162-BAEA-A5D499726486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901" name="Text Box 10">
          <a:extLst>
            <a:ext uri="{FF2B5EF4-FFF2-40B4-BE49-F238E27FC236}">
              <a16:creationId xmlns:a16="http://schemas.microsoft.com/office/drawing/2014/main" xmlns="" id="{78185CAE-8A9B-4D2C-A6EC-D41C31778151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902" name="Text Box 41">
          <a:extLst>
            <a:ext uri="{FF2B5EF4-FFF2-40B4-BE49-F238E27FC236}">
              <a16:creationId xmlns:a16="http://schemas.microsoft.com/office/drawing/2014/main" xmlns="" id="{A48827B4-E25F-4628-9EAF-8CA182523F1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903" name="Text Box 43">
          <a:extLst>
            <a:ext uri="{FF2B5EF4-FFF2-40B4-BE49-F238E27FC236}">
              <a16:creationId xmlns:a16="http://schemas.microsoft.com/office/drawing/2014/main" xmlns="" id="{FBE2B359-ACAA-44D4-A1DD-CF5812000969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xmlns="" id="{34F398A9-B04F-4F66-B77A-1CB9A3A2CAC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905" name="Text Box 8">
          <a:extLst>
            <a:ext uri="{FF2B5EF4-FFF2-40B4-BE49-F238E27FC236}">
              <a16:creationId xmlns:a16="http://schemas.microsoft.com/office/drawing/2014/main" xmlns="" id="{B8EE48B7-B133-4F96-97AC-68CD5A1F5657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906" name="Text Box 9">
          <a:extLst>
            <a:ext uri="{FF2B5EF4-FFF2-40B4-BE49-F238E27FC236}">
              <a16:creationId xmlns:a16="http://schemas.microsoft.com/office/drawing/2014/main" xmlns="" id="{A8C5ED87-2452-440B-8442-6B7F863828BF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907" name="Text Box 10">
          <a:extLst>
            <a:ext uri="{FF2B5EF4-FFF2-40B4-BE49-F238E27FC236}">
              <a16:creationId xmlns:a16="http://schemas.microsoft.com/office/drawing/2014/main" xmlns="" id="{979680FD-2C3F-42A9-B165-DF82EF805450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908" name="Text Box 41">
          <a:extLst>
            <a:ext uri="{FF2B5EF4-FFF2-40B4-BE49-F238E27FC236}">
              <a16:creationId xmlns:a16="http://schemas.microsoft.com/office/drawing/2014/main" xmlns="" id="{AB5BB82B-5F21-4103-B3DC-3C4AC753BCB4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909" name="Text Box 43">
          <a:extLst>
            <a:ext uri="{FF2B5EF4-FFF2-40B4-BE49-F238E27FC236}">
              <a16:creationId xmlns:a16="http://schemas.microsoft.com/office/drawing/2014/main" xmlns="" id="{D910BC22-E1C5-4365-81A6-B63C193654FA}"/>
            </a:ext>
          </a:extLst>
        </xdr:cNvPr>
        <xdr:cNvSpPr txBox="1">
          <a:spLocks noChangeArrowheads="1"/>
        </xdr:cNvSpPr>
      </xdr:nvSpPr>
      <xdr:spPr bwMode="auto">
        <a:xfrm>
          <a:off x="1600200" y="6387353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1607312</xdr:colOff>
      <xdr:row>87</xdr:row>
      <xdr:rowOff>44577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1600200</xdr:colOff>
      <xdr:row>84</xdr:row>
      <xdr:rowOff>44577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xmlns="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xmlns="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xmlns="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xmlns="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xmlns="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1607312</xdr:colOff>
      <xdr:row>91</xdr:row>
      <xdr:rowOff>44577</xdr:rowOff>
    </xdr:to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xmlns="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xmlns="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xmlns="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xmlns="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xmlns="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xmlns="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xmlns="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xmlns="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xmlns="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xmlns="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xmlns="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xmlns="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xmlns="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xmlns="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xmlns="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xmlns="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91" name="Text Box 43">
          <a:extLst>
            <a:ext uri="{FF2B5EF4-FFF2-40B4-BE49-F238E27FC236}">
              <a16:creationId xmlns:a16="http://schemas.microsoft.com/office/drawing/2014/main" xmlns="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xmlns="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xmlns="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xmlns="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xmlns="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xmlns="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97" name="Text Box 43">
          <a:extLst>
            <a:ext uri="{FF2B5EF4-FFF2-40B4-BE49-F238E27FC236}">
              <a16:creationId xmlns:a16="http://schemas.microsoft.com/office/drawing/2014/main" xmlns="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xmlns="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xmlns="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xmlns="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xmlns="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xmlns="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xmlns="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xmlns="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xmlns="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xmlns="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xmlns="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xmlns="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91</xdr:row>
      <xdr:rowOff>0</xdr:rowOff>
    </xdr:from>
    <xdr:ext cx="7112" cy="44577"/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xmlns="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xmlns="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xmlns="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xmlns="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xmlns="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xmlns="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xmlns="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xmlns="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xmlns="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xmlns="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xmlns="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xmlns="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21" name="Text Box 43">
          <a:extLst>
            <a:ext uri="{FF2B5EF4-FFF2-40B4-BE49-F238E27FC236}">
              <a16:creationId xmlns:a16="http://schemas.microsoft.com/office/drawing/2014/main" xmlns="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xmlns="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xmlns="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xmlns="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xmlns="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6" name="Text Box 41">
          <a:extLst>
            <a:ext uri="{FF2B5EF4-FFF2-40B4-BE49-F238E27FC236}">
              <a16:creationId xmlns:a16="http://schemas.microsoft.com/office/drawing/2014/main" xmlns="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7" name="Text Box 43">
          <a:extLst>
            <a:ext uri="{FF2B5EF4-FFF2-40B4-BE49-F238E27FC236}">
              <a16:creationId xmlns:a16="http://schemas.microsoft.com/office/drawing/2014/main" xmlns="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xmlns="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xmlns="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xmlns="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xmlns="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xmlns="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xmlns="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xmlns="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xmlns="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xmlns="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xmlns="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xmlns="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9" name="Text Box 43">
          <a:extLst>
            <a:ext uri="{FF2B5EF4-FFF2-40B4-BE49-F238E27FC236}">
              <a16:creationId xmlns:a16="http://schemas.microsoft.com/office/drawing/2014/main" xmlns="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xmlns="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xmlns="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xmlns="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xmlns="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xmlns="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5" name="Text Box 43">
          <a:extLst>
            <a:ext uri="{FF2B5EF4-FFF2-40B4-BE49-F238E27FC236}">
              <a16:creationId xmlns:a16="http://schemas.microsoft.com/office/drawing/2014/main" xmlns="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xmlns="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xmlns="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xmlns="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xmlns="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0" name="Text Box 41">
          <a:extLst>
            <a:ext uri="{FF2B5EF4-FFF2-40B4-BE49-F238E27FC236}">
              <a16:creationId xmlns:a16="http://schemas.microsoft.com/office/drawing/2014/main" xmlns="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xmlns="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xmlns="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xmlns="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xmlns="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xmlns="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6" name="Text Box 41">
          <a:extLst>
            <a:ext uri="{FF2B5EF4-FFF2-40B4-BE49-F238E27FC236}">
              <a16:creationId xmlns:a16="http://schemas.microsoft.com/office/drawing/2014/main" xmlns="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xmlns="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xmlns="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xmlns="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1" name="Text Box 10">
          <a:extLst>
            <a:ext uri="{FF2B5EF4-FFF2-40B4-BE49-F238E27FC236}">
              <a16:creationId xmlns:a16="http://schemas.microsoft.com/office/drawing/2014/main" xmlns="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2" name="Text Box 41">
          <a:extLst>
            <a:ext uri="{FF2B5EF4-FFF2-40B4-BE49-F238E27FC236}">
              <a16:creationId xmlns:a16="http://schemas.microsoft.com/office/drawing/2014/main" xmlns="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xmlns="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xmlns="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8" name="Text Box 41">
          <a:extLst>
            <a:ext uri="{FF2B5EF4-FFF2-40B4-BE49-F238E27FC236}">
              <a16:creationId xmlns:a16="http://schemas.microsoft.com/office/drawing/2014/main" xmlns="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9" name="Text Box 43">
          <a:extLst>
            <a:ext uri="{FF2B5EF4-FFF2-40B4-BE49-F238E27FC236}">
              <a16:creationId xmlns:a16="http://schemas.microsoft.com/office/drawing/2014/main" xmlns="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xmlns="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xmlns="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xmlns="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3" name="Text Box 10">
          <a:extLst>
            <a:ext uri="{FF2B5EF4-FFF2-40B4-BE49-F238E27FC236}">
              <a16:creationId xmlns:a16="http://schemas.microsoft.com/office/drawing/2014/main" xmlns="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4" name="Text Box 41">
          <a:extLst>
            <a:ext uri="{FF2B5EF4-FFF2-40B4-BE49-F238E27FC236}">
              <a16:creationId xmlns:a16="http://schemas.microsoft.com/office/drawing/2014/main" xmlns="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5" name="Text Box 43">
          <a:extLst>
            <a:ext uri="{FF2B5EF4-FFF2-40B4-BE49-F238E27FC236}">
              <a16:creationId xmlns:a16="http://schemas.microsoft.com/office/drawing/2014/main" xmlns="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xmlns="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xmlns="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xmlns="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xmlns="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0" name="Text Box 41">
          <a:extLst>
            <a:ext uri="{FF2B5EF4-FFF2-40B4-BE49-F238E27FC236}">
              <a16:creationId xmlns:a16="http://schemas.microsoft.com/office/drawing/2014/main" xmlns="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xmlns="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xmlns="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xmlns="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xmlns="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5" name="Text Box 10">
          <a:extLst>
            <a:ext uri="{FF2B5EF4-FFF2-40B4-BE49-F238E27FC236}">
              <a16:creationId xmlns:a16="http://schemas.microsoft.com/office/drawing/2014/main" xmlns="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6" name="Text Box 41">
          <a:extLst>
            <a:ext uri="{FF2B5EF4-FFF2-40B4-BE49-F238E27FC236}">
              <a16:creationId xmlns:a16="http://schemas.microsoft.com/office/drawing/2014/main" xmlns="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7" name="Text Box 43">
          <a:extLst>
            <a:ext uri="{FF2B5EF4-FFF2-40B4-BE49-F238E27FC236}">
              <a16:creationId xmlns:a16="http://schemas.microsoft.com/office/drawing/2014/main" xmlns="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xmlns="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xmlns="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xmlns="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1" name="Text Box 10">
          <a:extLst>
            <a:ext uri="{FF2B5EF4-FFF2-40B4-BE49-F238E27FC236}">
              <a16:creationId xmlns:a16="http://schemas.microsoft.com/office/drawing/2014/main" xmlns="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2" name="Text Box 41">
          <a:extLst>
            <a:ext uri="{FF2B5EF4-FFF2-40B4-BE49-F238E27FC236}">
              <a16:creationId xmlns:a16="http://schemas.microsoft.com/office/drawing/2014/main" xmlns="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3" name="Text Box 43">
          <a:extLst>
            <a:ext uri="{FF2B5EF4-FFF2-40B4-BE49-F238E27FC236}">
              <a16:creationId xmlns:a16="http://schemas.microsoft.com/office/drawing/2014/main" xmlns="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xmlns="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xmlns="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xmlns="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xmlns="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xmlns="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xmlns="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xmlns="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xmlns="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3" name="Text Box 10">
          <a:extLst>
            <a:ext uri="{FF2B5EF4-FFF2-40B4-BE49-F238E27FC236}">
              <a16:creationId xmlns:a16="http://schemas.microsoft.com/office/drawing/2014/main" xmlns="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4" name="Text Box 41">
          <a:extLst>
            <a:ext uri="{FF2B5EF4-FFF2-40B4-BE49-F238E27FC236}">
              <a16:creationId xmlns:a16="http://schemas.microsoft.com/office/drawing/2014/main" xmlns="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5" name="Text Box 43">
          <a:extLst>
            <a:ext uri="{FF2B5EF4-FFF2-40B4-BE49-F238E27FC236}">
              <a16:creationId xmlns:a16="http://schemas.microsoft.com/office/drawing/2014/main" xmlns="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xmlns="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xmlns="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xmlns="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xmlns="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0" name="Text Box 41">
          <a:extLst>
            <a:ext uri="{FF2B5EF4-FFF2-40B4-BE49-F238E27FC236}">
              <a16:creationId xmlns:a16="http://schemas.microsoft.com/office/drawing/2014/main" xmlns="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1" name="Text Box 43">
          <a:extLst>
            <a:ext uri="{FF2B5EF4-FFF2-40B4-BE49-F238E27FC236}">
              <a16:creationId xmlns:a16="http://schemas.microsoft.com/office/drawing/2014/main" xmlns="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xmlns="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xmlns="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xmlns="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5" name="Text Box 10">
          <a:extLst>
            <a:ext uri="{FF2B5EF4-FFF2-40B4-BE49-F238E27FC236}">
              <a16:creationId xmlns:a16="http://schemas.microsoft.com/office/drawing/2014/main" xmlns="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6" name="Text Box 41">
          <a:extLst>
            <a:ext uri="{FF2B5EF4-FFF2-40B4-BE49-F238E27FC236}">
              <a16:creationId xmlns:a16="http://schemas.microsoft.com/office/drawing/2014/main" xmlns="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xmlns="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xmlns="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xmlns="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xmlns="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1" name="Text Box 10">
          <a:extLst>
            <a:ext uri="{FF2B5EF4-FFF2-40B4-BE49-F238E27FC236}">
              <a16:creationId xmlns:a16="http://schemas.microsoft.com/office/drawing/2014/main" xmlns="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2" name="Text Box 41">
          <a:extLst>
            <a:ext uri="{FF2B5EF4-FFF2-40B4-BE49-F238E27FC236}">
              <a16:creationId xmlns:a16="http://schemas.microsoft.com/office/drawing/2014/main" xmlns="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3" name="Text Box 43">
          <a:extLst>
            <a:ext uri="{FF2B5EF4-FFF2-40B4-BE49-F238E27FC236}">
              <a16:creationId xmlns:a16="http://schemas.microsoft.com/office/drawing/2014/main" xmlns="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xmlns="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xmlns="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xmlns="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xmlns="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8" name="Text Box 41">
          <a:extLst>
            <a:ext uri="{FF2B5EF4-FFF2-40B4-BE49-F238E27FC236}">
              <a16:creationId xmlns:a16="http://schemas.microsoft.com/office/drawing/2014/main" xmlns="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xmlns="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xmlns="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xmlns="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xmlns="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3" name="Text Box 10">
          <a:extLst>
            <a:ext uri="{FF2B5EF4-FFF2-40B4-BE49-F238E27FC236}">
              <a16:creationId xmlns:a16="http://schemas.microsoft.com/office/drawing/2014/main" xmlns="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4" name="Text Box 41">
          <a:extLst>
            <a:ext uri="{FF2B5EF4-FFF2-40B4-BE49-F238E27FC236}">
              <a16:creationId xmlns:a16="http://schemas.microsoft.com/office/drawing/2014/main" xmlns="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5" name="Text Box 43">
          <a:extLst>
            <a:ext uri="{FF2B5EF4-FFF2-40B4-BE49-F238E27FC236}">
              <a16:creationId xmlns:a16="http://schemas.microsoft.com/office/drawing/2014/main" xmlns="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xmlns="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xmlns="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xmlns="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xmlns="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0" name="Text Box 41">
          <a:extLst>
            <a:ext uri="{FF2B5EF4-FFF2-40B4-BE49-F238E27FC236}">
              <a16:creationId xmlns:a16="http://schemas.microsoft.com/office/drawing/2014/main" xmlns="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xmlns="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xmlns="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xmlns="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xmlns="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5" name="Text Box 10">
          <a:extLst>
            <a:ext uri="{FF2B5EF4-FFF2-40B4-BE49-F238E27FC236}">
              <a16:creationId xmlns:a16="http://schemas.microsoft.com/office/drawing/2014/main" xmlns="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6" name="Text Box 41">
          <a:extLst>
            <a:ext uri="{FF2B5EF4-FFF2-40B4-BE49-F238E27FC236}">
              <a16:creationId xmlns:a16="http://schemas.microsoft.com/office/drawing/2014/main" xmlns="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xmlns="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xmlns="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xmlns="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xmlns="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xmlns="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xmlns="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xmlns="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xmlns="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xmlns="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xmlns="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xmlns="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xmlns="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xmlns="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xmlns="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xmlns="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xmlns="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xmlns="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xmlns="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xmlns="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xmlns="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xmlns="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xmlns="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xmlns="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xmlns="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xmlns="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xmlns="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xmlns="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xmlns="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xmlns="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xmlns="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xmlns="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xmlns="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xmlns="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xmlns="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xmlns="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xmlns="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xmlns="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xmlns="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xmlns="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xmlns="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xmlns="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xmlns="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9" name="Text Box 43">
          <a:extLst>
            <a:ext uri="{FF2B5EF4-FFF2-40B4-BE49-F238E27FC236}">
              <a16:creationId xmlns:a16="http://schemas.microsoft.com/office/drawing/2014/main" xmlns="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xmlns="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xmlns="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xmlns="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3" name="Text Box 10">
          <a:extLst>
            <a:ext uri="{FF2B5EF4-FFF2-40B4-BE49-F238E27FC236}">
              <a16:creationId xmlns:a16="http://schemas.microsoft.com/office/drawing/2014/main" xmlns="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4" name="Text Box 41">
          <a:extLst>
            <a:ext uri="{FF2B5EF4-FFF2-40B4-BE49-F238E27FC236}">
              <a16:creationId xmlns:a16="http://schemas.microsoft.com/office/drawing/2014/main" xmlns="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xmlns="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xmlns="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7" name="Text Box 8">
          <a:extLst>
            <a:ext uri="{FF2B5EF4-FFF2-40B4-BE49-F238E27FC236}">
              <a16:creationId xmlns:a16="http://schemas.microsoft.com/office/drawing/2014/main" xmlns="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8" name="Text Box 9">
          <a:extLst>
            <a:ext uri="{FF2B5EF4-FFF2-40B4-BE49-F238E27FC236}">
              <a16:creationId xmlns:a16="http://schemas.microsoft.com/office/drawing/2014/main" xmlns="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9" name="Text Box 10">
          <a:extLst>
            <a:ext uri="{FF2B5EF4-FFF2-40B4-BE49-F238E27FC236}">
              <a16:creationId xmlns:a16="http://schemas.microsoft.com/office/drawing/2014/main" xmlns="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0" name="Text Box 41">
          <a:extLst>
            <a:ext uri="{FF2B5EF4-FFF2-40B4-BE49-F238E27FC236}">
              <a16:creationId xmlns:a16="http://schemas.microsoft.com/office/drawing/2014/main" xmlns="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1" name="Text Box 43">
          <a:extLst>
            <a:ext uri="{FF2B5EF4-FFF2-40B4-BE49-F238E27FC236}">
              <a16:creationId xmlns:a16="http://schemas.microsoft.com/office/drawing/2014/main" xmlns="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xmlns="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xmlns="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xmlns="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5" name="Text Box 10">
          <a:extLst>
            <a:ext uri="{FF2B5EF4-FFF2-40B4-BE49-F238E27FC236}">
              <a16:creationId xmlns:a16="http://schemas.microsoft.com/office/drawing/2014/main" xmlns="" id="{00000000-0008-0000-0400-00003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6" name="Text Box 41">
          <a:extLst>
            <a:ext uri="{FF2B5EF4-FFF2-40B4-BE49-F238E27FC236}">
              <a16:creationId xmlns:a16="http://schemas.microsoft.com/office/drawing/2014/main" xmlns="" id="{00000000-0008-0000-0400-00003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7" name="Text Box 43">
          <a:extLst>
            <a:ext uri="{FF2B5EF4-FFF2-40B4-BE49-F238E27FC236}">
              <a16:creationId xmlns:a16="http://schemas.microsoft.com/office/drawing/2014/main" xmlns="" id="{00000000-0008-0000-0400-00003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xmlns="" id="{00000000-0008-0000-0400-00003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9" name="Text Box 8">
          <a:extLst>
            <a:ext uri="{FF2B5EF4-FFF2-40B4-BE49-F238E27FC236}">
              <a16:creationId xmlns:a16="http://schemas.microsoft.com/office/drawing/2014/main" xmlns="" id="{00000000-0008-0000-0400-00003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0" name="Text Box 9">
          <a:extLst>
            <a:ext uri="{FF2B5EF4-FFF2-40B4-BE49-F238E27FC236}">
              <a16:creationId xmlns:a16="http://schemas.microsoft.com/office/drawing/2014/main" xmlns="" id="{00000000-0008-0000-0400-00003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1" name="Text Box 10">
          <a:extLst>
            <a:ext uri="{FF2B5EF4-FFF2-40B4-BE49-F238E27FC236}">
              <a16:creationId xmlns:a16="http://schemas.microsoft.com/office/drawing/2014/main" xmlns="" id="{00000000-0008-0000-0400-00003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2" name="Text Box 41">
          <a:extLst>
            <a:ext uri="{FF2B5EF4-FFF2-40B4-BE49-F238E27FC236}">
              <a16:creationId xmlns:a16="http://schemas.microsoft.com/office/drawing/2014/main" xmlns="" id="{00000000-0008-0000-0400-00003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xmlns="" id="{00000000-0008-0000-0400-00003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400-00003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xmlns="" id="{00000000-0008-0000-0400-00003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xmlns="" id="{00000000-0008-0000-0400-00003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xmlns="" id="{00000000-0008-0000-0400-00003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8" name="Text Box 41">
          <a:extLst>
            <a:ext uri="{FF2B5EF4-FFF2-40B4-BE49-F238E27FC236}">
              <a16:creationId xmlns:a16="http://schemas.microsoft.com/office/drawing/2014/main" xmlns="" id="{00000000-0008-0000-0400-00003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9" name="Text Box 43">
          <a:extLst>
            <a:ext uri="{FF2B5EF4-FFF2-40B4-BE49-F238E27FC236}">
              <a16:creationId xmlns:a16="http://schemas.microsoft.com/office/drawing/2014/main" xmlns="" id="{00000000-0008-0000-0400-00003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xmlns="" id="{00000000-0008-0000-0400-00004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400-00004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400-00004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400-00004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4" name="Text Box 41">
          <a:extLst>
            <a:ext uri="{FF2B5EF4-FFF2-40B4-BE49-F238E27FC236}">
              <a16:creationId xmlns:a16="http://schemas.microsoft.com/office/drawing/2014/main" xmlns="" id="{00000000-0008-0000-0400-00004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5" name="Text Box 43">
          <a:extLst>
            <a:ext uri="{FF2B5EF4-FFF2-40B4-BE49-F238E27FC236}">
              <a16:creationId xmlns:a16="http://schemas.microsoft.com/office/drawing/2014/main" xmlns="" id="{00000000-0008-0000-0400-00004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xmlns="" id="{00000000-0008-0000-0400-00004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xmlns="" id="{00000000-0008-0000-0400-00004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8" name="Text Box 9">
          <a:extLst>
            <a:ext uri="{FF2B5EF4-FFF2-40B4-BE49-F238E27FC236}">
              <a16:creationId xmlns:a16="http://schemas.microsoft.com/office/drawing/2014/main" xmlns="" id="{00000000-0008-0000-0400-00004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9" name="Text Box 10">
          <a:extLst>
            <a:ext uri="{FF2B5EF4-FFF2-40B4-BE49-F238E27FC236}">
              <a16:creationId xmlns:a16="http://schemas.microsoft.com/office/drawing/2014/main" xmlns="" id="{00000000-0008-0000-0400-00004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0" name="Text Box 41">
          <a:extLst>
            <a:ext uri="{FF2B5EF4-FFF2-40B4-BE49-F238E27FC236}">
              <a16:creationId xmlns:a16="http://schemas.microsoft.com/office/drawing/2014/main" xmlns="" id="{00000000-0008-0000-0400-00004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xmlns="" id="{00000000-0008-0000-0400-00004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xmlns="" id="{00000000-0008-0000-0400-00004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xmlns="" id="{00000000-0008-0000-0400-00004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xmlns="" id="{00000000-0008-0000-0400-00004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xmlns="" id="{00000000-0008-0000-0400-00004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6" name="Text Box 41">
          <a:extLst>
            <a:ext uri="{FF2B5EF4-FFF2-40B4-BE49-F238E27FC236}">
              <a16:creationId xmlns:a16="http://schemas.microsoft.com/office/drawing/2014/main" xmlns="" id="{00000000-0008-0000-0400-00005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7" name="Text Box 43">
          <a:extLst>
            <a:ext uri="{FF2B5EF4-FFF2-40B4-BE49-F238E27FC236}">
              <a16:creationId xmlns:a16="http://schemas.microsoft.com/office/drawing/2014/main" xmlns="" id="{00000000-0008-0000-0400-00005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xmlns="" id="{00000000-0008-0000-0400-00005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xmlns="" id="{00000000-0008-0000-0400-00005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xmlns="" id="{00000000-0008-0000-0400-00005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xmlns="" id="{00000000-0008-0000-0400-00005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2" name="Text Box 41">
          <a:extLst>
            <a:ext uri="{FF2B5EF4-FFF2-40B4-BE49-F238E27FC236}">
              <a16:creationId xmlns:a16="http://schemas.microsoft.com/office/drawing/2014/main" xmlns="" id="{00000000-0008-0000-0400-00005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xmlns="" id="{00000000-0008-0000-0400-00005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xmlns="" id="{00000000-0008-0000-0400-00005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xmlns="" id="{00000000-0008-0000-0400-00005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6" name="Text Box 9">
          <a:extLst>
            <a:ext uri="{FF2B5EF4-FFF2-40B4-BE49-F238E27FC236}">
              <a16:creationId xmlns:a16="http://schemas.microsoft.com/office/drawing/2014/main" xmlns="" id="{00000000-0008-0000-0400-00005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7" name="Text Box 10">
          <a:extLst>
            <a:ext uri="{FF2B5EF4-FFF2-40B4-BE49-F238E27FC236}">
              <a16:creationId xmlns:a16="http://schemas.microsoft.com/office/drawing/2014/main" xmlns="" id="{00000000-0008-0000-0400-00005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8" name="Text Box 41">
          <a:extLst>
            <a:ext uri="{FF2B5EF4-FFF2-40B4-BE49-F238E27FC236}">
              <a16:creationId xmlns:a16="http://schemas.microsoft.com/office/drawing/2014/main" xmlns="" id="{00000000-0008-0000-0400-00005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9" name="Text Box 43">
          <a:extLst>
            <a:ext uri="{FF2B5EF4-FFF2-40B4-BE49-F238E27FC236}">
              <a16:creationId xmlns:a16="http://schemas.microsoft.com/office/drawing/2014/main" xmlns="" id="{00000000-0008-0000-0400-00005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xmlns="" id="{00000000-0008-0000-0400-00005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xmlns="" id="{00000000-0008-0000-0400-00005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xmlns="" id="{00000000-0008-0000-0400-00006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3" name="Text Box 10">
          <a:extLst>
            <a:ext uri="{FF2B5EF4-FFF2-40B4-BE49-F238E27FC236}">
              <a16:creationId xmlns:a16="http://schemas.microsoft.com/office/drawing/2014/main" xmlns="" id="{00000000-0008-0000-0400-00006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400-00006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5" name="Text Box 43">
          <a:extLst>
            <a:ext uri="{FF2B5EF4-FFF2-40B4-BE49-F238E27FC236}">
              <a16:creationId xmlns:a16="http://schemas.microsoft.com/office/drawing/2014/main" xmlns="" id="{00000000-0008-0000-0400-00006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xmlns="" id="{00000000-0008-0000-0400-00006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xmlns="" id="{00000000-0008-0000-0400-00006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xmlns="" id="{00000000-0008-0000-0400-00006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xmlns="" id="{00000000-0008-0000-0400-00006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0" name="Text Box 41">
          <a:extLst>
            <a:ext uri="{FF2B5EF4-FFF2-40B4-BE49-F238E27FC236}">
              <a16:creationId xmlns:a16="http://schemas.microsoft.com/office/drawing/2014/main" xmlns="" id="{00000000-0008-0000-0400-00006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xmlns="" id="{00000000-0008-0000-0400-00006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xmlns="" id="{00000000-0008-0000-0400-00006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xmlns="" id="{00000000-0008-0000-0400-00006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4" name="Text Box 9">
          <a:extLst>
            <a:ext uri="{FF2B5EF4-FFF2-40B4-BE49-F238E27FC236}">
              <a16:creationId xmlns:a16="http://schemas.microsoft.com/office/drawing/2014/main" xmlns="" id="{00000000-0008-0000-0400-00006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5" name="Text Box 10">
          <a:extLst>
            <a:ext uri="{FF2B5EF4-FFF2-40B4-BE49-F238E27FC236}">
              <a16:creationId xmlns:a16="http://schemas.microsoft.com/office/drawing/2014/main" xmlns="" id="{00000000-0008-0000-0400-00006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6" name="Text Box 41">
          <a:extLst>
            <a:ext uri="{FF2B5EF4-FFF2-40B4-BE49-F238E27FC236}">
              <a16:creationId xmlns:a16="http://schemas.microsoft.com/office/drawing/2014/main" xmlns="" id="{00000000-0008-0000-0400-00006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7" name="Text Box 43">
          <a:extLst>
            <a:ext uri="{FF2B5EF4-FFF2-40B4-BE49-F238E27FC236}">
              <a16:creationId xmlns:a16="http://schemas.microsoft.com/office/drawing/2014/main" xmlns="" id="{00000000-0008-0000-0400-00006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xmlns="" id="{00000000-0008-0000-0400-00007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9" name="Text Box 8">
          <a:extLst>
            <a:ext uri="{FF2B5EF4-FFF2-40B4-BE49-F238E27FC236}">
              <a16:creationId xmlns:a16="http://schemas.microsoft.com/office/drawing/2014/main" xmlns="" id="{00000000-0008-0000-0400-00007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0" name="Text Box 9">
          <a:extLst>
            <a:ext uri="{FF2B5EF4-FFF2-40B4-BE49-F238E27FC236}">
              <a16:creationId xmlns:a16="http://schemas.microsoft.com/office/drawing/2014/main" xmlns="" id="{00000000-0008-0000-0400-00007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1" name="Text Box 10">
          <a:extLst>
            <a:ext uri="{FF2B5EF4-FFF2-40B4-BE49-F238E27FC236}">
              <a16:creationId xmlns:a16="http://schemas.microsoft.com/office/drawing/2014/main" xmlns="" id="{00000000-0008-0000-0400-00007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2" name="Text Box 41">
          <a:extLst>
            <a:ext uri="{FF2B5EF4-FFF2-40B4-BE49-F238E27FC236}">
              <a16:creationId xmlns:a16="http://schemas.microsoft.com/office/drawing/2014/main" xmlns="" id="{00000000-0008-0000-0400-00007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3" name="Text Box 43">
          <a:extLst>
            <a:ext uri="{FF2B5EF4-FFF2-40B4-BE49-F238E27FC236}">
              <a16:creationId xmlns:a16="http://schemas.microsoft.com/office/drawing/2014/main" xmlns="" id="{00000000-0008-0000-0400-00007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xmlns="" id="{00000000-0008-0000-0400-00007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xmlns="" id="{00000000-0008-0000-0400-00007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xmlns="" id="{00000000-0008-0000-0400-00007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7" name="Text Box 10">
          <a:extLst>
            <a:ext uri="{FF2B5EF4-FFF2-40B4-BE49-F238E27FC236}">
              <a16:creationId xmlns:a16="http://schemas.microsoft.com/office/drawing/2014/main" xmlns="" id="{00000000-0008-0000-0400-00007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8" name="Text Box 41">
          <a:extLst>
            <a:ext uri="{FF2B5EF4-FFF2-40B4-BE49-F238E27FC236}">
              <a16:creationId xmlns:a16="http://schemas.microsoft.com/office/drawing/2014/main" xmlns="" id="{00000000-0008-0000-0400-00007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xmlns="" id="{00000000-0008-0000-0400-00007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xmlns="" id="{00000000-0008-0000-0400-00007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xmlns="" id="{00000000-0008-0000-0400-00007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2" name="Text Box 9">
          <a:extLst>
            <a:ext uri="{FF2B5EF4-FFF2-40B4-BE49-F238E27FC236}">
              <a16:creationId xmlns:a16="http://schemas.microsoft.com/office/drawing/2014/main" xmlns="" id="{00000000-0008-0000-0400-00007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3" name="Text Box 10">
          <a:extLst>
            <a:ext uri="{FF2B5EF4-FFF2-40B4-BE49-F238E27FC236}">
              <a16:creationId xmlns:a16="http://schemas.microsoft.com/office/drawing/2014/main" xmlns="" id="{00000000-0008-0000-0400-00007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4" name="Text Box 41">
          <a:extLst>
            <a:ext uri="{FF2B5EF4-FFF2-40B4-BE49-F238E27FC236}">
              <a16:creationId xmlns:a16="http://schemas.microsoft.com/office/drawing/2014/main" xmlns="" id="{00000000-0008-0000-0400-00008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5" name="Text Box 43">
          <a:extLst>
            <a:ext uri="{FF2B5EF4-FFF2-40B4-BE49-F238E27FC236}">
              <a16:creationId xmlns:a16="http://schemas.microsoft.com/office/drawing/2014/main" xmlns="" id="{00000000-0008-0000-0400-00008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xmlns="" id="{00000000-0008-0000-0400-00008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xmlns="" id="{00000000-0008-0000-0400-00008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8" name="Text Box 9">
          <a:extLst>
            <a:ext uri="{FF2B5EF4-FFF2-40B4-BE49-F238E27FC236}">
              <a16:creationId xmlns:a16="http://schemas.microsoft.com/office/drawing/2014/main" xmlns="" id="{00000000-0008-0000-0400-00008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9" name="Text Box 10">
          <a:extLst>
            <a:ext uri="{FF2B5EF4-FFF2-40B4-BE49-F238E27FC236}">
              <a16:creationId xmlns:a16="http://schemas.microsoft.com/office/drawing/2014/main" xmlns="" id="{00000000-0008-0000-0400-00008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0" name="Text Box 41">
          <a:extLst>
            <a:ext uri="{FF2B5EF4-FFF2-40B4-BE49-F238E27FC236}">
              <a16:creationId xmlns:a16="http://schemas.microsoft.com/office/drawing/2014/main" xmlns="" id="{00000000-0008-0000-0400-00008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xmlns="" id="{00000000-0008-0000-0400-00008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xmlns="" id="{00000000-0008-0000-0400-00008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xmlns="" id="{00000000-0008-0000-0400-00008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xmlns="" id="{00000000-0008-0000-0400-00008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5" name="Text Box 10">
          <a:extLst>
            <a:ext uri="{FF2B5EF4-FFF2-40B4-BE49-F238E27FC236}">
              <a16:creationId xmlns:a16="http://schemas.microsoft.com/office/drawing/2014/main" xmlns="" id="{00000000-0008-0000-0400-00008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6" name="Text Box 41">
          <a:extLst>
            <a:ext uri="{FF2B5EF4-FFF2-40B4-BE49-F238E27FC236}">
              <a16:creationId xmlns:a16="http://schemas.microsoft.com/office/drawing/2014/main" xmlns="" id="{00000000-0008-0000-0400-00008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7" name="Text Box 43">
          <a:extLst>
            <a:ext uri="{FF2B5EF4-FFF2-40B4-BE49-F238E27FC236}">
              <a16:creationId xmlns:a16="http://schemas.microsoft.com/office/drawing/2014/main" xmlns="" id="{00000000-0008-0000-0400-00008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xmlns="" id="{00000000-0008-0000-0400-00008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xmlns="" id="{00000000-0008-0000-0400-00008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0" name="Text Box 9">
          <a:extLst>
            <a:ext uri="{FF2B5EF4-FFF2-40B4-BE49-F238E27FC236}">
              <a16:creationId xmlns:a16="http://schemas.microsoft.com/office/drawing/2014/main" xmlns="" id="{00000000-0008-0000-0400-00009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1" name="Text Box 10">
          <a:extLst>
            <a:ext uri="{FF2B5EF4-FFF2-40B4-BE49-F238E27FC236}">
              <a16:creationId xmlns:a16="http://schemas.microsoft.com/office/drawing/2014/main" xmlns="" id="{00000000-0008-0000-0400-00009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2" name="Text Box 41">
          <a:extLst>
            <a:ext uri="{FF2B5EF4-FFF2-40B4-BE49-F238E27FC236}">
              <a16:creationId xmlns:a16="http://schemas.microsoft.com/office/drawing/2014/main" xmlns="" id="{00000000-0008-0000-0400-00009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3" name="Text Box 43">
          <a:extLst>
            <a:ext uri="{FF2B5EF4-FFF2-40B4-BE49-F238E27FC236}">
              <a16:creationId xmlns:a16="http://schemas.microsoft.com/office/drawing/2014/main" xmlns="" id="{00000000-0008-0000-0400-00009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xmlns="" id="{00000000-0008-0000-0400-00009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xmlns="" id="{00000000-0008-0000-0400-00009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xmlns="" id="{00000000-0008-0000-0400-00009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xmlns="" id="{00000000-0008-0000-0400-00009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8" name="Text Box 41">
          <a:extLst>
            <a:ext uri="{FF2B5EF4-FFF2-40B4-BE49-F238E27FC236}">
              <a16:creationId xmlns:a16="http://schemas.microsoft.com/office/drawing/2014/main" xmlns="" id="{00000000-0008-0000-0400-00009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xmlns="" id="{00000000-0008-0000-0400-00009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xmlns="" id="{00000000-0008-0000-0400-00009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xmlns="" id="{00000000-0008-0000-0400-00009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xmlns="" id="{00000000-0008-0000-0400-00009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3" name="Text Box 10">
          <a:extLst>
            <a:ext uri="{FF2B5EF4-FFF2-40B4-BE49-F238E27FC236}">
              <a16:creationId xmlns:a16="http://schemas.microsoft.com/office/drawing/2014/main" xmlns="" id="{00000000-0008-0000-0400-00009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4" name="Text Box 41">
          <a:extLst>
            <a:ext uri="{FF2B5EF4-FFF2-40B4-BE49-F238E27FC236}">
              <a16:creationId xmlns:a16="http://schemas.microsoft.com/office/drawing/2014/main" xmlns="" id="{00000000-0008-0000-0400-00009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5" name="Text Box 43">
          <a:extLst>
            <a:ext uri="{FF2B5EF4-FFF2-40B4-BE49-F238E27FC236}">
              <a16:creationId xmlns:a16="http://schemas.microsoft.com/office/drawing/2014/main" xmlns="" id="{00000000-0008-0000-0400-00009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xmlns="" id="{00000000-0008-0000-0400-0000A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7" name="Text Box 8">
          <a:extLst>
            <a:ext uri="{FF2B5EF4-FFF2-40B4-BE49-F238E27FC236}">
              <a16:creationId xmlns:a16="http://schemas.microsoft.com/office/drawing/2014/main" xmlns="" id="{00000000-0008-0000-0400-0000A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8" name="Text Box 9">
          <a:extLst>
            <a:ext uri="{FF2B5EF4-FFF2-40B4-BE49-F238E27FC236}">
              <a16:creationId xmlns:a16="http://schemas.microsoft.com/office/drawing/2014/main" xmlns="" id="{00000000-0008-0000-0400-0000A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9" name="Text Box 10">
          <a:extLst>
            <a:ext uri="{FF2B5EF4-FFF2-40B4-BE49-F238E27FC236}">
              <a16:creationId xmlns:a16="http://schemas.microsoft.com/office/drawing/2014/main" xmlns="" id="{00000000-0008-0000-0400-0000A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20" name="Text Box 41">
          <a:extLst>
            <a:ext uri="{FF2B5EF4-FFF2-40B4-BE49-F238E27FC236}">
              <a16:creationId xmlns:a16="http://schemas.microsoft.com/office/drawing/2014/main" xmlns="" id="{00000000-0008-0000-0400-0000A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21" name="Text Box 43">
          <a:extLst>
            <a:ext uri="{FF2B5EF4-FFF2-40B4-BE49-F238E27FC236}">
              <a16:creationId xmlns:a16="http://schemas.microsoft.com/office/drawing/2014/main" xmlns="" id="{00000000-0008-0000-0400-0000A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xmlns="" id="{00000000-0008-0000-0400-0000A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xmlns="" id="{00000000-0008-0000-0400-0000A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xmlns="" id="{00000000-0008-0000-0400-0000A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5" name="Text Box 10">
          <a:extLst>
            <a:ext uri="{FF2B5EF4-FFF2-40B4-BE49-F238E27FC236}">
              <a16:creationId xmlns:a16="http://schemas.microsoft.com/office/drawing/2014/main" xmlns="" id="{00000000-0008-0000-0400-0000A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6" name="Text Box 41">
          <a:extLst>
            <a:ext uri="{FF2B5EF4-FFF2-40B4-BE49-F238E27FC236}">
              <a16:creationId xmlns:a16="http://schemas.microsoft.com/office/drawing/2014/main" xmlns="" id="{00000000-0008-0000-0400-0000A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xmlns="" id="{00000000-0008-0000-0400-0000A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xmlns="" id="{00000000-0008-0000-0400-0000A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9" name="Text Box 8">
          <a:extLst>
            <a:ext uri="{FF2B5EF4-FFF2-40B4-BE49-F238E27FC236}">
              <a16:creationId xmlns:a16="http://schemas.microsoft.com/office/drawing/2014/main" xmlns="" id="{00000000-0008-0000-0400-0000A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0" name="Text Box 9">
          <a:extLst>
            <a:ext uri="{FF2B5EF4-FFF2-40B4-BE49-F238E27FC236}">
              <a16:creationId xmlns:a16="http://schemas.microsoft.com/office/drawing/2014/main" xmlns="" id="{00000000-0008-0000-0400-0000A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1" name="Text Box 10">
          <a:extLst>
            <a:ext uri="{FF2B5EF4-FFF2-40B4-BE49-F238E27FC236}">
              <a16:creationId xmlns:a16="http://schemas.microsoft.com/office/drawing/2014/main" xmlns="" id="{00000000-0008-0000-0400-0000A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2" name="Text Box 41">
          <a:extLst>
            <a:ext uri="{FF2B5EF4-FFF2-40B4-BE49-F238E27FC236}">
              <a16:creationId xmlns:a16="http://schemas.microsoft.com/office/drawing/2014/main" xmlns="" id="{00000000-0008-0000-0400-0000B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3" name="Text Box 43">
          <a:extLst>
            <a:ext uri="{FF2B5EF4-FFF2-40B4-BE49-F238E27FC236}">
              <a16:creationId xmlns:a16="http://schemas.microsoft.com/office/drawing/2014/main" xmlns="" id="{00000000-0008-0000-0400-0000B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xmlns="" id="{00000000-0008-0000-0400-0000B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xmlns="" id="{00000000-0008-0000-0400-0000B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xmlns="" id="{00000000-0008-0000-0400-0000B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7" name="Text Box 10">
          <a:extLst>
            <a:ext uri="{FF2B5EF4-FFF2-40B4-BE49-F238E27FC236}">
              <a16:creationId xmlns:a16="http://schemas.microsoft.com/office/drawing/2014/main" xmlns="" id="{00000000-0008-0000-0400-0000B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8" name="Text Box 41">
          <a:extLst>
            <a:ext uri="{FF2B5EF4-FFF2-40B4-BE49-F238E27FC236}">
              <a16:creationId xmlns:a16="http://schemas.microsoft.com/office/drawing/2014/main" xmlns="" id="{00000000-0008-0000-0400-0000B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9" name="Text Box 43">
          <a:extLst>
            <a:ext uri="{FF2B5EF4-FFF2-40B4-BE49-F238E27FC236}">
              <a16:creationId xmlns:a16="http://schemas.microsoft.com/office/drawing/2014/main" xmlns="" id="{00000000-0008-0000-0400-0000B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xmlns="" id="{00000000-0008-0000-0400-0000B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xmlns="" id="{00000000-0008-0000-0400-0000B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xmlns="" id="{00000000-0008-0000-0400-0000B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3" name="Text Box 10">
          <a:extLst>
            <a:ext uri="{FF2B5EF4-FFF2-40B4-BE49-F238E27FC236}">
              <a16:creationId xmlns:a16="http://schemas.microsoft.com/office/drawing/2014/main" xmlns="" id="{00000000-0008-0000-0400-0000B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4" name="Text Box 41">
          <a:extLst>
            <a:ext uri="{FF2B5EF4-FFF2-40B4-BE49-F238E27FC236}">
              <a16:creationId xmlns:a16="http://schemas.microsoft.com/office/drawing/2014/main" xmlns="" id="{00000000-0008-0000-0400-0000B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xmlns="" id="{00000000-0008-0000-0400-0000B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xmlns="" id="{00000000-0008-0000-0400-0000B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xmlns="" id="{00000000-0008-0000-0400-0000B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xmlns="" id="{00000000-0008-0000-0400-0000C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9" name="Text Box 10">
          <a:extLst>
            <a:ext uri="{FF2B5EF4-FFF2-40B4-BE49-F238E27FC236}">
              <a16:creationId xmlns:a16="http://schemas.microsoft.com/office/drawing/2014/main" xmlns="" id="{00000000-0008-0000-0400-0000C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0" name="Text Box 41">
          <a:extLst>
            <a:ext uri="{FF2B5EF4-FFF2-40B4-BE49-F238E27FC236}">
              <a16:creationId xmlns:a16="http://schemas.microsoft.com/office/drawing/2014/main" xmlns="" id="{00000000-0008-0000-0400-0000C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1" name="Text Box 43">
          <a:extLst>
            <a:ext uri="{FF2B5EF4-FFF2-40B4-BE49-F238E27FC236}">
              <a16:creationId xmlns:a16="http://schemas.microsoft.com/office/drawing/2014/main" xmlns="" id="{00000000-0008-0000-0400-0000C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xmlns="" id="{00000000-0008-0000-0400-0000C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xmlns="" id="{00000000-0008-0000-0400-0000C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xmlns="" id="{00000000-0008-0000-0400-0000C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5" name="Text Box 10">
          <a:extLst>
            <a:ext uri="{FF2B5EF4-FFF2-40B4-BE49-F238E27FC236}">
              <a16:creationId xmlns:a16="http://schemas.microsoft.com/office/drawing/2014/main" xmlns="" id="{00000000-0008-0000-0400-0000C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6" name="Text Box 41">
          <a:extLst>
            <a:ext uri="{FF2B5EF4-FFF2-40B4-BE49-F238E27FC236}">
              <a16:creationId xmlns:a16="http://schemas.microsoft.com/office/drawing/2014/main" xmlns="" id="{00000000-0008-0000-0400-0000C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xmlns="" id="{00000000-0008-0000-0400-0000C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xmlns="" id="{00000000-0008-0000-0400-0000C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xmlns="" id="{00000000-0008-0000-0400-0000C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0" name="Text Box 9">
          <a:extLst>
            <a:ext uri="{FF2B5EF4-FFF2-40B4-BE49-F238E27FC236}">
              <a16:creationId xmlns:a16="http://schemas.microsoft.com/office/drawing/2014/main" xmlns="" id="{00000000-0008-0000-0400-0000C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1" name="Text Box 10">
          <a:extLst>
            <a:ext uri="{FF2B5EF4-FFF2-40B4-BE49-F238E27FC236}">
              <a16:creationId xmlns:a16="http://schemas.microsoft.com/office/drawing/2014/main" xmlns="" id="{00000000-0008-0000-0400-0000C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2" name="Text Box 41">
          <a:extLst>
            <a:ext uri="{FF2B5EF4-FFF2-40B4-BE49-F238E27FC236}">
              <a16:creationId xmlns:a16="http://schemas.microsoft.com/office/drawing/2014/main" xmlns="" id="{00000000-0008-0000-0400-0000C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3" name="Text Box 43">
          <a:extLst>
            <a:ext uri="{FF2B5EF4-FFF2-40B4-BE49-F238E27FC236}">
              <a16:creationId xmlns:a16="http://schemas.microsoft.com/office/drawing/2014/main" xmlns="" id="{00000000-0008-0000-0400-0000C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xmlns="" id="{00000000-0008-0000-0400-0000D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xmlns="" id="{00000000-0008-0000-0400-0000D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xmlns="" id="{00000000-0008-0000-0400-0000D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7" name="Text Box 10">
          <a:extLst>
            <a:ext uri="{FF2B5EF4-FFF2-40B4-BE49-F238E27FC236}">
              <a16:creationId xmlns:a16="http://schemas.microsoft.com/office/drawing/2014/main" xmlns="" id="{00000000-0008-0000-0400-0000D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8" name="Text Box 41">
          <a:extLst>
            <a:ext uri="{FF2B5EF4-FFF2-40B4-BE49-F238E27FC236}">
              <a16:creationId xmlns:a16="http://schemas.microsoft.com/office/drawing/2014/main" xmlns="" id="{00000000-0008-0000-0400-0000D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9" name="Text Box 43">
          <a:extLst>
            <a:ext uri="{FF2B5EF4-FFF2-40B4-BE49-F238E27FC236}">
              <a16:creationId xmlns:a16="http://schemas.microsoft.com/office/drawing/2014/main" xmlns="" id="{00000000-0008-0000-0400-0000D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xmlns="" id="{00000000-0008-0000-0400-0000D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xmlns="" id="{00000000-0008-0000-0400-0000D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2" name="Text Box 9">
          <a:extLst>
            <a:ext uri="{FF2B5EF4-FFF2-40B4-BE49-F238E27FC236}">
              <a16:creationId xmlns:a16="http://schemas.microsoft.com/office/drawing/2014/main" xmlns="" id="{00000000-0008-0000-0400-0000D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3" name="Text Box 10">
          <a:extLst>
            <a:ext uri="{FF2B5EF4-FFF2-40B4-BE49-F238E27FC236}">
              <a16:creationId xmlns:a16="http://schemas.microsoft.com/office/drawing/2014/main" xmlns="" id="{00000000-0008-0000-0400-0000D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4" name="Text Box 41">
          <a:extLst>
            <a:ext uri="{FF2B5EF4-FFF2-40B4-BE49-F238E27FC236}">
              <a16:creationId xmlns:a16="http://schemas.microsoft.com/office/drawing/2014/main" xmlns="" id="{00000000-0008-0000-0400-0000D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xmlns="" id="{00000000-0008-0000-0400-0000D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xmlns="" id="{00000000-0008-0000-0400-0000D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7" name="Text Box 8">
          <a:extLst>
            <a:ext uri="{FF2B5EF4-FFF2-40B4-BE49-F238E27FC236}">
              <a16:creationId xmlns:a16="http://schemas.microsoft.com/office/drawing/2014/main" xmlns="" id="{00000000-0008-0000-0400-0000D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8" name="Text Box 9">
          <a:extLst>
            <a:ext uri="{FF2B5EF4-FFF2-40B4-BE49-F238E27FC236}">
              <a16:creationId xmlns:a16="http://schemas.microsoft.com/office/drawing/2014/main" xmlns="" id="{00000000-0008-0000-0400-0000D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9" name="Text Box 10">
          <a:extLst>
            <a:ext uri="{FF2B5EF4-FFF2-40B4-BE49-F238E27FC236}">
              <a16:creationId xmlns:a16="http://schemas.microsoft.com/office/drawing/2014/main" xmlns="" id="{00000000-0008-0000-0400-0000D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0" name="Text Box 41">
          <a:extLst>
            <a:ext uri="{FF2B5EF4-FFF2-40B4-BE49-F238E27FC236}">
              <a16:creationId xmlns:a16="http://schemas.microsoft.com/office/drawing/2014/main" xmlns="" id="{00000000-0008-0000-0400-0000E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xmlns="" id="{00000000-0008-0000-0400-0000E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xmlns="" id="{00000000-0008-0000-0400-0000E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xmlns="" id="{00000000-0008-0000-0400-0000E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4" name="Text Box 9">
          <a:extLst>
            <a:ext uri="{FF2B5EF4-FFF2-40B4-BE49-F238E27FC236}">
              <a16:creationId xmlns:a16="http://schemas.microsoft.com/office/drawing/2014/main" xmlns="" id="{00000000-0008-0000-0400-0000E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5" name="Text Box 10">
          <a:extLst>
            <a:ext uri="{FF2B5EF4-FFF2-40B4-BE49-F238E27FC236}">
              <a16:creationId xmlns:a16="http://schemas.microsoft.com/office/drawing/2014/main" xmlns="" id="{00000000-0008-0000-0400-0000E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6" name="Text Box 41">
          <a:extLst>
            <a:ext uri="{FF2B5EF4-FFF2-40B4-BE49-F238E27FC236}">
              <a16:creationId xmlns:a16="http://schemas.microsoft.com/office/drawing/2014/main" xmlns="" id="{00000000-0008-0000-0400-0000E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7" name="Text Box 43">
          <a:extLst>
            <a:ext uri="{FF2B5EF4-FFF2-40B4-BE49-F238E27FC236}">
              <a16:creationId xmlns:a16="http://schemas.microsoft.com/office/drawing/2014/main" xmlns="" id="{00000000-0008-0000-0400-0000E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xmlns="" id="{00000000-0008-0000-0400-0000E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xmlns="" id="{00000000-0008-0000-0400-0000E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0" name="Text Box 9">
          <a:extLst>
            <a:ext uri="{FF2B5EF4-FFF2-40B4-BE49-F238E27FC236}">
              <a16:creationId xmlns:a16="http://schemas.microsoft.com/office/drawing/2014/main" xmlns="" id="{00000000-0008-0000-0400-0000E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1" name="Text Box 10">
          <a:extLst>
            <a:ext uri="{FF2B5EF4-FFF2-40B4-BE49-F238E27FC236}">
              <a16:creationId xmlns:a16="http://schemas.microsoft.com/office/drawing/2014/main" xmlns="" id="{00000000-0008-0000-0400-0000E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2" name="Text Box 41">
          <a:extLst>
            <a:ext uri="{FF2B5EF4-FFF2-40B4-BE49-F238E27FC236}">
              <a16:creationId xmlns:a16="http://schemas.microsoft.com/office/drawing/2014/main" xmlns="" id="{00000000-0008-0000-0400-0000E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xmlns="" id="{00000000-0008-0000-0400-0000E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xmlns="" id="{00000000-0008-0000-0400-0000E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xmlns="" id="{00000000-0008-0000-0400-0000E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xmlns="" id="{00000000-0008-0000-0400-0000F0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xmlns="" id="{00000000-0008-0000-0400-0000F1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8" name="Text Box 41">
          <a:extLst>
            <a:ext uri="{FF2B5EF4-FFF2-40B4-BE49-F238E27FC236}">
              <a16:creationId xmlns:a16="http://schemas.microsoft.com/office/drawing/2014/main" xmlns="" id="{00000000-0008-0000-0400-0000F2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xmlns="" id="{00000000-0008-0000-0400-0000F3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xmlns="" id="{00000000-0008-0000-0400-0000F4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xmlns="" id="{00000000-0008-0000-0400-0000F5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xmlns="" id="{00000000-0008-0000-0400-0000F6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3" name="Text Box 10">
          <a:extLst>
            <a:ext uri="{FF2B5EF4-FFF2-40B4-BE49-F238E27FC236}">
              <a16:creationId xmlns:a16="http://schemas.microsoft.com/office/drawing/2014/main" xmlns="" id="{00000000-0008-0000-0400-0000F7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4" name="Text Box 41">
          <a:extLst>
            <a:ext uri="{FF2B5EF4-FFF2-40B4-BE49-F238E27FC236}">
              <a16:creationId xmlns:a16="http://schemas.microsoft.com/office/drawing/2014/main" xmlns="" id="{00000000-0008-0000-0400-0000F8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xmlns="" id="{00000000-0008-0000-0400-0000F9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xmlns="" id="{00000000-0008-0000-0400-0000FA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xmlns="" id="{00000000-0008-0000-0400-0000FB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xmlns="" id="{00000000-0008-0000-0400-0000FC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9" name="Text Box 10">
          <a:extLst>
            <a:ext uri="{FF2B5EF4-FFF2-40B4-BE49-F238E27FC236}">
              <a16:creationId xmlns:a16="http://schemas.microsoft.com/office/drawing/2014/main" xmlns="" id="{00000000-0008-0000-0400-0000FD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10" name="Text Box 41">
          <a:extLst>
            <a:ext uri="{FF2B5EF4-FFF2-40B4-BE49-F238E27FC236}">
              <a16:creationId xmlns:a16="http://schemas.microsoft.com/office/drawing/2014/main" xmlns="" id="{00000000-0008-0000-0400-0000FE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400-0000FF01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xmlns="" id="{00000000-0008-0000-0400-00000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xmlns="" id="{00000000-0008-0000-0400-00000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xmlns="" id="{00000000-0008-0000-0400-00000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5" name="Text Box 10">
          <a:extLst>
            <a:ext uri="{FF2B5EF4-FFF2-40B4-BE49-F238E27FC236}">
              <a16:creationId xmlns:a16="http://schemas.microsoft.com/office/drawing/2014/main" xmlns="" id="{00000000-0008-0000-0400-00000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6" name="Text Box 41">
          <a:extLst>
            <a:ext uri="{FF2B5EF4-FFF2-40B4-BE49-F238E27FC236}">
              <a16:creationId xmlns:a16="http://schemas.microsoft.com/office/drawing/2014/main" xmlns="" id="{00000000-0008-0000-0400-00000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7" name="Text Box 43">
          <a:extLst>
            <a:ext uri="{FF2B5EF4-FFF2-40B4-BE49-F238E27FC236}">
              <a16:creationId xmlns:a16="http://schemas.microsoft.com/office/drawing/2014/main" xmlns="" id="{00000000-0008-0000-0400-00000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xmlns="" id="{00000000-0008-0000-0400-00000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xmlns="" id="{00000000-0008-0000-0400-00000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xmlns="" id="{00000000-0008-0000-0400-00000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xmlns="" id="{00000000-0008-0000-0400-00000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2" name="Text Box 41">
          <a:extLst>
            <a:ext uri="{FF2B5EF4-FFF2-40B4-BE49-F238E27FC236}">
              <a16:creationId xmlns:a16="http://schemas.microsoft.com/office/drawing/2014/main" xmlns="" id="{00000000-0008-0000-0400-00000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xmlns="" id="{00000000-0008-0000-0400-00000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xmlns="" id="{00000000-0008-0000-0400-00000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xmlns="" id="{00000000-0008-0000-0400-00000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xmlns="" id="{00000000-0008-0000-0400-00000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7" name="Text Box 10">
          <a:extLst>
            <a:ext uri="{FF2B5EF4-FFF2-40B4-BE49-F238E27FC236}">
              <a16:creationId xmlns:a16="http://schemas.microsoft.com/office/drawing/2014/main" xmlns="" id="{00000000-0008-0000-0400-00000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8" name="Text Box 41">
          <a:extLst>
            <a:ext uri="{FF2B5EF4-FFF2-40B4-BE49-F238E27FC236}">
              <a16:creationId xmlns:a16="http://schemas.microsoft.com/office/drawing/2014/main" xmlns="" id="{00000000-0008-0000-0400-00001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9" name="Text Box 43">
          <a:extLst>
            <a:ext uri="{FF2B5EF4-FFF2-40B4-BE49-F238E27FC236}">
              <a16:creationId xmlns:a16="http://schemas.microsoft.com/office/drawing/2014/main" xmlns="" id="{00000000-0008-0000-0400-00001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xmlns="" id="{00000000-0008-0000-0400-00001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xmlns="" id="{00000000-0008-0000-0400-00001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xmlns="" id="{00000000-0008-0000-0400-00001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3" name="Text Box 10">
          <a:extLst>
            <a:ext uri="{FF2B5EF4-FFF2-40B4-BE49-F238E27FC236}">
              <a16:creationId xmlns:a16="http://schemas.microsoft.com/office/drawing/2014/main" xmlns="" id="{00000000-0008-0000-0400-00001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4" name="Text Box 41">
          <a:extLst>
            <a:ext uri="{FF2B5EF4-FFF2-40B4-BE49-F238E27FC236}">
              <a16:creationId xmlns:a16="http://schemas.microsoft.com/office/drawing/2014/main" xmlns="" id="{00000000-0008-0000-0400-00001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xmlns="" id="{00000000-0008-0000-0400-00001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xmlns="" id="{00000000-0008-0000-0400-00001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xmlns="" id="{00000000-0008-0000-0400-00001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xmlns="" id="{00000000-0008-0000-0400-00001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9" name="Text Box 10">
          <a:extLst>
            <a:ext uri="{FF2B5EF4-FFF2-40B4-BE49-F238E27FC236}">
              <a16:creationId xmlns:a16="http://schemas.microsoft.com/office/drawing/2014/main" xmlns="" id="{00000000-0008-0000-0400-00001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40" name="Text Box 41">
          <a:extLst>
            <a:ext uri="{FF2B5EF4-FFF2-40B4-BE49-F238E27FC236}">
              <a16:creationId xmlns:a16="http://schemas.microsoft.com/office/drawing/2014/main" xmlns="" id="{00000000-0008-0000-0400-00001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xmlns="" id="{00000000-0008-0000-0400-00001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xmlns="" id="{00000000-0008-0000-0400-00001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xmlns="" id="{00000000-0008-0000-0400-00001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xmlns="" id="{00000000-0008-0000-0400-00002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5" name="Text Box 10">
          <a:extLst>
            <a:ext uri="{FF2B5EF4-FFF2-40B4-BE49-F238E27FC236}">
              <a16:creationId xmlns:a16="http://schemas.microsoft.com/office/drawing/2014/main" xmlns="" id="{00000000-0008-0000-0400-00002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6" name="Text Box 41">
          <a:extLst>
            <a:ext uri="{FF2B5EF4-FFF2-40B4-BE49-F238E27FC236}">
              <a16:creationId xmlns:a16="http://schemas.microsoft.com/office/drawing/2014/main" xmlns="" id="{00000000-0008-0000-0400-00002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xmlns="" id="{00000000-0008-0000-0400-00002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xmlns="" id="{00000000-0008-0000-0400-00002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xmlns="" id="{00000000-0008-0000-0400-00002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xmlns="" id="{00000000-0008-0000-0400-00002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1" name="Text Box 10">
          <a:extLst>
            <a:ext uri="{FF2B5EF4-FFF2-40B4-BE49-F238E27FC236}">
              <a16:creationId xmlns:a16="http://schemas.microsoft.com/office/drawing/2014/main" xmlns="" id="{00000000-0008-0000-0400-00002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2" name="Text Box 41">
          <a:extLst>
            <a:ext uri="{FF2B5EF4-FFF2-40B4-BE49-F238E27FC236}">
              <a16:creationId xmlns:a16="http://schemas.microsoft.com/office/drawing/2014/main" xmlns="" id="{00000000-0008-0000-0400-00002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3" name="Text Box 43">
          <a:extLst>
            <a:ext uri="{FF2B5EF4-FFF2-40B4-BE49-F238E27FC236}">
              <a16:creationId xmlns:a16="http://schemas.microsoft.com/office/drawing/2014/main" xmlns="" id="{00000000-0008-0000-0400-00002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xmlns="" id="{00000000-0008-0000-0400-00002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xmlns="" id="{00000000-0008-0000-0400-00002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xmlns="" id="{00000000-0008-0000-0400-00002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xmlns="" id="{00000000-0008-0000-0400-00002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xmlns="" id="{00000000-0008-0000-0400-00002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xmlns="" id="{00000000-0008-0000-0400-00002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xmlns="" id="{00000000-0008-0000-0400-00003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xmlns="" id="{00000000-0008-0000-0400-00003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xmlns="" id="{00000000-0008-0000-0400-00003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xmlns="" id="{00000000-0008-0000-0400-00003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xmlns="" id="{00000000-0008-0000-0400-00003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xmlns="" id="{00000000-0008-0000-0400-00003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xmlns="" id="{00000000-0008-0000-0400-00003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xmlns="" id="{00000000-0008-0000-0400-00003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xmlns="" id="{00000000-0008-0000-0400-00003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xmlns="" id="{00000000-0008-0000-0400-00003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xmlns="" id="{00000000-0008-0000-0400-00003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xmlns="" id="{00000000-0008-0000-0400-00003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xmlns="" id="{00000000-0008-0000-0400-00003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xmlns="" id="{00000000-0008-0000-0400-00003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xmlns="" id="{00000000-0008-0000-0400-00003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xmlns="" id="{00000000-0008-0000-0400-00003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xmlns="" id="{00000000-0008-0000-0400-00004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xmlns="" id="{00000000-0008-0000-0400-00004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xmlns="" id="{00000000-0008-0000-0400-00004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xmlns="" id="{00000000-0008-0000-0400-00004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xmlns="" id="{00000000-0008-0000-0400-00004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xmlns="" id="{00000000-0008-0000-0400-00004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xmlns="" id="{00000000-0008-0000-0400-00004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xmlns="" id="{00000000-0008-0000-0400-00004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xmlns="" id="{00000000-0008-0000-0400-00004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xmlns="" id="{00000000-0008-0000-0400-00004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xmlns="" id="{00000000-0008-0000-0400-00004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xmlns="" id="{00000000-0008-0000-0400-00004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xmlns="" id="{00000000-0008-0000-0400-00004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xmlns="" id="{00000000-0008-0000-0400-00004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xmlns="" id="{00000000-0008-0000-0400-00004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xmlns="" id="{00000000-0008-0000-0400-00004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xmlns="" id="{00000000-0008-0000-0400-00005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xmlns="" id="{00000000-0008-0000-0400-00005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xmlns="" id="{00000000-0008-0000-0400-00005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xmlns="" id="{00000000-0008-0000-0400-00005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xmlns="" id="{00000000-0008-0000-0400-00005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xmlns="" id="{00000000-0008-0000-0400-00005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xmlns="" id="{00000000-0008-0000-0400-00005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xmlns="" id="{00000000-0008-0000-0400-00005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xmlns="" id="{00000000-0008-0000-0400-00005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xmlns="" id="{00000000-0008-0000-0400-00005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xmlns="" id="{00000000-0008-0000-0400-00005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xmlns="" id="{00000000-0008-0000-0400-00005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xmlns="" id="{00000000-0008-0000-0400-00005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xmlns="" id="{00000000-0008-0000-0400-00005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xmlns="" id="{00000000-0008-0000-0400-00005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xmlns="" id="{00000000-0008-0000-0400-00005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xmlns="" id="{00000000-0008-0000-0400-00006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xmlns="" id="{00000000-0008-0000-0400-00006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xmlns="" id="{00000000-0008-0000-0400-00006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xmlns="" id="{00000000-0008-0000-0400-00006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xmlns="" id="{00000000-0008-0000-0400-00006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xmlns="" id="{00000000-0008-0000-0400-00006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xmlns="" id="{00000000-0008-0000-0400-00006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xmlns="" id="{00000000-0008-0000-0400-00006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xmlns="" id="{00000000-0008-0000-0400-00006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xmlns="" id="{00000000-0008-0000-0400-00006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xmlns="" id="{00000000-0008-0000-0400-00006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xmlns="" id="{00000000-0008-0000-0400-00006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xmlns="" id="{00000000-0008-0000-0400-00006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xmlns="" id="{00000000-0008-0000-0400-00006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xmlns="" id="{00000000-0008-0000-0400-00006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xmlns="" id="{00000000-0008-0000-0400-00006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xmlns="" id="{00000000-0008-0000-0400-00007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xmlns="" id="{00000000-0008-0000-0400-00007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xmlns="" id="{00000000-0008-0000-0400-00007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xmlns="" id="{00000000-0008-0000-0400-00007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xmlns="" id="{00000000-0008-0000-0400-00007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xmlns="" id="{00000000-0008-0000-0400-00007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xmlns="" id="{00000000-0008-0000-0400-00007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xmlns="" id="{00000000-0008-0000-0400-00007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xmlns="" id="{00000000-0008-0000-0400-00007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xmlns="" id="{00000000-0008-0000-0400-00007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xmlns="" id="{00000000-0008-0000-0400-00007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xmlns="" id="{00000000-0008-0000-0400-00007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xmlns="" id="{00000000-0008-0000-0400-00007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xmlns="" id="{00000000-0008-0000-0400-00007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xmlns="" id="{00000000-0008-0000-0400-00007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xmlns="" id="{00000000-0008-0000-0400-00007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xmlns="" id="{00000000-0008-0000-0400-00008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xmlns="" id="{00000000-0008-0000-0400-00008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xmlns="" id="{00000000-0008-0000-0400-00008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xmlns="" id="{00000000-0008-0000-0400-00008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xmlns="" id="{00000000-0008-0000-0400-00008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xmlns="" id="{00000000-0008-0000-0400-00008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xmlns="" id="{00000000-0008-0000-0400-00008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xmlns="" id="{00000000-0008-0000-0400-00008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xmlns="" id="{00000000-0008-0000-0400-00008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xmlns="" id="{00000000-0008-0000-0400-00008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xmlns="" id="{00000000-0008-0000-0400-00008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xmlns="" id="{00000000-0008-0000-0400-00008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xmlns="" id="{00000000-0008-0000-0400-00008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xmlns="" id="{00000000-0008-0000-0400-00008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xmlns="" id="{00000000-0008-0000-0400-00008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xmlns="" id="{00000000-0008-0000-0400-00008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xmlns="" id="{00000000-0008-0000-0400-00009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xmlns="" id="{00000000-0008-0000-0400-00009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xmlns="" id="{00000000-0008-0000-0400-00009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xmlns="" id="{00000000-0008-0000-0400-00009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xmlns="" id="{00000000-0008-0000-0400-00009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xmlns="" id="{00000000-0008-0000-0400-00009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xmlns="" id="{00000000-0008-0000-0400-00009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xmlns="" id="{00000000-0008-0000-0400-00009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xmlns="" id="{00000000-0008-0000-0400-00009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xmlns="" id="{00000000-0008-0000-0400-00009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xmlns="" id="{00000000-0008-0000-0400-00009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400-00009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xmlns="" id="{00000000-0008-0000-0400-00009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xmlns="" id="{00000000-0008-0000-0400-00009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xmlns="" id="{00000000-0008-0000-0400-00009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xmlns="" id="{00000000-0008-0000-0400-00009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xmlns="" id="{00000000-0008-0000-0400-0000A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xmlns="" id="{00000000-0008-0000-0400-0000A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xmlns="" id="{00000000-0008-0000-0400-0000A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xmlns="" id="{00000000-0008-0000-0400-0000A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xmlns="" id="{00000000-0008-0000-0400-0000A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xmlns="" id="{00000000-0008-0000-0400-0000A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xmlns="" id="{00000000-0008-0000-0400-0000A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xmlns="" id="{00000000-0008-0000-0400-0000A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xmlns="" id="{00000000-0008-0000-0400-0000A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xmlns="" id="{00000000-0008-0000-0400-0000A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xmlns="" id="{00000000-0008-0000-0400-0000A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xmlns="" id="{00000000-0008-0000-0400-0000A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xmlns="" id="{00000000-0008-0000-0400-0000A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xmlns="" id="{00000000-0008-0000-0400-0000A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xmlns="" id="{00000000-0008-0000-0400-0000A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xmlns="" id="{00000000-0008-0000-0400-0000A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xmlns="" id="{00000000-0008-0000-0400-0000B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xmlns="" id="{00000000-0008-0000-0400-0000B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xmlns="" id="{00000000-0008-0000-0400-0000B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xmlns="" id="{00000000-0008-0000-0400-0000B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xmlns="" id="{00000000-0008-0000-0400-0000B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xmlns="" id="{00000000-0008-0000-0400-0000B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xmlns="" id="{00000000-0008-0000-0400-0000B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xmlns="" id="{00000000-0008-0000-0400-0000B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xmlns="" id="{00000000-0008-0000-0400-0000B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xmlns="" id="{00000000-0008-0000-0400-0000B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xmlns="" id="{00000000-0008-0000-0400-0000B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xmlns="" id="{00000000-0008-0000-0400-0000B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xmlns="" id="{00000000-0008-0000-0400-0000B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xmlns="" id="{00000000-0008-0000-0400-0000B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xmlns="" id="{00000000-0008-0000-0400-0000B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xmlns="" id="{00000000-0008-0000-0400-0000B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xmlns="" id="{00000000-0008-0000-0400-0000C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xmlns="" id="{00000000-0008-0000-0400-0000C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xmlns="" id="{00000000-0008-0000-0400-0000C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xmlns="" id="{00000000-0008-0000-0400-0000C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xmlns="" id="{00000000-0008-0000-0400-0000C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xmlns="" id="{00000000-0008-0000-0400-0000C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xmlns="" id="{00000000-0008-0000-0400-0000C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xmlns="" id="{00000000-0008-0000-0400-0000C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xmlns="" id="{00000000-0008-0000-0400-0000C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xmlns="" id="{00000000-0008-0000-0400-0000C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xmlns="" id="{00000000-0008-0000-0400-0000C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xmlns="" id="{00000000-0008-0000-0400-0000C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xmlns="" id="{00000000-0008-0000-0400-0000C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xmlns="" id="{00000000-0008-0000-0400-0000C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xmlns="" id="{00000000-0008-0000-0400-0000C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xmlns="" id="{00000000-0008-0000-0400-0000C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xmlns="" id="{00000000-0008-0000-0400-0000D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xmlns="" id="{00000000-0008-0000-0400-0000D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xmlns="" id="{00000000-0008-0000-0400-0000D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xmlns="" id="{00000000-0008-0000-0400-0000D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xmlns="" id="{00000000-0008-0000-0400-0000D4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xmlns="" id="{00000000-0008-0000-0400-0000D5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xmlns="" id="{00000000-0008-0000-0400-0000D6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xmlns="" id="{00000000-0008-0000-0400-0000D7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xmlns="" id="{00000000-0008-0000-0400-0000D8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xmlns="" id="{00000000-0008-0000-0400-0000D9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xmlns="" id="{00000000-0008-0000-0400-0000DA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xmlns="" id="{00000000-0008-0000-0400-0000DB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xmlns="" id="{00000000-0008-0000-0400-0000DC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xmlns="" id="{00000000-0008-0000-0400-0000DD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xmlns="" id="{00000000-0008-0000-0400-0000DE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xmlns="" id="{00000000-0008-0000-0400-0000DF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xmlns="" id="{00000000-0008-0000-0400-0000E0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xmlns="" id="{00000000-0008-0000-0400-0000E1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xmlns="" id="{00000000-0008-0000-0400-0000E2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xmlns="" id="{00000000-0008-0000-0400-0000E302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xmlns="" id="{00000000-0008-0000-0400-0000E4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xmlns="" id="{00000000-0008-0000-0400-0000E5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xmlns="" id="{00000000-0008-0000-0400-0000E6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xmlns="" id="{00000000-0008-0000-0400-0000E7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xmlns="" id="{00000000-0008-0000-0400-0000E8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xmlns="" id="{00000000-0008-0000-0400-0000E9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xmlns="" id="{00000000-0008-0000-0400-0000EA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xmlns="" id="{00000000-0008-0000-0400-0000EB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xmlns="" id="{00000000-0008-0000-0400-0000EC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xmlns="" id="{00000000-0008-0000-0400-0000ED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xmlns="" id="{00000000-0008-0000-0400-0000EE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xmlns="" id="{00000000-0008-0000-0400-0000EF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xmlns="" id="{00000000-0008-0000-0400-0000F0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xmlns="" id="{00000000-0008-0000-0400-0000F1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xmlns="" id="{00000000-0008-0000-0400-0000F2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xmlns="" id="{00000000-0008-0000-0400-0000F3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xmlns="" id="{00000000-0008-0000-0400-0000F4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xmlns="" id="{00000000-0008-0000-0400-0000F5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xmlns="" id="{00000000-0008-0000-0400-0000F6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xmlns="" id="{00000000-0008-0000-0400-0000F7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xmlns="" id="{00000000-0008-0000-0400-0000F8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xmlns="" id="{00000000-0008-0000-0400-0000F9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xmlns="" id="{00000000-0008-0000-0400-0000FA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xmlns="" id="{00000000-0008-0000-0400-0000FB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xmlns="" id="{00000000-0008-0000-0400-0000FC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xmlns="" id="{00000000-0008-0000-0400-0000FD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xmlns="" id="{00000000-0008-0000-0400-0000FE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xmlns="" id="{00000000-0008-0000-0400-0000FF02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xmlns="" id="{00000000-0008-0000-0400-00000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xmlns="" id="{00000000-0008-0000-0400-00000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xmlns="" id="{00000000-0008-0000-0400-00000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xmlns="" id="{00000000-0008-0000-0400-00000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xmlns="" id="{00000000-0008-0000-0400-00000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xmlns="" id="{00000000-0008-0000-0400-00000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xmlns="" id="{00000000-0008-0000-0400-00000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xmlns="" id="{00000000-0008-0000-0400-00000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xmlns="" id="{00000000-0008-0000-0400-00000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xmlns="" id="{00000000-0008-0000-0400-00000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xmlns="" id="{00000000-0008-0000-0400-00000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xmlns="" id="{00000000-0008-0000-0400-00000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xmlns="" id="{00000000-0008-0000-0400-00000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xmlns="" id="{00000000-0008-0000-0400-00000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xmlns="" id="{00000000-0008-0000-0400-00000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xmlns="" id="{00000000-0008-0000-0400-00000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xmlns="" id="{00000000-0008-0000-0400-00001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xmlns="" id="{00000000-0008-0000-0400-00001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xmlns="" id="{00000000-0008-0000-0400-00001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xmlns="" id="{00000000-0008-0000-0400-00001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xmlns="" id="{00000000-0008-0000-0400-00001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xmlns="" id="{00000000-0008-0000-0400-00001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xmlns="" id="{00000000-0008-0000-0400-00001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xmlns="" id="{00000000-0008-0000-0400-00001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xmlns="" id="{00000000-0008-0000-0400-00001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xmlns="" id="{00000000-0008-0000-0400-00001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xmlns="" id="{00000000-0008-0000-0400-00001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xmlns="" id="{00000000-0008-0000-0400-00001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xmlns="" id="{00000000-0008-0000-0400-00001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xmlns="" id="{00000000-0008-0000-0400-00001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xmlns="" id="{00000000-0008-0000-0400-00001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xmlns="" id="{00000000-0008-0000-0400-00001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xmlns="" id="{00000000-0008-0000-0400-00002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xmlns="" id="{00000000-0008-0000-0400-00002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xmlns="" id="{00000000-0008-0000-0400-00002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xmlns="" id="{00000000-0008-0000-0400-00002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xmlns="" id="{00000000-0008-0000-0400-00002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xmlns="" id="{00000000-0008-0000-0400-00002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xmlns="" id="{00000000-0008-0000-0400-00002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xmlns="" id="{00000000-0008-0000-0400-00002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xmlns="" id="{00000000-0008-0000-0400-00002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xmlns="" id="{00000000-0008-0000-0400-00002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xmlns="" id="{00000000-0008-0000-0400-00002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xmlns="" id="{00000000-0008-0000-0400-00002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xmlns="" id="{00000000-0008-0000-0400-00002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xmlns="" id="{00000000-0008-0000-0400-00002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xmlns="" id="{00000000-0008-0000-0400-00002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xmlns="" id="{00000000-0008-0000-0400-00002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xmlns="" id="{00000000-0008-0000-0400-00003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xmlns="" id="{00000000-0008-0000-0400-00003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xmlns="" id="{00000000-0008-0000-0400-00003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xmlns="" id="{00000000-0008-0000-0400-00003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xmlns="" id="{00000000-0008-0000-0400-00003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xmlns="" id="{00000000-0008-0000-0400-00003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xmlns="" id="{00000000-0008-0000-0400-00003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xmlns="" id="{00000000-0008-0000-0400-00003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xmlns="" id="{00000000-0008-0000-0400-00003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xmlns="" id="{00000000-0008-0000-0400-00003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xmlns="" id="{00000000-0008-0000-0400-00003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xmlns="" id="{00000000-0008-0000-0400-00003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xmlns="" id="{00000000-0008-0000-0400-00003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xmlns="" id="{00000000-0008-0000-0400-00003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xmlns="" id="{00000000-0008-0000-0400-00003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xmlns="" id="{00000000-0008-0000-0400-00003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xmlns="" id="{00000000-0008-0000-0400-00004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xmlns="" id="{00000000-0008-0000-0400-00004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xmlns="" id="{00000000-0008-0000-0400-00004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xmlns="" id="{00000000-0008-0000-0400-00004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xmlns="" id="{00000000-0008-0000-0400-00004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xmlns="" id="{00000000-0008-0000-0400-00004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xmlns="" id="{00000000-0008-0000-0400-00004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xmlns="" id="{00000000-0008-0000-0400-00004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xmlns="" id="{00000000-0008-0000-0400-00004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xmlns="" id="{00000000-0008-0000-0400-00004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xmlns="" id="{00000000-0008-0000-0400-00004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xmlns="" id="{00000000-0008-0000-0400-00004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xmlns="" id="{00000000-0008-0000-0400-00004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xmlns="" id="{00000000-0008-0000-0400-00004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xmlns="" id="{00000000-0008-0000-0400-00004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xmlns="" id="{00000000-0008-0000-0400-00004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xmlns="" id="{00000000-0008-0000-0400-00005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xmlns="" id="{00000000-0008-0000-0400-00005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xmlns="" id="{00000000-0008-0000-0400-00005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xmlns="" id="{00000000-0008-0000-0400-00005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xmlns="" id="{00000000-0008-0000-0400-00005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xmlns="" id="{00000000-0008-0000-0400-00005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xmlns="" id="{00000000-0008-0000-0400-00005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xmlns="" id="{00000000-0008-0000-0400-00005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xmlns="" id="{00000000-0008-0000-0400-00005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xmlns="" id="{00000000-0008-0000-0400-00005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xmlns="" id="{00000000-0008-0000-0400-00005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xmlns="" id="{00000000-0008-0000-0400-00005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xmlns="" id="{00000000-0008-0000-0400-00005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xmlns="" id="{00000000-0008-0000-0400-00005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xmlns="" id="{00000000-0008-0000-0400-00005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xmlns="" id="{00000000-0008-0000-0400-00005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xmlns="" id="{00000000-0008-0000-0400-00006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xmlns="" id="{00000000-0008-0000-0400-00006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xmlns="" id="{00000000-0008-0000-0400-00006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xmlns="" id="{00000000-0008-0000-0400-00006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xmlns="" id="{00000000-0008-0000-0400-00006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xmlns="" id="{00000000-0008-0000-0400-00006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xmlns="" id="{00000000-0008-0000-0400-00006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xmlns="" id="{00000000-0008-0000-0400-00006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xmlns="" id="{00000000-0008-0000-0400-00006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xmlns="" id="{00000000-0008-0000-0400-00006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xmlns="" id="{00000000-0008-0000-0400-00006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xmlns="" id="{00000000-0008-0000-0400-00006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xmlns="" id="{00000000-0008-0000-0400-00006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xmlns="" id="{00000000-0008-0000-0400-00006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xmlns="" id="{00000000-0008-0000-0400-00006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xmlns="" id="{00000000-0008-0000-0400-00006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xmlns="" id="{00000000-0008-0000-0400-00007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xmlns="" id="{00000000-0008-0000-0400-00007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xmlns="" id="{00000000-0008-0000-0400-00007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xmlns="" id="{00000000-0008-0000-0400-00007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xmlns="" id="{00000000-0008-0000-0400-00007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xmlns="" id="{00000000-0008-0000-0400-00007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xmlns="" id="{00000000-0008-0000-0400-00007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xmlns="" id="{00000000-0008-0000-0400-00007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xmlns="" id="{00000000-0008-0000-0400-00007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xmlns="" id="{00000000-0008-0000-0400-00007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xmlns="" id="{00000000-0008-0000-0400-00007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xmlns="" id="{00000000-0008-0000-0400-00007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xmlns="" id="{00000000-0008-0000-0400-00007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xmlns="" id="{00000000-0008-0000-0400-00007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xmlns="" id="{00000000-0008-0000-0400-00007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xmlns="" id="{00000000-0008-0000-0400-00007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xmlns="" id="{00000000-0008-0000-0400-00008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xmlns="" id="{00000000-0008-0000-0400-00008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xmlns="" id="{00000000-0008-0000-0400-00008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xmlns="" id="{00000000-0008-0000-0400-00008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xmlns="" id="{00000000-0008-0000-0400-00008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xmlns="" id="{00000000-0008-0000-0400-00008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xmlns="" id="{00000000-0008-0000-0400-00008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xmlns="" id="{00000000-0008-0000-0400-00008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xmlns="" id="{00000000-0008-0000-0400-00008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xmlns="" id="{00000000-0008-0000-0400-00008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xmlns="" id="{00000000-0008-0000-0400-00008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xmlns="" id="{00000000-0008-0000-0400-00008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xmlns="" id="{00000000-0008-0000-0400-00008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xmlns="" id="{00000000-0008-0000-0400-00008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xmlns="" id="{00000000-0008-0000-0400-00008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xmlns="" id="{00000000-0008-0000-0400-00008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xmlns="" id="{00000000-0008-0000-0400-00009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7625"/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xmlns="" id="{00000000-0008-0000-0400-00009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xmlns="" id="{00000000-0008-0000-0400-00009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xmlns="" id="{00000000-0008-0000-0400-00009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xmlns="" id="{00000000-0008-0000-0400-00009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xmlns="" id="{00000000-0008-0000-0400-00009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xmlns="" id="{00000000-0008-0000-0400-00009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1529"/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xmlns="" id="{00000000-0008-0000-0400-00009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xmlns="" id="{00000000-0008-0000-0400-00009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xmlns="" id="{00000000-0008-0000-0400-00009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xmlns="" id="{00000000-0008-0000-0400-00009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xmlns="" id="{00000000-0008-0000-0400-00009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xmlns="" id="{00000000-0008-0000-0400-00009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xmlns="" id="{00000000-0008-0000-0400-00009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xmlns="" id="{00000000-0008-0000-0400-00009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xmlns="" id="{00000000-0008-0000-0400-00009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xmlns="" id="{00000000-0008-0000-0400-0000A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xmlns="" id="{00000000-0008-0000-0400-0000A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xmlns="" id="{00000000-0008-0000-0400-0000A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xmlns="" id="{00000000-0008-0000-0400-0000A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xmlns="" id="{00000000-0008-0000-0400-0000A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xmlns="" id="{00000000-0008-0000-0400-0000A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xmlns="" id="{00000000-0008-0000-0400-0000A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xmlns="" id="{00000000-0008-0000-0400-0000A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xmlns="" id="{00000000-0008-0000-0400-0000A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xmlns="" id="{00000000-0008-0000-0400-0000A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xmlns="" id="{00000000-0008-0000-0400-0000A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xmlns="" id="{00000000-0008-0000-0400-0000A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xmlns="" id="{00000000-0008-0000-0400-0000A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xmlns="" id="{00000000-0008-0000-0400-0000A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xmlns="" id="{00000000-0008-0000-0400-0000A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xmlns="" id="{00000000-0008-0000-0400-0000A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xmlns="" id="{00000000-0008-0000-0400-0000B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xmlns="" id="{00000000-0008-0000-0400-0000B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xmlns="" id="{00000000-0008-0000-0400-0000B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xmlns="" id="{00000000-0008-0000-0400-0000B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xmlns="" id="{00000000-0008-0000-0400-0000B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61976" cy="30861"/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xmlns="" id="{00000000-0008-0000-0400-0000B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xmlns="" id="{00000000-0008-0000-0400-0000B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xmlns="" id="{00000000-0008-0000-0400-0000B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xmlns="" id="{00000000-0008-0000-0400-0000B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xmlns="" id="{00000000-0008-0000-0400-0000B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xmlns="" id="{00000000-0008-0000-0400-0000B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xmlns="" id="{00000000-0008-0000-0400-0000B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xmlns="" id="{00000000-0008-0000-0400-0000B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xmlns="" id="{00000000-0008-0000-0400-0000B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xmlns="" id="{00000000-0008-0000-0400-0000B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xmlns="" id="{00000000-0008-0000-0400-0000B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xmlns="" id="{00000000-0008-0000-0400-0000C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xmlns="" id="{00000000-0008-0000-0400-0000C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xmlns="" id="{00000000-0008-0000-0400-0000C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xmlns="" id="{00000000-0008-0000-0400-0000C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xmlns="" id="{00000000-0008-0000-0400-0000C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xmlns="" id="{00000000-0008-0000-0400-0000C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xmlns="" id="{00000000-0008-0000-0400-0000C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xmlns="" id="{00000000-0008-0000-0400-0000C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xmlns="" id="{00000000-0008-0000-0400-0000C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xmlns="" id="{00000000-0008-0000-0400-0000C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xmlns="" id="{00000000-0008-0000-0400-0000C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xmlns="" id="{00000000-0008-0000-0400-0000C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xmlns="" id="{00000000-0008-0000-0400-0000C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xmlns="" id="{00000000-0008-0000-0400-0000C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xmlns="" id="{00000000-0008-0000-0400-0000C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xmlns="" id="{00000000-0008-0000-0400-0000C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xmlns="" id="{00000000-0008-0000-0400-0000D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xmlns="" id="{00000000-0008-0000-0400-0000D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xmlns="" id="{00000000-0008-0000-0400-0000D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6101"/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xmlns="" id="{00000000-0008-0000-0400-0000D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xmlns="" id="{00000000-0008-0000-0400-0000D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xmlns="" id="{00000000-0008-0000-0400-0000D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xmlns="" id="{00000000-0008-0000-0400-0000D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xmlns="" id="{00000000-0008-0000-0400-0000D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xmlns="" id="{00000000-0008-0000-0400-0000D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xmlns="" id="{00000000-0008-0000-0400-0000D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xmlns="" id="{00000000-0008-0000-0400-0000D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xmlns="" id="{00000000-0008-0000-0400-0000D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xmlns="" id="{00000000-0008-0000-0400-0000D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xmlns="" id="{00000000-0008-0000-0400-0000D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xmlns="" id="{00000000-0008-0000-0400-0000D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xmlns="" id="{00000000-0008-0000-0400-0000D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xmlns="" id="{00000000-0008-0000-0400-0000E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xmlns="" id="{00000000-0008-0000-0400-0000E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xmlns="" id="{00000000-0008-0000-0400-0000E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xmlns="" id="{00000000-0008-0000-0400-0000E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xmlns="" id="{00000000-0008-0000-0400-0000E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xmlns="" id="{00000000-0008-0000-0400-0000E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xmlns="" id="{00000000-0008-0000-0400-0000E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xmlns="" id="{00000000-0008-0000-0400-0000E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xmlns="" id="{00000000-0008-0000-0400-0000E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xmlns="" id="{00000000-0008-0000-0400-0000E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xmlns="" id="{00000000-0008-0000-0400-0000E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xmlns="" id="{00000000-0008-0000-0400-0000E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xmlns="" id="{00000000-0008-0000-0400-0000E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xmlns="" id="{00000000-0008-0000-0400-0000E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xmlns="" id="{00000000-0008-0000-0400-0000E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xmlns="" id="{00000000-0008-0000-0400-0000E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xmlns="" id="{00000000-0008-0000-0400-0000F0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xmlns="" id="{00000000-0008-0000-0400-0000F1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xmlns="" id="{00000000-0008-0000-0400-0000F2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xmlns="" id="{00000000-0008-0000-0400-0000F3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xmlns="" id="{00000000-0008-0000-0400-0000F4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xmlns="" id="{00000000-0008-0000-0400-0000F5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xmlns="" id="{00000000-0008-0000-0400-0000F6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xmlns="" id="{00000000-0008-0000-0400-0000F7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xmlns="" id="{00000000-0008-0000-0400-0000F8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xmlns="" id="{00000000-0008-0000-0400-0000F9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xmlns="" id="{00000000-0008-0000-0400-0000FA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xmlns="" id="{00000000-0008-0000-0400-0000FB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xmlns="" id="{00000000-0008-0000-0400-0000FC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xmlns="" id="{00000000-0008-0000-0400-0000FD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xmlns="" id="{00000000-0008-0000-0400-0000FE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xmlns="" id="{00000000-0008-0000-0400-0000FF03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xmlns="" id="{00000000-0008-0000-0400-00000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xmlns="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xmlns="" id="{00000000-0008-0000-0400-00000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xmlns="" id="{00000000-0008-0000-0400-00000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xmlns="" id="{00000000-0008-0000-0400-00000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xmlns="" id="{00000000-0008-0000-0400-00000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xmlns="" id="{00000000-0008-0000-0400-00000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xmlns="" id="{00000000-0008-0000-0400-00000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xmlns="" id="{00000000-0008-0000-0400-00000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xmlns="" id="{00000000-0008-0000-0400-00000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xmlns="" id="{00000000-0008-0000-0400-00000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xmlns="" id="{00000000-0008-0000-0400-00000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xmlns="" id="{00000000-0008-0000-0400-00000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xmlns="" id="{00000000-0008-0000-0400-00000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xmlns="" id="{00000000-0008-0000-0400-00000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xmlns="" id="{00000000-0008-0000-0400-00001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xmlns="" id="{00000000-0008-0000-0400-00001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xmlns="" id="{00000000-0008-0000-0400-00001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xmlns="" id="{00000000-0008-0000-0400-00001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xmlns="" id="{00000000-0008-0000-0400-00001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xmlns="" id="{00000000-0008-0000-0400-00001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xmlns="" id="{00000000-0008-0000-0400-00001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xmlns="" id="{00000000-0008-0000-0400-00001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xmlns="" id="{00000000-0008-0000-0400-00001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xmlns="" id="{00000000-0008-0000-0400-00001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xmlns="" id="{00000000-0008-0000-0400-00001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xmlns="" id="{00000000-0008-0000-0400-00001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xmlns="" id="{00000000-0008-0000-0400-00001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xmlns="" id="{00000000-0008-0000-0400-00001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xmlns="" id="{00000000-0008-0000-0400-00001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xmlns="" id="{00000000-0008-0000-0400-00001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xmlns="" id="{00000000-0008-0000-0400-00002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xmlns="" id="{00000000-0008-0000-0400-00002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xmlns="" id="{00000000-0008-0000-0400-00002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xmlns="" id="{00000000-0008-0000-0400-00002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xmlns="" id="{00000000-0008-0000-0400-00002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xmlns="" id="{00000000-0008-0000-0400-00002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xmlns="" id="{00000000-0008-0000-0400-00002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xmlns="" id="{00000000-0008-0000-0400-00002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xmlns="" id="{00000000-0008-0000-0400-00002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xmlns="" id="{00000000-0008-0000-0400-00002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xmlns="" id="{00000000-0008-0000-0400-00002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xmlns="" id="{00000000-0008-0000-0400-00002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xmlns="" id="{00000000-0008-0000-0400-00002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xmlns="" id="{00000000-0008-0000-0400-00002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xmlns="" id="{00000000-0008-0000-0400-00002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xmlns="" id="{00000000-0008-0000-0400-00002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xmlns="" id="{00000000-0008-0000-0400-00003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xmlns="" id="{00000000-0008-0000-0400-00003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xmlns="" id="{00000000-0008-0000-0400-00003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xmlns="" id="{00000000-0008-0000-0400-00003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xmlns="" id="{00000000-0008-0000-0400-00003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xmlns="" id="{00000000-0008-0000-0400-00003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xmlns="" id="{00000000-0008-0000-0400-00003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xmlns="" id="{00000000-0008-0000-0400-00003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xmlns="" id="{00000000-0008-0000-0400-00003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xmlns="" id="{00000000-0008-0000-0400-00003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xmlns="" id="{00000000-0008-0000-0400-00003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xmlns="" id="{00000000-0008-0000-0400-00003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xmlns="" id="{00000000-0008-0000-0400-00003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xmlns="" id="{00000000-0008-0000-0400-00003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xmlns="" id="{00000000-0008-0000-0400-00003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xmlns="" id="{00000000-0008-0000-0400-00003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xmlns="" id="{00000000-0008-0000-0400-00004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xmlns="" id="{00000000-0008-0000-0400-00004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xmlns="" id="{00000000-0008-0000-0400-00004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xmlns="" id="{00000000-0008-0000-0400-00004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xmlns="" id="{00000000-0008-0000-0400-00004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xmlns="" id="{00000000-0008-0000-0400-00004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xmlns="" id="{00000000-0008-0000-0400-00004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xmlns="" id="{00000000-0008-0000-0400-00004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xmlns="" id="{00000000-0008-0000-0400-00004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xmlns="" id="{00000000-0008-0000-0400-00004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xmlns="" id="{00000000-0008-0000-0400-00004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xmlns="" id="{00000000-0008-0000-0400-00004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xmlns="" id="{00000000-0008-0000-0400-00004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xmlns="" id="{00000000-0008-0000-0400-00004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xmlns="" id="{00000000-0008-0000-0400-00004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xmlns="" id="{00000000-0008-0000-0400-00004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xmlns="" id="{00000000-0008-0000-0400-00005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xmlns="" id="{00000000-0008-0000-0400-00005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xmlns="" id="{00000000-0008-0000-0400-00005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xmlns="" id="{00000000-0008-0000-0400-00005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xmlns="" id="{00000000-0008-0000-0400-00005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xmlns="" id="{00000000-0008-0000-0400-00005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xmlns="" id="{00000000-0008-0000-0400-00005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xmlns="" id="{00000000-0008-0000-0400-00005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xmlns="" id="{00000000-0008-0000-0400-00005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xmlns="" id="{00000000-0008-0000-0400-00005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xmlns="" id="{00000000-0008-0000-0400-00005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xmlns="" id="{00000000-0008-0000-0400-00005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xmlns="" id="{00000000-0008-0000-0400-00005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xmlns="" id="{00000000-0008-0000-0400-00005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xmlns="" id="{00000000-0008-0000-0400-00005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xmlns="" id="{00000000-0008-0000-0400-00005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xmlns="" id="{00000000-0008-0000-0400-00006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xmlns="" id="{00000000-0008-0000-0400-00006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xmlns="" id="{00000000-0008-0000-0400-00006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xmlns="" id="{00000000-0008-0000-0400-00006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xmlns="" id="{00000000-0008-0000-0400-00006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xmlns="" id="{00000000-0008-0000-0400-00006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xmlns="" id="{00000000-0008-0000-0400-00006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xmlns="" id="{00000000-0008-0000-0400-00006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xmlns="" id="{00000000-0008-0000-0400-00006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xmlns="" id="{00000000-0008-0000-0400-00006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xmlns="" id="{00000000-0008-0000-0400-00006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xmlns="" id="{00000000-0008-0000-0400-00006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xmlns="" id="{00000000-0008-0000-0400-00006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xmlns="" id="{00000000-0008-0000-0400-00006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xmlns="" id="{00000000-0008-0000-0400-00006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xmlns="" id="{00000000-0008-0000-0400-00006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xmlns="" id="{00000000-0008-0000-0400-00007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xmlns="" id="{00000000-0008-0000-0400-00007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xmlns="" id="{00000000-0008-0000-0400-00007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xmlns="" id="{00000000-0008-0000-0400-00007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xmlns="" id="{00000000-0008-0000-0400-00007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xmlns="" id="{00000000-0008-0000-0400-00007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xmlns="" id="{00000000-0008-0000-0400-00007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xmlns="" id="{00000000-0008-0000-0400-00007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xmlns="" id="{00000000-0008-0000-0400-00007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xmlns="" id="{00000000-0008-0000-0400-00007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xmlns="" id="{00000000-0008-0000-0400-00007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xmlns="" id="{00000000-0008-0000-0400-00007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xmlns="" id="{00000000-0008-0000-0400-00007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xmlns="" id="{00000000-0008-0000-0400-00007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xmlns="" id="{00000000-0008-0000-0400-00007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xmlns="" id="{00000000-0008-0000-0400-00007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xmlns="" id="{00000000-0008-0000-0400-00008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xmlns="" id="{00000000-0008-0000-0400-00008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xmlns="" id="{00000000-0008-0000-0400-00008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xmlns="" id="{00000000-0008-0000-0400-00008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xmlns="" id="{00000000-0008-0000-0400-00008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xmlns="" id="{00000000-0008-0000-0400-00008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xmlns="" id="{00000000-0008-0000-0400-00008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xmlns="" id="{00000000-0008-0000-0400-00008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xmlns="" id="{00000000-0008-0000-0400-00008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xmlns="" id="{00000000-0008-0000-0400-00008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xmlns="" id="{00000000-0008-0000-0400-00008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xmlns="" id="{00000000-0008-0000-0400-00008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xmlns="" id="{00000000-0008-0000-0400-00008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xmlns="" id="{00000000-0008-0000-0400-00008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xmlns="" id="{00000000-0008-0000-0400-00008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xmlns="" id="{00000000-0008-0000-0400-00008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xmlns="" id="{00000000-0008-0000-0400-00009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xmlns="" id="{00000000-0008-0000-0400-00009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xmlns="" id="{00000000-0008-0000-0400-00009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xmlns="" id="{00000000-0008-0000-0400-00009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xmlns="" id="{00000000-0008-0000-0400-00009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xmlns="" id="{00000000-0008-0000-0400-00009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xmlns="" id="{00000000-0008-0000-0400-00009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xmlns="" id="{00000000-0008-0000-0400-00009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xmlns="" id="{00000000-0008-0000-0400-00009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xmlns="" id="{00000000-0008-0000-0400-00009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xmlns="" id="{00000000-0008-0000-0400-00009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xmlns="" id="{00000000-0008-0000-0400-00009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xmlns="" id="{00000000-0008-0000-0400-00009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xmlns="" id="{00000000-0008-0000-0400-00009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xmlns="" id="{00000000-0008-0000-0400-00009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xmlns="" id="{00000000-0008-0000-0400-00009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xmlns="" id="{00000000-0008-0000-0400-0000A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xmlns="" id="{00000000-0008-0000-0400-0000A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xmlns="" id="{00000000-0008-0000-0400-0000A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xmlns="" id="{00000000-0008-0000-0400-0000A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xmlns="" id="{00000000-0008-0000-0400-0000A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xmlns="" id="{00000000-0008-0000-0400-0000A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xmlns="" id="{00000000-0008-0000-0400-0000A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xmlns="" id="{00000000-0008-0000-0400-0000A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xmlns="" id="{00000000-0008-0000-0400-0000A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xmlns="" id="{00000000-0008-0000-0400-0000A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xmlns="" id="{00000000-0008-0000-0400-0000A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xmlns="" id="{00000000-0008-0000-0400-0000A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xmlns="" id="{00000000-0008-0000-0400-0000A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xmlns="" id="{00000000-0008-0000-0400-0000A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xmlns="" id="{00000000-0008-0000-0400-0000A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xmlns="" id="{00000000-0008-0000-0400-0000A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xmlns="" id="{00000000-0008-0000-0400-0000B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xmlns="" id="{00000000-0008-0000-0400-0000B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xmlns="" id="{00000000-0008-0000-0400-0000B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xmlns="" id="{00000000-0008-0000-0400-0000B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xmlns="" id="{00000000-0008-0000-0400-0000B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xmlns="" id="{00000000-0008-0000-0400-0000B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xmlns="" id="{00000000-0008-0000-0400-0000B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xmlns="" id="{00000000-0008-0000-0400-0000B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xmlns="" id="{00000000-0008-0000-0400-0000B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xmlns="" id="{00000000-0008-0000-0400-0000B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xmlns="" id="{00000000-0008-0000-0400-0000B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xmlns="" id="{00000000-0008-0000-0400-0000B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xmlns="" id="{00000000-0008-0000-0400-0000B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xmlns="" id="{00000000-0008-0000-0400-0000B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xmlns="" id="{00000000-0008-0000-0400-0000B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xmlns="" id="{00000000-0008-0000-0400-0000B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xmlns="" id="{00000000-0008-0000-0400-0000C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xmlns="" id="{00000000-0008-0000-0400-0000C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xmlns="" id="{00000000-0008-0000-0400-0000C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xmlns="" id="{00000000-0008-0000-0400-0000C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xmlns="" id="{00000000-0008-0000-0400-0000C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xmlns="" id="{00000000-0008-0000-0400-0000C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xmlns="" id="{00000000-0008-0000-0400-0000C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xmlns="" id="{00000000-0008-0000-0400-0000C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xmlns="" id="{00000000-0008-0000-0400-0000C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xmlns="" id="{00000000-0008-0000-0400-0000C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xmlns="" id="{00000000-0008-0000-0400-0000C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xmlns="" id="{00000000-0008-0000-0400-0000C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xmlns="" id="{00000000-0008-0000-0400-0000C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xmlns="" id="{00000000-0008-0000-0400-0000C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xmlns="" id="{00000000-0008-0000-0400-0000C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xmlns="" id="{00000000-0008-0000-0400-0000C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xmlns="" id="{00000000-0008-0000-0400-0000D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xmlns="" id="{00000000-0008-0000-0400-0000D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xmlns="" id="{00000000-0008-0000-0400-0000D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xmlns="" id="{00000000-0008-0000-0400-0000D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xmlns="" id="{00000000-0008-0000-0400-0000D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xmlns="" id="{00000000-0008-0000-0400-0000D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xmlns="" id="{00000000-0008-0000-0400-0000D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xmlns="" id="{00000000-0008-0000-0400-0000D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xmlns="" id="{00000000-0008-0000-0400-0000D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xmlns="" id="{00000000-0008-0000-0400-0000D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xmlns="" id="{00000000-0008-0000-0400-0000D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xmlns="" id="{00000000-0008-0000-0400-0000D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xmlns="" id="{00000000-0008-0000-0400-0000D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xmlns="" id="{00000000-0008-0000-0400-0000D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xmlns="" id="{00000000-0008-0000-0400-0000D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xmlns="" id="{00000000-0008-0000-0400-0000D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xmlns="" id="{00000000-0008-0000-0400-0000E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xmlns="" id="{00000000-0008-0000-0400-0000E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xmlns="" id="{00000000-0008-0000-0400-0000E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xmlns="" id="{00000000-0008-0000-0400-0000E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xmlns="" id="{00000000-0008-0000-0400-0000E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xmlns="" id="{00000000-0008-0000-0400-0000E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xmlns="" id="{00000000-0008-0000-0400-0000E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xmlns="" id="{00000000-0008-0000-0400-0000E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xmlns="" id="{00000000-0008-0000-0400-0000E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xmlns="" id="{00000000-0008-0000-0400-0000E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xmlns="" id="{00000000-0008-0000-0400-0000E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xmlns="" id="{00000000-0008-0000-0400-0000E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xmlns="" id="{00000000-0008-0000-0400-0000E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xmlns="" id="{00000000-0008-0000-0400-0000E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xmlns="" id="{00000000-0008-0000-0400-0000E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xmlns="" id="{00000000-0008-0000-0400-0000E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xmlns="" id="{00000000-0008-0000-0400-0000F0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xmlns="" id="{00000000-0008-0000-0400-0000F1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xmlns="" id="{00000000-0008-0000-0400-0000F2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xmlns="" id="{00000000-0008-0000-0400-0000F3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xmlns="" id="{00000000-0008-0000-0400-0000F4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xmlns="" id="{00000000-0008-0000-0400-0000F5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xmlns="" id="{00000000-0008-0000-0400-0000F6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xmlns="" id="{00000000-0008-0000-0400-0000F7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xmlns="" id="{00000000-0008-0000-0400-0000F8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xmlns="" id="{00000000-0008-0000-0400-0000F9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xmlns="" id="{00000000-0008-0000-0400-0000FA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xmlns="" id="{00000000-0008-0000-0400-0000FB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xmlns="" id="{00000000-0008-0000-0400-0000FC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xmlns="" id="{00000000-0008-0000-0400-0000FD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xmlns="" id="{00000000-0008-0000-0400-0000FE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xmlns="" id="{00000000-0008-0000-0400-0000FF04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xmlns="" id="{00000000-0008-0000-0400-000000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xmlns="" id="{00000000-0008-0000-0400-000001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xmlns="" id="{00000000-0008-0000-0400-000002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xmlns="" id="{00000000-0008-0000-0400-000003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xmlns="" id="{00000000-0008-0000-0400-000004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xmlns="" id="{00000000-0008-0000-0400-000005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xmlns="" id="{00000000-0008-0000-0400-000006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xmlns="" id="{00000000-0008-0000-0400-000007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xmlns="" id="{00000000-0008-0000-0400-000008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xmlns="" id="{00000000-0008-0000-0400-000009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xmlns="" id="{00000000-0008-0000-0400-00000A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xmlns="" id="{00000000-0008-0000-0400-00000B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xmlns="" id="{00000000-0008-0000-0400-00000C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xmlns="" id="{00000000-0008-0000-0400-00000D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xmlns="" id="{00000000-0008-0000-0400-00000E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xmlns="" id="{00000000-0008-0000-0400-00000F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xmlns="" id="{00000000-0008-0000-0400-000010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xmlns="" id="{00000000-0008-0000-0400-000011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xmlns="" id="{00000000-0008-0000-0400-000012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xmlns="" id="{00000000-0008-0000-0400-000013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xmlns="" id="{00000000-0008-0000-0400-000014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xmlns="" id="{00000000-0008-0000-0400-000015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xmlns="" id="{00000000-0008-0000-0400-000016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xmlns="" id="{00000000-0008-0000-0400-000017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xmlns="" id="{00000000-0008-0000-0400-000018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xmlns="" id="{00000000-0008-0000-0400-000019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xmlns="" id="{00000000-0008-0000-0400-00001A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xmlns="" id="{00000000-0008-0000-0400-00001B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xmlns="" id="{00000000-0008-0000-0400-00001C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xmlns="" id="{00000000-0008-0000-0400-00001D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xmlns="" id="{00000000-0008-0000-0400-00001E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xmlns="" id="{00000000-0008-0000-0400-00001F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xmlns="" id="{00000000-0008-0000-0400-000020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xmlns="" id="{00000000-0008-0000-0400-000021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xmlns="" id="{00000000-0008-0000-0400-000022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xmlns="" id="{00000000-0008-0000-0400-000023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xmlns="" id="{00000000-0008-0000-0400-000024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xmlns="" id="{00000000-0008-0000-0400-000025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xmlns="" id="{00000000-0008-0000-0400-000026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xmlns="" id="{00000000-0008-0000-0400-000027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xmlns="" id="{00000000-0008-0000-0400-000028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xmlns="" id="{00000000-0008-0000-0400-000029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xmlns="" id="{00000000-0008-0000-0400-00002A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xmlns="" id="{00000000-0008-0000-0400-00002B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xmlns="" id="{00000000-0008-0000-0400-00002C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xmlns="" id="{00000000-0008-0000-0400-00002D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xmlns="" id="{00000000-0008-0000-0400-00002E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xmlns="" id="{00000000-0008-0000-0400-00002F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xmlns="" id="{00000000-0008-0000-0400-000030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xmlns="" id="{00000000-0008-0000-0400-000031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xmlns="" id="{00000000-0008-0000-0400-000032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xmlns="" id="{00000000-0008-0000-0400-000033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xmlns="" id="{00000000-0008-0000-0400-000034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xmlns="" id="{00000000-0008-0000-0400-000035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xmlns="" id="{00000000-0008-0000-0400-000036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xmlns="" id="{00000000-0008-0000-0400-000037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xmlns="" id="{00000000-0008-0000-0400-000038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xmlns="" id="{00000000-0008-0000-0400-000039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xmlns="" id="{00000000-0008-0000-0400-00003A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xmlns="" id="{00000000-0008-0000-0400-00003B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xmlns="" id="{00000000-0008-0000-0400-00003C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xmlns="" id="{00000000-0008-0000-0400-00003D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xmlns="" id="{00000000-0008-0000-0400-00003E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xmlns="" id="{00000000-0008-0000-0400-00003F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xmlns="" id="{00000000-0008-0000-0400-000040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xmlns="" id="{00000000-0008-0000-0400-000041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xmlns="" id="{00000000-0008-0000-0400-000042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xmlns="" id="{00000000-0008-0000-0400-000043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xmlns="" id="{00000000-0008-0000-0400-000044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xmlns="" id="{00000000-0008-0000-0400-000045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xmlns="" id="{00000000-0008-0000-0400-000046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0320" cy="27813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xmlns="" id="{00000000-0008-0000-0400-000047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xmlns="" id="{00000000-0008-0000-0400-000048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xmlns="" id="{00000000-0008-0000-0400-000049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xmlns="" id="{00000000-0008-0000-0400-00004A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xmlns="" id="{00000000-0008-0000-0400-00004B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xmlns="" id="{00000000-0008-0000-0400-00004C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xmlns="" id="{00000000-0008-0000-0400-00004D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xmlns="" id="{00000000-0008-0000-0400-00004E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xmlns="" id="{00000000-0008-0000-0400-00004F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xmlns="" id="{00000000-0008-0000-0400-000050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xmlns="" id="{00000000-0008-0000-0400-000051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xmlns="" id="{00000000-0008-0000-0400-000052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xmlns="" id="{00000000-0008-0000-0400-000053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xmlns="" id="{00000000-0008-0000-0400-000054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xmlns="" id="{00000000-0008-0000-0400-000055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xmlns="" id="{00000000-0008-0000-0400-000056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xmlns="" id="{00000000-0008-0000-0400-000057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xmlns="" id="{00000000-0008-0000-0400-000058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6101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xmlns="" id="{00000000-0008-0000-0400-000059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xmlns="" id="{00000000-0008-0000-0400-00005A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xmlns="" id="{00000000-0008-0000-0400-00005B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xmlns="" id="{00000000-0008-0000-0400-00005C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xmlns="" id="{00000000-0008-0000-0400-00005D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xmlns="" id="{00000000-0008-0000-0400-00005E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27432" cy="47625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xmlns="" id="{00000000-0008-0000-0400-00005F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xmlns="" id="{00000000-0008-0000-0400-000060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xmlns="" id="{00000000-0008-0000-0400-000061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xmlns="" id="{00000000-0008-0000-0400-000062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xmlns="" id="{00000000-0008-0000-0400-000063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xmlns="" id="{00000000-0008-0000-0400-000064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41</xdr:row>
      <xdr:rowOff>0</xdr:rowOff>
    </xdr:from>
    <xdr:ext cx="0" cy="44577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xmlns="" id="{00000000-0008-0000-0400-000065050000}"/>
            </a:ext>
          </a:extLst>
        </xdr:cNvPr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xmlns="" id="{00000000-0008-0000-0400-00006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xmlns="" id="{00000000-0008-0000-0400-00006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xmlns="" id="{00000000-0008-0000-0400-00006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xmlns="" id="{00000000-0008-0000-0400-00006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xmlns="" id="{00000000-0008-0000-0400-00006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xmlns="" id="{00000000-0008-0000-0400-00006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xmlns="" id="{00000000-0008-0000-0400-00006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xmlns="" id="{00000000-0008-0000-0400-00006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xmlns="" id="{00000000-0008-0000-0400-00006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xmlns="" id="{00000000-0008-0000-0400-00006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xmlns="" id="{00000000-0008-0000-0400-00007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xmlns="" id="{00000000-0008-0000-0400-00007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xmlns="" id="{00000000-0008-0000-0400-00007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xmlns="" id="{00000000-0008-0000-0400-00007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xmlns="" id="{00000000-0008-0000-0400-00007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xmlns="" id="{00000000-0008-0000-0400-00007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xmlns="" id="{00000000-0008-0000-0400-00007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xmlns="" id="{00000000-0008-0000-0400-00007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xmlns="" id="{00000000-0008-0000-0400-00007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xmlns="" id="{00000000-0008-0000-0400-00007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xmlns="" id="{00000000-0008-0000-0400-00007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xmlns="" id="{00000000-0008-0000-0400-00007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xmlns="" id="{00000000-0008-0000-0400-00007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xmlns="" id="{00000000-0008-0000-0400-00007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xmlns="" id="{00000000-0008-0000-0400-00007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xmlns="" id="{00000000-0008-0000-0400-00007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xmlns="" id="{00000000-0008-0000-0400-00008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xmlns="" id="{00000000-0008-0000-0400-00008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xmlns="" id="{00000000-0008-0000-0400-00008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xmlns="" id="{00000000-0008-0000-0400-00008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xmlns="" id="{00000000-0008-0000-0400-00008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xmlns="" id="{00000000-0008-0000-0400-00008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xmlns="" id="{00000000-0008-0000-0400-00008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xmlns="" id="{00000000-0008-0000-0400-00008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xmlns="" id="{00000000-0008-0000-0400-00008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xmlns="" id="{00000000-0008-0000-0400-00008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xmlns="" id="{00000000-0008-0000-0400-00008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xmlns="" id="{00000000-0008-0000-0400-00008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xmlns="" id="{00000000-0008-0000-0400-00008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xmlns="" id="{00000000-0008-0000-0400-00008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xmlns="" id="{00000000-0008-0000-0400-00008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xmlns="" id="{00000000-0008-0000-0400-00008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xmlns="" id="{00000000-0008-0000-0400-00009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xmlns="" id="{00000000-0008-0000-0400-00009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xmlns="" id="{00000000-0008-0000-0400-00009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xmlns="" id="{00000000-0008-0000-0400-00009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xmlns="" id="{00000000-0008-0000-0400-00009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xmlns="" id="{00000000-0008-0000-0400-00009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xmlns="" id="{00000000-0008-0000-0400-00009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xmlns="" id="{00000000-0008-0000-0400-00009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xmlns="" id="{00000000-0008-0000-0400-00009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xmlns="" id="{00000000-0008-0000-0400-00009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xmlns="" id="{00000000-0008-0000-0400-00009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xmlns="" id="{00000000-0008-0000-0400-00009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xmlns="" id="{00000000-0008-0000-0400-00009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xmlns="" id="{00000000-0008-0000-0400-00009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xmlns="" id="{00000000-0008-0000-0400-00009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xmlns="" id="{00000000-0008-0000-0400-00009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xmlns="" id="{00000000-0008-0000-0400-0000A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xmlns="" id="{00000000-0008-0000-0400-0000A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xmlns="" id="{00000000-0008-0000-0400-0000A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xmlns="" id="{00000000-0008-0000-0400-0000A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xmlns="" id="{00000000-0008-0000-0400-0000A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xmlns="" id="{00000000-0008-0000-0400-0000A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xmlns="" id="{00000000-0008-0000-0400-0000A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xmlns="" id="{00000000-0008-0000-0400-0000A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xmlns="" id="{00000000-0008-0000-0400-0000A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xmlns="" id="{00000000-0008-0000-0400-0000A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xmlns="" id="{00000000-0008-0000-0400-0000A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xmlns="" id="{00000000-0008-0000-0400-0000A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xmlns="" id="{00000000-0008-0000-0400-0000A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xmlns="" id="{00000000-0008-0000-0400-0000A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xmlns="" id="{00000000-0008-0000-0400-0000A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xmlns="" id="{00000000-0008-0000-0400-0000A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xmlns="" id="{00000000-0008-0000-0400-0000B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xmlns="" id="{00000000-0008-0000-0400-0000B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xmlns="" id="{00000000-0008-0000-0400-0000B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xmlns="" id="{00000000-0008-0000-0400-0000B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xmlns="" id="{00000000-0008-0000-0400-0000B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xmlns="" id="{00000000-0008-0000-0400-0000B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xmlns="" id="{00000000-0008-0000-0400-0000B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xmlns="" id="{00000000-0008-0000-0400-0000B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xmlns="" id="{00000000-0008-0000-0400-0000B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xmlns="" id="{00000000-0008-0000-0400-0000B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xmlns="" id="{00000000-0008-0000-0400-0000B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xmlns="" id="{00000000-0008-0000-0400-0000B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xmlns="" id="{00000000-0008-0000-0400-0000B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69" name="Text Box 10">
          <a:extLst>
            <a:ext uri="{FF2B5EF4-FFF2-40B4-BE49-F238E27FC236}">
              <a16:creationId xmlns:a16="http://schemas.microsoft.com/office/drawing/2014/main" xmlns="" id="{00000000-0008-0000-0400-0000B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70" name="Text Box 41">
          <a:extLst>
            <a:ext uri="{FF2B5EF4-FFF2-40B4-BE49-F238E27FC236}">
              <a16:creationId xmlns:a16="http://schemas.microsoft.com/office/drawing/2014/main" xmlns="" id="{00000000-0008-0000-0400-0000B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71" name="Text Box 43">
          <a:extLst>
            <a:ext uri="{FF2B5EF4-FFF2-40B4-BE49-F238E27FC236}">
              <a16:creationId xmlns:a16="http://schemas.microsoft.com/office/drawing/2014/main" xmlns="" id="{00000000-0008-0000-0400-0000B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xmlns="" id="{00000000-0008-0000-0400-0000C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473" name="Text Box 8">
          <a:extLst>
            <a:ext uri="{FF2B5EF4-FFF2-40B4-BE49-F238E27FC236}">
              <a16:creationId xmlns:a16="http://schemas.microsoft.com/office/drawing/2014/main" xmlns="" id="{00000000-0008-0000-0400-0000C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474" name="Text Box 9">
          <a:extLst>
            <a:ext uri="{FF2B5EF4-FFF2-40B4-BE49-F238E27FC236}">
              <a16:creationId xmlns:a16="http://schemas.microsoft.com/office/drawing/2014/main" xmlns="" id="{00000000-0008-0000-0400-0000C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475" name="Text Box 10">
          <a:extLst>
            <a:ext uri="{FF2B5EF4-FFF2-40B4-BE49-F238E27FC236}">
              <a16:creationId xmlns:a16="http://schemas.microsoft.com/office/drawing/2014/main" xmlns="" id="{00000000-0008-0000-0400-0000C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476" name="Text Box 41">
          <a:extLst>
            <a:ext uri="{FF2B5EF4-FFF2-40B4-BE49-F238E27FC236}">
              <a16:creationId xmlns:a16="http://schemas.microsoft.com/office/drawing/2014/main" xmlns="" id="{00000000-0008-0000-0400-0000C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477" name="Text Box 43">
          <a:extLst>
            <a:ext uri="{FF2B5EF4-FFF2-40B4-BE49-F238E27FC236}">
              <a16:creationId xmlns:a16="http://schemas.microsoft.com/office/drawing/2014/main" xmlns="" id="{00000000-0008-0000-0400-0000C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xmlns="" id="{00000000-0008-0000-0400-0000C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79" name="Text Box 8">
          <a:extLst>
            <a:ext uri="{FF2B5EF4-FFF2-40B4-BE49-F238E27FC236}">
              <a16:creationId xmlns:a16="http://schemas.microsoft.com/office/drawing/2014/main" xmlns="" id="{00000000-0008-0000-0400-0000C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80" name="Text Box 9">
          <a:extLst>
            <a:ext uri="{FF2B5EF4-FFF2-40B4-BE49-F238E27FC236}">
              <a16:creationId xmlns:a16="http://schemas.microsoft.com/office/drawing/2014/main" xmlns="" id="{00000000-0008-0000-0400-0000C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81" name="Text Box 10">
          <a:extLst>
            <a:ext uri="{FF2B5EF4-FFF2-40B4-BE49-F238E27FC236}">
              <a16:creationId xmlns:a16="http://schemas.microsoft.com/office/drawing/2014/main" xmlns="" id="{00000000-0008-0000-0400-0000C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82" name="Text Box 41">
          <a:extLst>
            <a:ext uri="{FF2B5EF4-FFF2-40B4-BE49-F238E27FC236}">
              <a16:creationId xmlns:a16="http://schemas.microsoft.com/office/drawing/2014/main" xmlns="" id="{00000000-0008-0000-0400-0000C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83" name="Text Box 43">
          <a:extLst>
            <a:ext uri="{FF2B5EF4-FFF2-40B4-BE49-F238E27FC236}">
              <a16:creationId xmlns:a16="http://schemas.microsoft.com/office/drawing/2014/main" xmlns="" id="{00000000-0008-0000-0400-0000C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xmlns="" id="{00000000-0008-0000-0400-0000C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85" name="Text Box 8">
          <a:extLst>
            <a:ext uri="{FF2B5EF4-FFF2-40B4-BE49-F238E27FC236}">
              <a16:creationId xmlns:a16="http://schemas.microsoft.com/office/drawing/2014/main" xmlns="" id="{00000000-0008-0000-0400-0000C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86" name="Text Box 9">
          <a:extLst>
            <a:ext uri="{FF2B5EF4-FFF2-40B4-BE49-F238E27FC236}">
              <a16:creationId xmlns:a16="http://schemas.microsoft.com/office/drawing/2014/main" xmlns="" id="{00000000-0008-0000-0400-0000C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87" name="Text Box 10">
          <a:extLst>
            <a:ext uri="{FF2B5EF4-FFF2-40B4-BE49-F238E27FC236}">
              <a16:creationId xmlns:a16="http://schemas.microsoft.com/office/drawing/2014/main" xmlns="" id="{00000000-0008-0000-0400-0000C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88" name="Text Box 41">
          <a:extLst>
            <a:ext uri="{FF2B5EF4-FFF2-40B4-BE49-F238E27FC236}">
              <a16:creationId xmlns:a16="http://schemas.microsoft.com/office/drawing/2014/main" xmlns="" id="{00000000-0008-0000-0400-0000D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89" name="Text Box 43">
          <a:extLst>
            <a:ext uri="{FF2B5EF4-FFF2-40B4-BE49-F238E27FC236}">
              <a16:creationId xmlns:a16="http://schemas.microsoft.com/office/drawing/2014/main" xmlns="" id="{00000000-0008-0000-0400-0000D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xmlns="" id="{00000000-0008-0000-0400-0000D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91" name="Text Box 8">
          <a:extLst>
            <a:ext uri="{FF2B5EF4-FFF2-40B4-BE49-F238E27FC236}">
              <a16:creationId xmlns:a16="http://schemas.microsoft.com/office/drawing/2014/main" xmlns="" id="{00000000-0008-0000-0400-0000D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xmlns="" id="{00000000-0008-0000-0400-0000D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93" name="Text Box 10">
          <a:extLst>
            <a:ext uri="{FF2B5EF4-FFF2-40B4-BE49-F238E27FC236}">
              <a16:creationId xmlns:a16="http://schemas.microsoft.com/office/drawing/2014/main" xmlns="" id="{00000000-0008-0000-0400-0000D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94" name="Text Box 41">
          <a:extLst>
            <a:ext uri="{FF2B5EF4-FFF2-40B4-BE49-F238E27FC236}">
              <a16:creationId xmlns:a16="http://schemas.microsoft.com/office/drawing/2014/main" xmlns="" id="{00000000-0008-0000-0400-0000D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95" name="Text Box 43">
          <a:extLst>
            <a:ext uri="{FF2B5EF4-FFF2-40B4-BE49-F238E27FC236}">
              <a16:creationId xmlns:a16="http://schemas.microsoft.com/office/drawing/2014/main" xmlns="" id="{00000000-0008-0000-0400-0000D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xmlns="" id="{00000000-0008-0000-0400-0000D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97" name="Text Box 8">
          <a:extLst>
            <a:ext uri="{FF2B5EF4-FFF2-40B4-BE49-F238E27FC236}">
              <a16:creationId xmlns:a16="http://schemas.microsoft.com/office/drawing/2014/main" xmlns="" id="{00000000-0008-0000-0400-0000D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98" name="Text Box 9">
          <a:extLst>
            <a:ext uri="{FF2B5EF4-FFF2-40B4-BE49-F238E27FC236}">
              <a16:creationId xmlns:a16="http://schemas.microsoft.com/office/drawing/2014/main" xmlns="" id="{00000000-0008-0000-0400-0000D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499" name="Text Box 10">
          <a:extLst>
            <a:ext uri="{FF2B5EF4-FFF2-40B4-BE49-F238E27FC236}">
              <a16:creationId xmlns:a16="http://schemas.microsoft.com/office/drawing/2014/main" xmlns="" id="{00000000-0008-0000-0400-0000D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00" name="Text Box 41">
          <a:extLst>
            <a:ext uri="{FF2B5EF4-FFF2-40B4-BE49-F238E27FC236}">
              <a16:creationId xmlns:a16="http://schemas.microsoft.com/office/drawing/2014/main" xmlns="" id="{00000000-0008-0000-0400-0000D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xmlns="" id="{00000000-0008-0000-0400-0000D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xmlns="" id="{00000000-0008-0000-0400-0000D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xmlns="" id="{00000000-0008-0000-0400-0000D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xmlns="" id="{00000000-0008-0000-0400-0000E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05" name="Text Box 10">
          <a:extLst>
            <a:ext uri="{FF2B5EF4-FFF2-40B4-BE49-F238E27FC236}">
              <a16:creationId xmlns:a16="http://schemas.microsoft.com/office/drawing/2014/main" xmlns="" id="{00000000-0008-0000-0400-0000E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06" name="Text Box 41">
          <a:extLst>
            <a:ext uri="{FF2B5EF4-FFF2-40B4-BE49-F238E27FC236}">
              <a16:creationId xmlns:a16="http://schemas.microsoft.com/office/drawing/2014/main" xmlns="" id="{00000000-0008-0000-0400-0000E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07" name="Text Box 43">
          <a:extLst>
            <a:ext uri="{FF2B5EF4-FFF2-40B4-BE49-F238E27FC236}">
              <a16:creationId xmlns:a16="http://schemas.microsoft.com/office/drawing/2014/main" xmlns="" id="{00000000-0008-0000-0400-0000E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xmlns="" id="{00000000-0008-0000-0400-0000E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509" name="Text Box 8">
          <a:extLst>
            <a:ext uri="{FF2B5EF4-FFF2-40B4-BE49-F238E27FC236}">
              <a16:creationId xmlns:a16="http://schemas.microsoft.com/office/drawing/2014/main" xmlns="" id="{00000000-0008-0000-0400-0000E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510" name="Text Box 9">
          <a:extLst>
            <a:ext uri="{FF2B5EF4-FFF2-40B4-BE49-F238E27FC236}">
              <a16:creationId xmlns:a16="http://schemas.microsoft.com/office/drawing/2014/main" xmlns="" id="{00000000-0008-0000-0400-0000E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511" name="Text Box 10">
          <a:extLst>
            <a:ext uri="{FF2B5EF4-FFF2-40B4-BE49-F238E27FC236}">
              <a16:creationId xmlns:a16="http://schemas.microsoft.com/office/drawing/2014/main" xmlns="" id="{00000000-0008-0000-0400-0000E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512" name="Text Box 41">
          <a:extLst>
            <a:ext uri="{FF2B5EF4-FFF2-40B4-BE49-F238E27FC236}">
              <a16:creationId xmlns:a16="http://schemas.microsoft.com/office/drawing/2014/main" xmlns="" id="{00000000-0008-0000-0400-0000E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513" name="Text Box 43">
          <a:extLst>
            <a:ext uri="{FF2B5EF4-FFF2-40B4-BE49-F238E27FC236}">
              <a16:creationId xmlns:a16="http://schemas.microsoft.com/office/drawing/2014/main" xmlns="" id="{00000000-0008-0000-0400-0000E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xmlns="" id="{00000000-0008-0000-0400-0000E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515" name="Text Box 8">
          <a:extLst>
            <a:ext uri="{FF2B5EF4-FFF2-40B4-BE49-F238E27FC236}">
              <a16:creationId xmlns:a16="http://schemas.microsoft.com/office/drawing/2014/main" xmlns="" id="{00000000-0008-0000-0400-0000E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516" name="Text Box 9">
          <a:extLst>
            <a:ext uri="{FF2B5EF4-FFF2-40B4-BE49-F238E27FC236}">
              <a16:creationId xmlns:a16="http://schemas.microsoft.com/office/drawing/2014/main" xmlns="" id="{00000000-0008-0000-0400-0000E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517" name="Text Box 10">
          <a:extLst>
            <a:ext uri="{FF2B5EF4-FFF2-40B4-BE49-F238E27FC236}">
              <a16:creationId xmlns:a16="http://schemas.microsoft.com/office/drawing/2014/main" xmlns="" id="{00000000-0008-0000-0400-0000E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518" name="Text Box 41">
          <a:extLst>
            <a:ext uri="{FF2B5EF4-FFF2-40B4-BE49-F238E27FC236}">
              <a16:creationId xmlns:a16="http://schemas.microsoft.com/office/drawing/2014/main" xmlns="" id="{00000000-0008-0000-0400-0000E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519" name="Text Box 43">
          <a:extLst>
            <a:ext uri="{FF2B5EF4-FFF2-40B4-BE49-F238E27FC236}">
              <a16:creationId xmlns:a16="http://schemas.microsoft.com/office/drawing/2014/main" xmlns="" id="{00000000-0008-0000-0400-0000E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xmlns="" id="{00000000-0008-0000-0400-0000F0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21" name="Text Box 8">
          <a:extLst>
            <a:ext uri="{FF2B5EF4-FFF2-40B4-BE49-F238E27FC236}">
              <a16:creationId xmlns:a16="http://schemas.microsoft.com/office/drawing/2014/main" xmlns="" id="{00000000-0008-0000-0400-0000F1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22" name="Text Box 9">
          <a:extLst>
            <a:ext uri="{FF2B5EF4-FFF2-40B4-BE49-F238E27FC236}">
              <a16:creationId xmlns:a16="http://schemas.microsoft.com/office/drawing/2014/main" xmlns="" id="{00000000-0008-0000-0400-0000F2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23" name="Text Box 10">
          <a:extLst>
            <a:ext uri="{FF2B5EF4-FFF2-40B4-BE49-F238E27FC236}">
              <a16:creationId xmlns:a16="http://schemas.microsoft.com/office/drawing/2014/main" xmlns="" id="{00000000-0008-0000-0400-0000F3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24" name="Text Box 41">
          <a:extLst>
            <a:ext uri="{FF2B5EF4-FFF2-40B4-BE49-F238E27FC236}">
              <a16:creationId xmlns:a16="http://schemas.microsoft.com/office/drawing/2014/main" xmlns="" id="{00000000-0008-0000-0400-0000F4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25" name="Text Box 43">
          <a:extLst>
            <a:ext uri="{FF2B5EF4-FFF2-40B4-BE49-F238E27FC236}">
              <a16:creationId xmlns:a16="http://schemas.microsoft.com/office/drawing/2014/main" xmlns="" id="{00000000-0008-0000-0400-0000F5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xmlns="" id="{00000000-0008-0000-0400-0000F6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xmlns="" id="{00000000-0008-0000-0400-0000F7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xmlns="" id="{00000000-0008-0000-0400-0000F8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29" name="Text Box 10">
          <a:extLst>
            <a:ext uri="{FF2B5EF4-FFF2-40B4-BE49-F238E27FC236}">
              <a16:creationId xmlns:a16="http://schemas.microsoft.com/office/drawing/2014/main" xmlns="" id="{00000000-0008-0000-0400-0000F9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30" name="Text Box 41">
          <a:extLst>
            <a:ext uri="{FF2B5EF4-FFF2-40B4-BE49-F238E27FC236}">
              <a16:creationId xmlns:a16="http://schemas.microsoft.com/office/drawing/2014/main" xmlns="" id="{00000000-0008-0000-0400-0000FA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31" name="Text Box 43">
          <a:extLst>
            <a:ext uri="{FF2B5EF4-FFF2-40B4-BE49-F238E27FC236}">
              <a16:creationId xmlns:a16="http://schemas.microsoft.com/office/drawing/2014/main" xmlns="" id="{00000000-0008-0000-0400-0000FB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xmlns="" id="{00000000-0008-0000-0400-0000FC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33" name="Text Box 8">
          <a:extLst>
            <a:ext uri="{FF2B5EF4-FFF2-40B4-BE49-F238E27FC236}">
              <a16:creationId xmlns:a16="http://schemas.microsoft.com/office/drawing/2014/main" xmlns="" id="{00000000-0008-0000-0400-0000FD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34" name="Text Box 9">
          <a:extLst>
            <a:ext uri="{FF2B5EF4-FFF2-40B4-BE49-F238E27FC236}">
              <a16:creationId xmlns:a16="http://schemas.microsoft.com/office/drawing/2014/main" xmlns="" id="{00000000-0008-0000-0400-0000FE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35" name="Text Box 10">
          <a:extLst>
            <a:ext uri="{FF2B5EF4-FFF2-40B4-BE49-F238E27FC236}">
              <a16:creationId xmlns:a16="http://schemas.microsoft.com/office/drawing/2014/main" xmlns="" id="{00000000-0008-0000-0400-0000FF05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36" name="Text Box 41">
          <a:extLst>
            <a:ext uri="{FF2B5EF4-FFF2-40B4-BE49-F238E27FC236}">
              <a16:creationId xmlns:a16="http://schemas.microsoft.com/office/drawing/2014/main" xmlns="" id="{00000000-0008-0000-0400-00000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37" name="Text Box 43">
          <a:extLst>
            <a:ext uri="{FF2B5EF4-FFF2-40B4-BE49-F238E27FC236}">
              <a16:creationId xmlns:a16="http://schemas.microsoft.com/office/drawing/2014/main" xmlns="" id="{00000000-0008-0000-0400-00000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xmlns="" id="{00000000-0008-0000-0400-00000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39" name="Text Box 8">
          <a:extLst>
            <a:ext uri="{FF2B5EF4-FFF2-40B4-BE49-F238E27FC236}">
              <a16:creationId xmlns:a16="http://schemas.microsoft.com/office/drawing/2014/main" xmlns="" id="{00000000-0008-0000-0400-00000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40" name="Text Box 9">
          <a:extLst>
            <a:ext uri="{FF2B5EF4-FFF2-40B4-BE49-F238E27FC236}">
              <a16:creationId xmlns:a16="http://schemas.microsoft.com/office/drawing/2014/main" xmlns="" id="{00000000-0008-0000-0400-00000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41" name="Text Box 10">
          <a:extLst>
            <a:ext uri="{FF2B5EF4-FFF2-40B4-BE49-F238E27FC236}">
              <a16:creationId xmlns:a16="http://schemas.microsoft.com/office/drawing/2014/main" xmlns="" id="{00000000-0008-0000-0400-00000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42" name="Text Box 41">
          <a:extLst>
            <a:ext uri="{FF2B5EF4-FFF2-40B4-BE49-F238E27FC236}">
              <a16:creationId xmlns:a16="http://schemas.microsoft.com/office/drawing/2014/main" xmlns="" id="{00000000-0008-0000-0400-00000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43" name="Text Box 43">
          <a:extLst>
            <a:ext uri="{FF2B5EF4-FFF2-40B4-BE49-F238E27FC236}">
              <a16:creationId xmlns:a16="http://schemas.microsoft.com/office/drawing/2014/main" xmlns="" id="{00000000-0008-0000-0400-00000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xmlns="" id="{00000000-0008-0000-0400-00000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45" name="Text Box 8">
          <a:extLst>
            <a:ext uri="{FF2B5EF4-FFF2-40B4-BE49-F238E27FC236}">
              <a16:creationId xmlns:a16="http://schemas.microsoft.com/office/drawing/2014/main" xmlns="" id="{00000000-0008-0000-0400-00000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46" name="Text Box 9">
          <a:extLst>
            <a:ext uri="{FF2B5EF4-FFF2-40B4-BE49-F238E27FC236}">
              <a16:creationId xmlns:a16="http://schemas.microsoft.com/office/drawing/2014/main" xmlns="" id="{00000000-0008-0000-0400-00000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47" name="Text Box 10">
          <a:extLst>
            <a:ext uri="{FF2B5EF4-FFF2-40B4-BE49-F238E27FC236}">
              <a16:creationId xmlns:a16="http://schemas.microsoft.com/office/drawing/2014/main" xmlns="" id="{00000000-0008-0000-0400-00000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48" name="Text Box 41">
          <a:extLst>
            <a:ext uri="{FF2B5EF4-FFF2-40B4-BE49-F238E27FC236}">
              <a16:creationId xmlns:a16="http://schemas.microsoft.com/office/drawing/2014/main" xmlns="" id="{00000000-0008-0000-0400-00000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49" name="Text Box 43">
          <a:extLst>
            <a:ext uri="{FF2B5EF4-FFF2-40B4-BE49-F238E27FC236}">
              <a16:creationId xmlns:a16="http://schemas.microsoft.com/office/drawing/2014/main" xmlns="" id="{00000000-0008-0000-0400-00000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xmlns="" id="{00000000-0008-0000-0400-00000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551" name="Text Box 8">
          <a:extLst>
            <a:ext uri="{FF2B5EF4-FFF2-40B4-BE49-F238E27FC236}">
              <a16:creationId xmlns:a16="http://schemas.microsoft.com/office/drawing/2014/main" xmlns="" id="{00000000-0008-0000-0400-00000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552" name="Text Box 9">
          <a:extLst>
            <a:ext uri="{FF2B5EF4-FFF2-40B4-BE49-F238E27FC236}">
              <a16:creationId xmlns:a16="http://schemas.microsoft.com/office/drawing/2014/main" xmlns="" id="{00000000-0008-0000-0400-00001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553" name="Text Box 10">
          <a:extLst>
            <a:ext uri="{FF2B5EF4-FFF2-40B4-BE49-F238E27FC236}">
              <a16:creationId xmlns:a16="http://schemas.microsoft.com/office/drawing/2014/main" xmlns="" id="{00000000-0008-0000-0400-00001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554" name="Text Box 41">
          <a:extLst>
            <a:ext uri="{FF2B5EF4-FFF2-40B4-BE49-F238E27FC236}">
              <a16:creationId xmlns:a16="http://schemas.microsoft.com/office/drawing/2014/main" xmlns="" id="{00000000-0008-0000-0400-00001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7625"/>
    <xdr:sp macro="" textlink="">
      <xdr:nvSpPr>
        <xdr:cNvPr id="1555" name="Text Box 43">
          <a:extLst>
            <a:ext uri="{FF2B5EF4-FFF2-40B4-BE49-F238E27FC236}">
              <a16:creationId xmlns:a16="http://schemas.microsoft.com/office/drawing/2014/main" xmlns="" id="{00000000-0008-0000-0400-00001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xmlns="" id="{00000000-0008-0000-0400-00001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557" name="Text Box 8">
          <a:extLst>
            <a:ext uri="{FF2B5EF4-FFF2-40B4-BE49-F238E27FC236}">
              <a16:creationId xmlns:a16="http://schemas.microsoft.com/office/drawing/2014/main" xmlns="" id="{00000000-0008-0000-0400-00001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558" name="Text Box 9">
          <a:extLst>
            <a:ext uri="{FF2B5EF4-FFF2-40B4-BE49-F238E27FC236}">
              <a16:creationId xmlns:a16="http://schemas.microsoft.com/office/drawing/2014/main" xmlns="" id="{00000000-0008-0000-0400-00001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559" name="Text Box 10">
          <a:extLst>
            <a:ext uri="{FF2B5EF4-FFF2-40B4-BE49-F238E27FC236}">
              <a16:creationId xmlns:a16="http://schemas.microsoft.com/office/drawing/2014/main" xmlns="" id="{00000000-0008-0000-0400-00001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560" name="Text Box 41">
          <a:extLst>
            <a:ext uri="{FF2B5EF4-FFF2-40B4-BE49-F238E27FC236}">
              <a16:creationId xmlns:a16="http://schemas.microsoft.com/office/drawing/2014/main" xmlns="" id="{00000000-0008-0000-0400-00001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1529"/>
    <xdr:sp macro="" textlink="">
      <xdr:nvSpPr>
        <xdr:cNvPr id="1561" name="Text Box 43">
          <a:extLst>
            <a:ext uri="{FF2B5EF4-FFF2-40B4-BE49-F238E27FC236}">
              <a16:creationId xmlns:a16="http://schemas.microsoft.com/office/drawing/2014/main" xmlns="" id="{00000000-0008-0000-0400-00001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xmlns="" id="{00000000-0008-0000-0400-00001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xmlns="" id="{00000000-0008-0000-0400-00001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xmlns="" id="{00000000-0008-0000-0400-00001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xmlns="" id="{00000000-0008-0000-0400-00001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66" name="Text Box 41">
          <a:extLst>
            <a:ext uri="{FF2B5EF4-FFF2-40B4-BE49-F238E27FC236}">
              <a16:creationId xmlns:a16="http://schemas.microsoft.com/office/drawing/2014/main" xmlns="" id="{00000000-0008-0000-0400-00001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67" name="Text Box 43">
          <a:extLst>
            <a:ext uri="{FF2B5EF4-FFF2-40B4-BE49-F238E27FC236}">
              <a16:creationId xmlns:a16="http://schemas.microsoft.com/office/drawing/2014/main" xmlns="" id="{00000000-0008-0000-0400-00001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xmlns="" id="{00000000-0008-0000-0400-00002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xmlns="" id="{00000000-0008-0000-0400-00002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xmlns="" id="{00000000-0008-0000-0400-00002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71" name="Text Box 10">
          <a:extLst>
            <a:ext uri="{FF2B5EF4-FFF2-40B4-BE49-F238E27FC236}">
              <a16:creationId xmlns:a16="http://schemas.microsoft.com/office/drawing/2014/main" xmlns="" id="{00000000-0008-0000-0400-00002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72" name="Text Box 41">
          <a:extLst>
            <a:ext uri="{FF2B5EF4-FFF2-40B4-BE49-F238E27FC236}">
              <a16:creationId xmlns:a16="http://schemas.microsoft.com/office/drawing/2014/main" xmlns="" id="{00000000-0008-0000-0400-00002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73" name="Text Box 43">
          <a:extLst>
            <a:ext uri="{FF2B5EF4-FFF2-40B4-BE49-F238E27FC236}">
              <a16:creationId xmlns:a16="http://schemas.microsoft.com/office/drawing/2014/main" xmlns="" id="{00000000-0008-0000-0400-00002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xmlns="" id="{00000000-0008-0000-0400-00002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75" name="Text Box 8">
          <a:extLst>
            <a:ext uri="{FF2B5EF4-FFF2-40B4-BE49-F238E27FC236}">
              <a16:creationId xmlns:a16="http://schemas.microsoft.com/office/drawing/2014/main" xmlns="" id="{00000000-0008-0000-0400-00002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76" name="Text Box 9">
          <a:extLst>
            <a:ext uri="{FF2B5EF4-FFF2-40B4-BE49-F238E27FC236}">
              <a16:creationId xmlns:a16="http://schemas.microsoft.com/office/drawing/2014/main" xmlns="" id="{00000000-0008-0000-0400-00002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77" name="Text Box 10">
          <a:extLst>
            <a:ext uri="{FF2B5EF4-FFF2-40B4-BE49-F238E27FC236}">
              <a16:creationId xmlns:a16="http://schemas.microsoft.com/office/drawing/2014/main" xmlns="" id="{00000000-0008-0000-0400-00002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78" name="Text Box 41">
          <a:extLst>
            <a:ext uri="{FF2B5EF4-FFF2-40B4-BE49-F238E27FC236}">
              <a16:creationId xmlns:a16="http://schemas.microsoft.com/office/drawing/2014/main" xmlns="" id="{00000000-0008-0000-0400-00002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79" name="Text Box 43">
          <a:extLst>
            <a:ext uri="{FF2B5EF4-FFF2-40B4-BE49-F238E27FC236}">
              <a16:creationId xmlns:a16="http://schemas.microsoft.com/office/drawing/2014/main" xmlns="" id="{00000000-0008-0000-0400-00002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xmlns="" id="{00000000-0008-0000-0400-00002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xmlns="" id="{00000000-0008-0000-0400-00002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xmlns="" id="{00000000-0008-0000-0400-00002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83" name="Text Box 10">
          <a:extLst>
            <a:ext uri="{FF2B5EF4-FFF2-40B4-BE49-F238E27FC236}">
              <a16:creationId xmlns:a16="http://schemas.microsoft.com/office/drawing/2014/main" xmlns="" id="{00000000-0008-0000-0400-00002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84" name="Text Box 41">
          <a:extLst>
            <a:ext uri="{FF2B5EF4-FFF2-40B4-BE49-F238E27FC236}">
              <a16:creationId xmlns:a16="http://schemas.microsoft.com/office/drawing/2014/main" xmlns="" id="{00000000-0008-0000-0400-00003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85" name="Text Box 43">
          <a:extLst>
            <a:ext uri="{FF2B5EF4-FFF2-40B4-BE49-F238E27FC236}">
              <a16:creationId xmlns:a16="http://schemas.microsoft.com/office/drawing/2014/main" xmlns="" id="{00000000-0008-0000-0400-00003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xmlns="" id="{00000000-0008-0000-0400-00003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587" name="Text Box 8">
          <a:extLst>
            <a:ext uri="{FF2B5EF4-FFF2-40B4-BE49-F238E27FC236}">
              <a16:creationId xmlns:a16="http://schemas.microsoft.com/office/drawing/2014/main" xmlns="" id="{00000000-0008-0000-0400-00003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588" name="Text Box 9">
          <a:extLst>
            <a:ext uri="{FF2B5EF4-FFF2-40B4-BE49-F238E27FC236}">
              <a16:creationId xmlns:a16="http://schemas.microsoft.com/office/drawing/2014/main" xmlns="" id="{00000000-0008-0000-0400-00003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589" name="Text Box 10">
          <a:extLst>
            <a:ext uri="{FF2B5EF4-FFF2-40B4-BE49-F238E27FC236}">
              <a16:creationId xmlns:a16="http://schemas.microsoft.com/office/drawing/2014/main" xmlns="" id="{00000000-0008-0000-0400-00003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590" name="Text Box 41">
          <a:extLst>
            <a:ext uri="{FF2B5EF4-FFF2-40B4-BE49-F238E27FC236}">
              <a16:creationId xmlns:a16="http://schemas.microsoft.com/office/drawing/2014/main" xmlns="" id="{00000000-0008-0000-0400-00003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61976" cy="30861"/>
    <xdr:sp macro="" textlink="">
      <xdr:nvSpPr>
        <xdr:cNvPr id="1591" name="Text Box 43">
          <a:extLst>
            <a:ext uri="{FF2B5EF4-FFF2-40B4-BE49-F238E27FC236}">
              <a16:creationId xmlns:a16="http://schemas.microsoft.com/office/drawing/2014/main" xmlns="" id="{00000000-0008-0000-0400-00003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xmlns="" id="{00000000-0008-0000-0400-00003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93" name="Text Box 8">
          <a:extLst>
            <a:ext uri="{FF2B5EF4-FFF2-40B4-BE49-F238E27FC236}">
              <a16:creationId xmlns:a16="http://schemas.microsoft.com/office/drawing/2014/main" xmlns="" id="{00000000-0008-0000-0400-00003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94" name="Text Box 9">
          <a:extLst>
            <a:ext uri="{FF2B5EF4-FFF2-40B4-BE49-F238E27FC236}">
              <a16:creationId xmlns:a16="http://schemas.microsoft.com/office/drawing/2014/main" xmlns="" id="{00000000-0008-0000-0400-00003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95" name="Text Box 10">
          <a:extLst>
            <a:ext uri="{FF2B5EF4-FFF2-40B4-BE49-F238E27FC236}">
              <a16:creationId xmlns:a16="http://schemas.microsoft.com/office/drawing/2014/main" xmlns="" id="{00000000-0008-0000-0400-00003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96" name="Text Box 41">
          <a:extLst>
            <a:ext uri="{FF2B5EF4-FFF2-40B4-BE49-F238E27FC236}">
              <a16:creationId xmlns:a16="http://schemas.microsoft.com/office/drawing/2014/main" xmlns="" id="{00000000-0008-0000-0400-00003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97" name="Text Box 43">
          <a:extLst>
            <a:ext uri="{FF2B5EF4-FFF2-40B4-BE49-F238E27FC236}">
              <a16:creationId xmlns:a16="http://schemas.microsoft.com/office/drawing/2014/main" xmlns="" id="{00000000-0008-0000-0400-00003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xmlns="" id="{00000000-0008-0000-0400-00003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xmlns="" id="{00000000-0008-0000-0400-00003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xmlns="" id="{00000000-0008-0000-0400-00004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01" name="Text Box 10">
          <a:extLst>
            <a:ext uri="{FF2B5EF4-FFF2-40B4-BE49-F238E27FC236}">
              <a16:creationId xmlns:a16="http://schemas.microsoft.com/office/drawing/2014/main" xmlns="" id="{00000000-0008-0000-0400-00004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02" name="Text Box 41">
          <a:extLst>
            <a:ext uri="{FF2B5EF4-FFF2-40B4-BE49-F238E27FC236}">
              <a16:creationId xmlns:a16="http://schemas.microsoft.com/office/drawing/2014/main" xmlns="" id="{00000000-0008-0000-0400-00004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03" name="Text Box 43">
          <a:extLst>
            <a:ext uri="{FF2B5EF4-FFF2-40B4-BE49-F238E27FC236}">
              <a16:creationId xmlns:a16="http://schemas.microsoft.com/office/drawing/2014/main" xmlns="" id="{00000000-0008-0000-0400-00004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xmlns="" id="{00000000-0008-0000-0400-00004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xmlns="" id="{00000000-0008-0000-0400-00004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xmlns="" id="{00000000-0008-0000-0400-00004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07" name="Text Box 10">
          <a:extLst>
            <a:ext uri="{FF2B5EF4-FFF2-40B4-BE49-F238E27FC236}">
              <a16:creationId xmlns:a16="http://schemas.microsoft.com/office/drawing/2014/main" xmlns="" id="{00000000-0008-0000-0400-00004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08" name="Text Box 41">
          <a:extLst>
            <a:ext uri="{FF2B5EF4-FFF2-40B4-BE49-F238E27FC236}">
              <a16:creationId xmlns:a16="http://schemas.microsoft.com/office/drawing/2014/main" xmlns="" id="{00000000-0008-0000-0400-00004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09" name="Text Box 43">
          <a:extLst>
            <a:ext uri="{FF2B5EF4-FFF2-40B4-BE49-F238E27FC236}">
              <a16:creationId xmlns:a16="http://schemas.microsoft.com/office/drawing/2014/main" xmlns="" id="{00000000-0008-0000-0400-00004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xmlns="" id="{00000000-0008-0000-0400-00004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11" name="Text Box 8">
          <a:extLst>
            <a:ext uri="{FF2B5EF4-FFF2-40B4-BE49-F238E27FC236}">
              <a16:creationId xmlns:a16="http://schemas.microsoft.com/office/drawing/2014/main" xmlns="" id="{00000000-0008-0000-0400-00004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12" name="Text Box 9">
          <a:extLst>
            <a:ext uri="{FF2B5EF4-FFF2-40B4-BE49-F238E27FC236}">
              <a16:creationId xmlns:a16="http://schemas.microsoft.com/office/drawing/2014/main" xmlns="" id="{00000000-0008-0000-0400-00004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13" name="Text Box 10">
          <a:extLst>
            <a:ext uri="{FF2B5EF4-FFF2-40B4-BE49-F238E27FC236}">
              <a16:creationId xmlns:a16="http://schemas.microsoft.com/office/drawing/2014/main" xmlns="" id="{00000000-0008-0000-0400-00004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14" name="Text Box 41">
          <a:extLst>
            <a:ext uri="{FF2B5EF4-FFF2-40B4-BE49-F238E27FC236}">
              <a16:creationId xmlns:a16="http://schemas.microsoft.com/office/drawing/2014/main" xmlns="" id="{00000000-0008-0000-0400-00004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15" name="Text Box 43">
          <a:extLst>
            <a:ext uri="{FF2B5EF4-FFF2-40B4-BE49-F238E27FC236}">
              <a16:creationId xmlns:a16="http://schemas.microsoft.com/office/drawing/2014/main" xmlns="" id="{00000000-0008-0000-0400-00004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xmlns="" id="{00000000-0008-0000-0400-00005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17" name="Text Box 8">
          <a:extLst>
            <a:ext uri="{FF2B5EF4-FFF2-40B4-BE49-F238E27FC236}">
              <a16:creationId xmlns:a16="http://schemas.microsoft.com/office/drawing/2014/main" xmlns="" id="{00000000-0008-0000-0400-00005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18" name="Text Box 9">
          <a:extLst>
            <a:ext uri="{FF2B5EF4-FFF2-40B4-BE49-F238E27FC236}">
              <a16:creationId xmlns:a16="http://schemas.microsoft.com/office/drawing/2014/main" xmlns="" id="{00000000-0008-0000-0400-00005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19" name="Text Box 10">
          <a:extLst>
            <a:ext uri="{FF2B5EF4-FFF2-40B4-BE49-F238E27FC236}">
              <a16:creationId xmlns:a16="http://schemas.microsoft.com/office/drawing/2014/main" xmlns="" id="{00000000-0008-0000-0400-00005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20" name="Text Box 41">
          <a:extLst>
            <a:ext uri="{FF2B5EF4-FFF2-40B4-BE49-F238E27FC236}">
              <a16:creationId xmlns:a16="http://schemas.microsoft.com/office/drawing/2014/main" xmlns="" id="{00000000-0008-0000-0400-00005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6101"/>
    <xdr:sp macro="" textlink="">
      <xdr:nvSpPr>
        <xdr:cNvPr id="1621" name="Text Box 43">
          <a:extLst>
            <a:ext uri="{FF2B5EF4-FFF2-40B4-BE49-F238E27FC236}">
              <a16:creationId xmlns:a16="http://schemas.microsoft.com/office/drawing/2014/main" xmlns="" id="{00000000-0008-0000-0400-00005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xmlns="" id="{00000000-0008-0000-0400-00005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623" name="Text Box 8">
          <a:extLst>
            <a:ext uri="{FF2B5EF4-FFF2-40B4-BE49-F238E27FC236}">
              <a16:creationId xmlns:a16="http://schemas.microsoft.com/office/drawing/2014/main" xmlns="" id="{00000000-0008-0000-0400-00005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624" name="Text Box 9">
          <a:extLst>
            <a:ext uri="{FF2B5EF4-FFF2-40B4-BE49-F238E27FC236}">
              <a16:creationId xmlns:a16="http://schemas.microsoft.com/office/drawing/2014/main" xmlns="" id="{00000000-0008-0000-0400-00005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625" name="Text Box 10">
          <a:extLst>
            <a:ext uri="{FF2B5EF4-FFF2-40B4-BE49-F238E27FC236}">
              <a16:creationId xmlns:a16="http://schemas.microsoft.com/office/drawing/2014/main" xmlns="" id="{00000000-0008-0000-0400-00005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626" name="Text Box 41">
          <a:extLst>
            <a:ext uri="{FF2B5EF4-FFF2-40B4-BE49-F238E27FC236}">
              <a16:creationId xmlns:a16="http://schemas.microsoft.com/office/drawing/2014/main" xmlns="" id="{00000000-0008-0000-0400-00005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627" name="Text Box 43">
          <a:extLst>
            <a:ext uri="{FF2B5EF4-FFF2-40B4-BE49-F238E27FC236}">
              <a16:creationId xmlns:a16="http://schemas.microsoft.com/office/drawing/2014/main" xmlns="" id="{00000000-0008-0000-0400-00005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xmlns="" id="{00000000-0008-0000-0400-00005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29" name="Text Box 8">
          <a:extLst>
            <a:ext uri="{FF2B5EF4-FFF2-40B4-BE49-F238E27FC236}">
              <a16:creationId xmlns:a16="http://schemas.microsoft.com/office/drawing/2014/main" xmlns="" id="{00000000-0008-0000-0400-00005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30" name="Text Box 9">
          <a:extLst>
            <a:ext uri="{FF2B5EF4-FFF2-40B4-BE49-F238E27FC236}">
              <a16:creationId xmlns:a16="http://schemas.microsoft.com/office/drawing/2014/main" xmlns="" id="{00000000-0008-0000-0400-00005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31" name="Text Box 10">
          <a:extLst>
            <a:ext uri="{FF2B5EF4-FFF2-40B4-BE49-F238E27FC236}">
              <a16:creationId xmlns:a16="http://schemas.microsoft.com/office/drawing/2014/main" xmlns="" id="{00000000-0008-0000-0400-00005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32" name="Text Box 41">
          <a:extLst>
            <a:ext uri="{FF2B5EF4-FFF2-40B4-BE49-F238E27FC236}">
              <a16:creationId xmlns:a16="http://schemas.microsoft.com/office/drawing/2014/main" xmlns="" id="{00000000-0008-0000-0400-00006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33" name="Text Box 43">
          <a:extLst>
            <a:ext uri="{FF2B5EF4-FFF2-40B4-BE49-F238E27FC236}">
              <a16:creationId xmlns:a16="http://schemas.microsoft.com/office/drawing/2014/main" xmlns="" id="{00000000-0008-0000-0400-00006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xmlns="" id="{00000000-0008-0000-0400-00006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35" name="Text Box 8">
          <a:extLst>
            <a:ext uri="{FF2B5EF4-FFF2-40B4-BE49-F238E27FC236}">
              <a16:creationId xmlns:a16="http://schemas.microsoft.com/office/drawing/2014/main" xmlns="" id="{00000000-0008-0000-0400-00006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36" name="Text Box 9">
          <a:extLst>
            <a:ext uri="{FF2B5EF4-FFF2-40B4-BE49-F238E27FC236}">
              <a16:creationId xmlns:a16="http://schemas.microsoft.com/office/drawing/2014/main" xmlns="" id="{00000000-0008-0000-0400-00006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37" name="Text Box 10">
          <a:extLst>
            <a:ext uri="{FF2B5EF4-FFF2-40B4-BE49-F238E27FC236}">
              <a16:creationId xmlns:a16="http://schemas.microsoft.com/office/drawing/2014/main" xmlns="" id="{00000000-0008-0000-0400-00006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38" name="Text Box 41">
          <a:extLst>
            <a:ext uri="{FF2B5EF4-FFF2-40B4-BE49-F238E27FC236}">
              <a16:creationId xmlns:a16="http://schemas.microsoft.com/office/drawing/2014/main" xmlns="" id="{00000000-0008-0000-0400-00006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39" name="Text Box 43">
          <a:extLst>
            <a:ext uri="{FF2B5EF4-FFF2-40B4-BE49-F238E27FC236}">
              <a16:creationId xmlns:a16="http://schemas.microsoft.com/office/drawing/2014/main" xmlns="" id="{00000000-0008-0000-0400-00006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xmlns="" id="{00000000-0008-0000-0400-00006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41" name="Text Box 8">
          <a:extLst>
            <a:ext uri="{FF2B5EF4-FFF2-40B4-BE49-F238E27FC236}">
              <a16:creationId xmlns:a16="http://schemas.microsoft.com/office/drawing/2014/main" xmlns="" id="{00000000-0008-0000-0400-00006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42" name="Text Box 9">
          <a:extLst>
            <a:ext uri="{FF2B5EF4-FFF2-40B4-BE49-F238E27FC236}">
              <a16:creationId xmlns:a16="http://schemas.microsoft.com/office/drawing/2014/main" xmlns="" id="{00000000-0008-0000-0400-00006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43" name="Text Box 10">
          <a:extLst>
            <a:ext uri="{FF2B5EF4-FFF2-40B4-BE49-F238E27FC236}">
              <a16:creationId xmlns:a16="http://schemas.microsoft.com/office/drawing/2014/main" xmlns="" id="{00000000-0008-0000-0400-00006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44" name="Text Box 41">
          <a:extLst>
            <a:ext uri="{FF2B5EF4-FFF2-40B4-BE49-F238E27FC236}">
              <a16:creationId xmlns:a16="http://schemas.microsoft.com/office/drawing/2014/main" xmlns="" id="{00000000-0008-0000-0400-00006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45" name="Text Box 43">
          <a:extLst>
            <a:ext uri="{FF2B5EF4-FFF2-40B4-BE49-F238E27FC236}">
              <a16:creationId xmlns:a16="http://schemas.microsoft.com/office/drawing/2014/main" xmlns="" id="{00000000-0008-0000-0400-00006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xmlns="" id="{00000000-0008-0000-0400-00006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47" name="Text Box 8">
          <a:extLst>
            <a:ext uri="{FF2B5EF4-FFF2-40B4-BE49-F238E27FC236}">
              <a16:creationId xmlns:a16="http://schemas.microsoft.com/office/drawing/2014/main" xmlns="" id="{00000000-0008-0000-0400-00006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48" name="Text Box 9">
          <a:extLst>
            <a:ext uri="{FF2B5EF4-FFF2-40B4-BE49-F238E27FC236}">
              <a16:creationId xmlns:a16="http://schemas.microsoft.com/office/drawing/2014/main" xmlns="" id="{00000000-0008-0000-0400-00007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49" name="Text Box 10">
          <a:extLst>
            <a:ext uri="{FF2B5EF4-FFF2-40B4-BE49-F238E27FC236}">
              <a16:creationId xmlns:a16="http://schemas.microsoft.com/office/drawing/2014/main" xmlns="" id="{00000000-0008-0000-0400-00007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50" name="Text Box 41">
          <a:extLst>
            <a:ext uri="{FF2B5EF4-FFF2-40B4-BE49-F238E27FC236}">
              <a16:creationId xmlns:a16="http://schemas.microsoft.com/office/drawing/2014/main" xmlns="" id="{00000000-0008-0000-0400-00007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51" name="Text Box 43">
          <a:extLst>
            <a:ext uri="{FF2B5EF4-FFF2-40B4-BE49-F238E27FC236}">
              <a16:creationId xmlns:a16="http://schemas.microsoft.com/office/drawing/2014/main" xmlns="" id="{00000000-0008-0000-0400-00007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xmlns="" id="{00000000-0008-0000-0400-00007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53" name="Text Box 8">
          <a:extLst>
            <a:ext uri="{FF2B5EF4-FFF2-40B4-BE49-F238E27FC236}">
              <a16:creationId xmlns:a16="http://schemas.microsoft.com/office/drawing/2014/main" xmlns="" id="{00000000-0008-0000-0400-00007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54" name="Text Box 9">
          <a:extLst>
            <a:ext uri="{FF2B5EF4-FFF2-40B4-BE49-F238E27FC236}">
              <a16:creationId xmlns:a16="http://schemas.microsoft.com/office/drawing/2014/main" xmlns="" id="{00000000-0008-0000-0400-00007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55" name="Text Box 10">
          <a:extLst>
            <a:ext uri="{FF2B5EF4-FFF2-40B4-BE49-F238E27FC236}">
              <a16:creationId xmlns:a16="http://schemas.microsoft.com/office/drawing/2014/main" xmlns="" id="{00000000-0008-0000-0400-00007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56" name="Text Box 41">
          <a:extLst>
            <a:ext uri="{FF2B5EF4-FFF2-40B4-BE49-F238E27FC236}">
              <a16:creationId xmlns:a16="http://schemas.microsoft.com/office/drawing/2014/main" xmlns="" id="{00000000-0008-0000-0400-00007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57" name="Text Box 43">
          <a:extLst>
            <a:ext uri="{FF2B5EF4-FFF2-40B4-BE49-F238E27FC236}">
              <a16:creationId xmlns:a16="http://schemas.microsoft.com/office/drawing/2014/main" xmlns="" id="{00000000-0008-0000-0400-00007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xmlns="" id="{00000000-0008-0000-0400-00007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59" name="Text Box 8">
          <a:extLst>
            <a:ext uri="{FF2B5EF4-FFF2-40B4-BE49-F238E27FC236}">
              <a16:creationId xmlns:a16="http://schemas.microsoft.com/office/drawing/2014/main" xmlns="" id="{00000000-0008-0000-0400-00007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60" name="Text Box 9">
          <a:extLst>
            <a:ext uri="{FF2B5EF4-FFF2-40B4-BE49-F238E27FC236}">
              <a16:creationId xmlns:a16="http://schemas.microsoft.com/office/drawing/2014/main" xmlns="" id="{00000000-0008-0000-0400-00007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61" name="Text Box 10">
          <a:extLst>
            <a:ext uri="{FF2B5EF4-FFF2-40B4-BE49-F238E27FC236}">
              <a16:creationId xmlns:a16="http://schemas.microsoft.com/office/drawing/2014/main" xmlns="" id="{00000000-0008-0000-0400-00007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62" name="Text Box 41">
          <a:extLst>
            <a:ext uri="{FF2B5EF4-FFF2-40B4-BE49-F238E27FC236}">
              <a16:creationId xmlns:a16="http://schemas.microsoft.com/office/drawing/2014/main" xmlns="" id="{00000000-0008-0000-0400-00007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63" name="Text Box 43">
          <a:extLst>
            <a:ext uri="{FF2B5EF4-FFF2-40B4-BE49-F238E27FC236}">
              <a16:creationId xmlns:a16="http://schemas.microsoft.com/office/drawing/2014/main" xmlns="" id="{00000000-0008-0000-0400-00007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xmlns="" id="{00000000-0008-0000-0400-00008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65" name="Text Box 8">
          <a:extLst>
            <a:ext uri="{FF2B5EF4-FFF2-40B4-BE49-F238E27FC236}">
              <a16:creationId xmlns:a16="http://schemas.microsoft.com/office/drawing/2014/main" xmlns="" id="{00000000-0008-0000-0400-00008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66" name="Text Box 9">
          <a:extLst>
            <a:ext uri="{FF2B5EF4-FFF2-40B4-BE49-F238E27FC236}">
              <a16:creationId xmlns:a16="http://schemas.microsoft.com/office/drawing/2014/main" xmlns="" id="{00000000-0008-0000-0400-00008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67" name="Text Box 10">
          <a:extLst>
            <a:ext uri="{FF2B5EF4-FFF2-40B4-BE49-F238E27FC236}">
              <a16:creationId xmlns:a16="http://schemas.microsoft.com/office/drawing/2014/main" xmlns="" id="{00000000-0008-0000-0400-00008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68" name="Text Box 41">
          <a:extLst>
            <a:ext uri="{FF2B5EF4-FFF2-40B4-BE49-F238E27FC236}">
              <a16:creationId xmlns:a16="http://schemas.microsoft.com/office/drawing/2014/main" xmlns="" id="{00000000-0008-0000-0400-00008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69" name="Text Box 43">
          <a:extLst>
            <a:ext uri="{FF2B5EF4-FFF2-40B4-BE49-F238E27FC236}">
              <a16:creationId xmlns:a16="http://schemas.microsoft.com/office/drawing/2014/main" xmlns="" id="{00000000-0008-0000-0400-00008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xmlns="" id="{00000000-0008-0000-0400-00008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71" name="Text Box 8">
          <a:extLst>
            <a:ext uri="{FF2B5EF4-FFF2-40B4-BE49-F238E27FC236}">
              <a16:creationId xmlns:a16="http://schemas.microsoft.com/office/drawing/2014/main" xmlns="" id="{00000000-0008-0000-0400-00008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72" name="Text Box 9">
          <a:extLst>
            <a:ext uri="{FF2B5EF4-FFF2-40B4-BE49-F238E27FC236}">
              <a16:creationId xmlns:a16="http://schemas.microsoft.com/office/drawing/2014/main" xmlns="" id="{00000000-0008-0000-0400-00008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73" name="Text Box 10">
          <a:extLst>
            <a:ext uri="{FF2B5EF4-FFF2-40B4-BE49-F238E27FC236}">
              <a16:creationId xmlns:a16="http://schemas.microsoft.com/office/drawing/2014/main" xmlns="" id="{00000000-0008-0000-0400-00008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74" name="Text Box 41">
          <a:extLst>
            <a:ext uri="{FF2B5EF4-FFF2-40B4-BE49-F238E27FC236}">
              <a16:creationId xmlns:a16="http://schemas.microsoft.com/office/drawing/2014/main" xmlns="" id="{00000000-0008-0000-0400-00008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75" name="Text Box 43">
          <a:extLst>
            <a:ext uri="{FF2B5EF4-FFF2-40B4-BE49-F238E27FC236}">
              <a16:creationId xmlns:a16="http://schemas.microsoft.com/office/drawing/2014/main" xmlns="" id="{00000000-0008-0000-0400-00008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xmlns="" id="{00000000-0008-0000-0400-00008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77" name="Text Box 8">
          <a:extLst>
            <a:ext uri="{FF2B5EF4-FFF2-40B4-BE49-F238E27FC236}">
              <a16:creationId xmlns:a16="http://schemas.microsoft.com/office/drawing/2014/main" xmlns="" id="{00000000-0008-0000-0400-00008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78" name="Text Box 9">
          <a:extLst>
            <a:ext uri="{FF2B5EF4-FFF2-40B4-BE49-F238E27FC236}">
              <a16:creationId xmlns:a16="http://schemas.microsoft.com/office/drawing/2014/main" xmlns="" id="{00000000-0008-0000-0400-00008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79" name="Text Box 10">
          <a:extLst>
            <a:ext uri="{FF2B5EF4-FFF2-40B4-BE49-F238E27FC236}">
              <a16:creationId xmlns:a16="http://schemas.microsoft.com/office/drawing/2014/main" xmlns="" id="{00000000-0008-0000-0400-00008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80" name="Text Box 41">
          <a:extLst>
            <a:ext uri="{FF2B5EF4-FFF2-40B4-BE49-F238E27FC236}">
              <a16:creationId xmlns:a16="http://schemas.microsoft.com/office/drawing/2014/main" xmlns="" id="{00000000-0008-0000-0400-00009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81" name="Text Box 43">
          <a:extLst>
            <a:ext uri="{FF2B5EF4-FFF2-40B4-BE49-F238E27FC236}">
              <a16:creationId xmlns:a16="http://schemas.microsoft.com/office/drawing/2014/main" xmlns="" id="{00000000-0008-0000-0400-00009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xmlns="" id="{00000000-0008-0000-0400-00009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83" name="Text Box 8">
          <a:extLst>
            <a:ext uri="{FF2B5EF4-FFF2-40B4-BE49-F238E27FC236}">
              <a16:creationId xmlns:a16="http://schemas.microsoft.com/office/drawing/2014/main" xmlns="" id="{00000000-0008-0000-0400-00009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84" name="Text Box 9">
          <a:extLst>
            <a:ext uri="{FF2B5EF4-FFF2-40B4-BE49-F238E27FC236}">
              <a16:creationId xmlns:a16="http://schemas.microsoft.com/office/drawing/2014/main" xmlns="" id="{00000000-0008-0000-0400-00009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85" name="Text Box 10">
          <a:extLst>
            <a:ext uri="{FF2B5EF4-FFF2-40B4-BE49-F238E27FC236}">
              <a16:creationId xmlns:a16="http://schemas.microsoft.com/office/drawing/2014/main" xmlns="" id="{00000000-0008-0000-0400-00009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86" name="Text Box 41">
          <a:extLst>
            <a:ext uri="{FF2B5EF4-FFF2-40B4-BE49-F238E27FC236}">
              <a16:creationId xmlns:a16="http://schemas.microsoft.com/office/drawing/2014/main" xmlns="" id="{00000000-0008-0000-0400-00009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87" name="Text Box 43">
          <a:extLst>
            <a:ext uri="{FF2B5EF4-FFF2-40B4-BE49-F238E27FC236}">
              <a16:creationId xmlns:a16="http://schemas.microsoft.com/office/drawing/2014/main" xmlns="" id="{00000000-0008-0000-0400-00009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xmlns="" id="{00000000-0008-0000-0400-00009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89" name="Text Box 8">
          <a:extLst>
            <a:ext uri="{FF2B5EF4-FFF2-40B4-BE49-F238E27FC236}">
              <a16:creationId xmlns:a16="http://schemas.microsoft.com/office/drawing/2014/main" xmlns="" id="{00000000-0008-0000-0400-00009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90" name="Text Box 9">
          <a:extLst>
            <a:ext uri="{FF2B5EF4-FFF2-40B4-BE49-F238E27FC236}">
              <a16:creationId xmlns:a16="http://schemas.microsoft.com/office/drawing/2014/main" xmlns="" id="{00000000-0008-0000-0400-00009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91" name="Text Box 10">
          <a:extLst>
            <a:ext uri="{FF2B5EF4-FFF2-40B4-BE49-F238E27FC236}">
              <a16:creationId xmlns:a16="http://schemas.microsoft.com/office/drawing/2014/main" xmlns="" id="{00000000-0008-0000-0400-00009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92" name="Text Box 41">
          <a:extLst>
            <a:ext uri="{FF2B5EF4-FFF2-40B4-BE49-F238E27FC236}">
              <a16:creationId xmlns:a16="http://schemas.microsoft.com/office/drawing/2014/main" xmlns="" id="{00000000-0008-0000-0400-00009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93" name="Text Box 43">
          <a:extLst>
            <a:ext uri="{FF2B5EF4-FFF2-40B4-BE49-F238E27FC236}">
              <a16:creationId xmlns:a16="http://schemas.microsoft.com/office/drawing/2014/main" xmlns="" id="{00000000-0008-0000-0400-00009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xmlns="" id="{00000000-0008-0000-0400-00009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xmlns="" id="{00000000-0008-0000-0400-00009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xmlns="" id="{00000000-0008-0000-0400-0000A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97" name="Text Box 10">
          <a:extLst>
            <a:ext uri="{FF2B5EF4-FFF2-40B4-BE49-F238E27FC236}">
              <a16:creationId xmlns:a16="http://schemas.microsoft.com/office/drawing/2014/main" xmlns="" id="{00000000-0008-0000-0400-0000A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98" name="Text Box 41">
          <a:extLst>
            <a:ext uri="{FF2B5EF4-FFF2-40B4-BE49-F238E27FC236}">
              <a16:creationId xmlns:a16="http://schemas.microsoft.com/office/drawing/2014/main" xmlns="" id="{00000000-0008-0000-0400-0000A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699" name="Text Box 43">
          <a:extLst>
            <a:ext uri="{FF2B5EF4-FFF2-40B4-BE49-F238E27FC236}">
              <a16:creationId xmlns:a16="http://schemas.microsoft.com/office/drawing/2014/main" xmlns="" id="{00000000-0008-0000-0400-0000A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xmlns="" id="{00000000-0008-0000-0400-0000A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01" name="Text Box 8">
          <a:extLst>
            <a:ext uri="{FF2B5EF4-FFF2-40B4-BE49-F238E27FC236}">
              <a16:creationId xmlns:a16="http://schemas.microsoft.com/office/drawing/2014/main" xmlns="" id="{00000000-0008-0000-0400-0000A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02" name="Text Box 9">
          <a:extLst>
            <a:ext uri="{FF2B5EF4-FFF2-40B4-BE49-F238E27FC236}">
              <a16:creationId xmlns:a16="http://schemas.microsoft.com/office/drawing/2014/main" xmlns="" id="{00000000-0008-0000-0400-0000A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03" name="Text Box 10">
          <a:extLst>
            <a:ext uri="{FF2B5EF4-FFF2-40B4-BE49-F238E27FC236}">
              <a16:creationId xmlns:a16="http://schemas.microsoft.com/office/drawing/2014/main" xmlns="" id="{00000000-0008-0000-0400-0000A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04" name="Text Box 41">
          <a:extLst>
            <a:ext uri="{FF2B5EF4-FFF2-40B4-BE49-F238E27FC236}">
              <a16:creationId xmlns:a16="http://schemas.microsoft.com/office/drawing/2014/main" xmlns="" id="{00000000-0008-0000-0400-0000A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05" name="Text Box 43">
          <a:extLst>
            <a:ext uri="{FF2B5EF4-FFF2-40B4-BE49-F238E27FC236}">
              <a16:creationId xmlns:a16="http://schemas.microsoft.com/office/drawing/2014/main" xmlns="" id="{00000000-0008-0000-0400-0000A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xmlns="" id="{00000000-0008-0000-0400-0000A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07" name="Text Box 8">
          <a:extLst>
            <a:ext uri="{FF2B5EF4-FFF2-40B4-BE49-F238E27FC236}">
              <a16:creationId xmlns:a16="http://schemas.microsoft.com/office/drawing/2014/main" xmlns="" id="{00000000-0008-0000-0400-0000A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08" name="Text Box 9">
          <a:extLst>
            <a:ext uri="{FF2B5EF4-FFF2-40B4-BE49-F238E27FC236}">
              <a16:creationId xmlns:a16="http://schemas.microsoft.com/office/drawing/2014/main" xmlns="" id="{00000000-0008-0000-0400-0000A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09" name="Text Box 10">
          <a:extLst>
            <a:ext uri="{FF2B5EF4-FFF2-40B4-BE49-F238E27FC236}">
              <a16:creationId xmlns:a16="http://schemas.microsoft.com/office/drawing/2014/main" xmlns="" id="{00000000-0008-0000-0400-0000A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10" name="Text Box 41">
          <a:extLst>
            <a:ext uri="{FF2B5EF4-FFF2-40B4-BE49-F238E27FC236}">
              <a16:creationId xmlns:a16="http://schemas.microsoft.com/office/drawing/2014/main" xmlns="" id="{00000000-0008-0000-0400-0000A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11" name="Text Box 43">
          <a:extLst>
            <a:ext uri="{FF2B5EF4-FFF2-40B4-BE49-F238E27FC236}">
              <a16:creationId xmlns:a16="http://schemas.microsoft.com/office/drawing/2014/main" xmlns="" id="{00000000-0008-0000-0400-0000A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xmlns="" id="{00000000-0008-0000-0400-0000B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xmlns="" id="{00000000-0008-0000-0400-0000B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xmlns="" id="{00000000-0008-0000-0400-0000B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15" name="Text Box 10">
          <a:extLst>
            <a:ext uri="{FF2B5EF4-FFF2-40B4-BE49-F238E27FC236}">
              <a16:creationId xmlns:a16="http://schemas.microsoft.com/office/drawing/2014/main" xmlns="" id="{00000000-0008-0000-0400-0000B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16" name="Text Box 41">
          <a:extLst>
            <a:ext uri="{FF2B5EF4-FFF2-40B4-BE49-F238E27FC236}">
              <a16:creationId xmlns:a16="http://schemas.microsoft.com/office/drawing/2014/main" xmlns="" id="{00000000-0008-0000-0400-0000B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17" name="Text Box 43">
          <a:extLst>
            <a:ext uri="{FF2B5EF4-FFF2-40B4-BE49-F238E27FC236}">
              <a16:creationId xmlns:a16="http://schemas.microsoft.com/office/drawing/2014/main" xmlns="" id="{00000000-0008-0000-0400-0000B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xmlns="" id="{00000000-0008-0000-0400-0000B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xmlns="" id="{00000000-0008-0000-0400-0000B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xmlns="" id="{00000000-0008-0000-0400-0000B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21" name="Text Box 10">
          <a:extLst>
            <a:ext uri="{FF2B5EF4-FFF2-40B4-BE49-F238E27FC236}">
              <a16:creationId xmlns:a16="http://schemas.microsoft.com/office/drawing/2014/main" xmlns="" id="{00000000-0008-0000-0400-0000B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22" name="Text Box 41">
          <a:extLst>
            <a:ext uri="{FF2B5EF4-FFF2-40B4-BE49-F238E27FC236}">
              <a16:creationId xmlns:a16="http://schemas.microsoft.com/office/drawing/2014/main" xmlns="" id="{00000000-0008-0000-0400-0000B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23" name="Text Box 43">
          <a:extLst>
            <a:ext uri="{FF2B5EF4-FFF2-40B4-BE49-F238E27FC236}">
              <a16:creationId xmlns:a16="http://schemas.microsoft.com/office/drawing/2014/main" xmlns="" id="{00000000-0008-0000-0400-0000B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xmlns="" id="{00000000-0008-0000-0400-0000B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25" name="Text Box 8">
          <a:extLst>
            <a:ext uri="{FF2B5EF4-FFF2-40B4-BE49-F238E27FC236}">
              <a16:creationId xmlns:a16="http://schemas.microsoft.com/office/drawing/2014/main" xmlns="" id="{00000000-0008-0000-0400-0000B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26" name="Text Box 9">
          <a:extLst>
            <a:ext uri="{FF2B5EF4-FFF2-40B4-BE49-F238E27FC236}">
              <a16:creationId xmlns:a16="http://schemas.microsoft.com/office/drawing/2014/main" xmlns="" id="{00000000-0008-0000-0400-0000B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27" name="Text Box 10">
          <a:extLst>
            <a:ext uri="{FF2B5EF4-FFF2-40B4-BE49-F238E27FC236}">
              <a16:creationId xmlns:a16="http://schemas.microsoft.com/office/drawing/2014/main" xmlns="" id="{00000000-0008-0000-0400-0000B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28" name="Text Box 41">
          <a:extLst>
            <a:ext uri="{FF2B5EF4-FFF2-40B4-BE49-F238E27FC236}">
              <a16:creationId xmlns:a16="http://schemas.microsoft.com/office/drawing/2014/main" xmlns="" id="{00000000-0008-0000-0400-0000C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29" name="Text Box 43">
          <a:extLst>
            <a:ext uri="{FF2B5EF4-FFF2-40B4-BE49-F238E27FC236}">
              <a16:creationId xmlns:a16="http://schemas.microsoft.com/office/drawing/2014/main" xmlns="" id="{00000000-0008-0000-0400-0000C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xmlns="" id="{00000000-0008-0000-0400-0000C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xmlns="" id="{00000000-0008-0000-0400-0000C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xmlns="" id="{00000000-0008-0000-0400-0000C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33" name="Text Box 10">
          <a:extLst>
            <a:ext uri="{FF2B5EF4-FFF2-40B4-BE49-F238E27FC236}">
              <a16:creationId xmlns:a16="http://schemas.microsoft.com/office/drawing/2014/main" xmlns="" id="{00000000-0008-0000-0400-0000C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34" name="Text Box 41">
          <a:extLst>
            <a:ext uri="{FF2B5EF4-FFF2-40B4-BE49-F238E27FC236}">
              <a16:creationId xmlns:a16="http://schemas.microsoft.com/office/drawing/2014/main" xmlns="" id="{00000000-0008-0000-0400-0000C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35" name="Text Box 43">
          <a:extLst>
            <a:ext uri="{FF2B5EF4-FFF2-40B4-BE49-F238E27FC236}">
              <a16:creationId xmlns:a16="http://schemas.microsoft.com/office/drawing/2014/main" xmlns="" id="{00000000-0008-0000-0400-0000C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xmlns="" id="{00000000-0008-0000-0400-0000C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37" name="Text Box 8">
          <a:extLst>
            <a:ext uri="{FF2B5EF4-FFF2-40B4-BE49-F238E27FC236}">
              <a16:creationId xmlns:a16="http://schemas.microsoft.com/office/drawing/2014/main" xmlns="" id="{00000000-0008-0000-0400-0000C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38" name="Text Box 9">
          <a:extLst>
            <a:ext uri="{FF2B5EF4-FFF2-40B4-BE49-F238E27FC236}">
              <a16:creationId xmlns:a16="http://schemas.microsoft.com/office/drawing/2014/main" xmlns="" id="{00000000-0008-0000-0400-0000C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39" name="Text Box 10">
          <a:extLst>
            <a:ext uri="{FF2B5EF4-FFF2-40B4-BE49-F238E27FC236}">
              <a16:creationId xmlns:a16="http://schemas.microsoft.com/office/drawing/2014/main" xmlns="" id="{00000000-0008-0000-0400-0000C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40" name="Text Box 41">
          <a:extLst>
            <a:ext uri="{FF2B5EF4-FFF2-40B4-BE49-F238E27FC236}">
              <a16:creationId xmlns:a16="http://schemas.microsoft.com/office/drawing/2014/main" xmlns="" id="{00000000-0008-0000-0400-0000C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41" name="Text Box 43">
          <a:extLst>
            <a:ext uri="{FF2B5EF4-FFF2-40B4-BE49-F238E27FC236}">
              <a16:creationId xmlns:a16="http://schemas.microsoft.com/office/drawing/2014/main" xmlns="" id="{00000000-0008-0000-0400-0000C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xmlns="" id="{00000000-0008-0000-0400-0000C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43" name="Text Box 8">
          <a:extLst>
            <a:ext uri="{FF2B5EF4-FFF2-40B4-BE49-F238E27FC236}">
              <a16:creationId xmlns:a16="http://schemas.microsoft.com/office/drawing/2014/main" xmlns="" id="{00000000-0008-0000-0400-0000C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44" name="Text Box 9">
          <a:extLst>
            <a:ext uri="{FF2B5EF4-FFF2-40B4-BE49-F238E27FC236}">
              <a16:creationId xmlns:a16="http://schemas.microsoft.com/office/drawing/2014/main" xmlns="" id="{00000000-0008-0000-0400-0000D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45" name="Text Box 10">
          <a:extLst>
            <a:ext uri="{FF2B5EF4-FFF2-40B4-BE49-F238E27FC236}">
              <a16:creationId xmlns:a16="http://schemas.microsoft.com/office/drawing/2014/main" xmlns="" id="{00000000-0008-0000-0400-0000D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46" name="Text Box 41">
          <a:extLst>
            <a:ext uri="{FF2B5EF4-FFF2-40B4-BE49-F238E27FC236}">
              <a16:creationId xmlns:a16="http://schemas.microsoft.com/office/drawing/2014/main" xmlns="" id="{00000000-0008-0000-0400-0000D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47" name="Text Box 43">
          <a:extLst>
            <a:ext uri="{FF2B5EF4-FFF2-40B4-BE49-F238E27FC236}">
              <a16:creationId xmlns:a16="http://schemas.microsoft.com/office/drawing/2014/main" xmlns="" id="{00000000-0008-0000-0400-0000D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xmlns="" id="{00000000-0008-0000-0400-0000D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xmlns="" id="{00000000-0008-0000-0400-0000D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xmlns="" id="{00000000-0008-0000-0400-0000D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51" name="Text Box 10">
          <a:extLst>
            <a:ext uri="{FF2B5EF4-FFF2-40B4-BE49-F238E27FC236}">
              <a16:creationId xmlns:a16="http://schemas.microsoft.com/office/drawing/2014/main" xmlns="" id="{00000000-0008-0000-0400-0000D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52" name="Text Box 41">
          <a:extLst>
            <a:ext uri="{FF2B5EF4-FFF2-40B4-BE49-F238E27FC236}">
              <a16:creationId xmlns:a16="http://schemas.microsoft.com/office/drawing/2014/main" xmlns="" id="{00000000-0008-0000-0400-0000D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53" name="Text Box 43">
          <a:extLst>
            <a:ext uri="{FF2B5EF4-FFF2-40B4-BE49-F238E27FC236}">
              <a16:creationId xmlns:a16="http://schemas.microsoft.com/office/drawing/2014/main" xmlns="" id="{00000000-0008-0000-0400-0000D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xmlns="" id="{00000000-0008-0000-0400-0000D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55" name="Text Box 8">
          <a:extLst>
            <a:ext uri="{FF2B5EF4-FFF2-40B4-BE49-F238E27FC236}">
              <a16:creationId xmlns:a16="http://schemas.microsoft.com/office/drawing/2014/main" xmlns="" id="{00000000-0008-0000-0400-0000D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56" name="Text Box 9">
          <a:extLst>
            <a:ext uri="{FF2B5EF4-FFF2-40B4-BE49-F238E27FC236}">
              <a16:creationId xmlns:a16="http://schemas.microsoft.com/office/drawing/2014/main" xmlns="" id="{00000000-0008-0000-0400-0000D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57" name="Text Box 10">
          <a:extLst>
            <a:ext uri="{FF2B5EF4-FFF2-40B4-BE49-F238E27FC236}">
              <a16:creationId xmlns:a16="http://schemas.microsoft.com/office/drawing/2014/main" xmlns="" id="{00000000-0008-0000-0400-0000D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58" name="Text Box 41">
          <a:extLst>
            <a:ext uri="{FF2B5EF4-FFF2-40B4-BE49-F238E27FC236}">
              <a16:creationId xmlns:a16="http://schemas.microsoft.com/office/drawing/2014/main" xmlns="" id="{00000000-0008-0000-0400-0000D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59" name="Text Box 43">
          <a:extLst>
            <a:ext uri="{FF2B5EF4-FFF2-40B4-BE49-F238E27FC236}">
              <a16:creationId xmlns:a16="http://schemas.microsoft.com/office/drawing/2014/main" xmlns="" id="{00000000-0008-0000-0400-0000D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xmlns="" id="{00000000-0008-0000-0400-0000E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61" name="Text Box 8">
          <a:extLst>
            <a:ext uri="{FF2B5EF4-FFF2-40B4-BE49-F238E27FC236}">
              <a16:creationId xmlns:a16="http://schemas.microsoft.com/office/drawing/2014/main" xmlns="" id="{00000000-0008-0000-0400-0000E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62" name="Text Box 9">
          <a:extLst>
            <a:ext uri="{FF2B5EF4-FFF2-40B4-BE49-F238E27FC236}">
              <a16:creationId xmlns:a16="http://schemas.microsoft.com/office/drawing/2014/main" xmlns="" id="{00000000-0008-0000-0400-0000E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63" name="Text Box 10">
          <a:extLst>
            <a:ext uri="{FF2B5EF4-FFF2-40B4-BE49-F238E27FC236}">
              <a16:creationId xmlns:a16="http://schemas.microsoft.com/office/drawing/2014/main" xmlns="" id="{00000000-0008-0000-0400-0000E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64" name="Text Box 41">
          <a:extLst>
            <a:ext uri="{FF2B5EF4-FFF2-40B4-BE49-F238E27FC236}">
              <a16:creationId xmlns:a16="http://schemas.microsoft.com/office/drawing/2014/main" xmlns="" id="{00000000-0008-0000-0400-0000E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65" name="Text Box 43">
          <a:extLst>
            <a:ext uri="{FF2B5EF4-FFF2-40B4-BE49-F238E27FC236}">
              <a16:creationId xmlns:a16="http://schemas.microsoft.com/office/drawing/2014/main" xmlns="" id="{00000000-0008-0000-0400-0000E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xmlns="" id="{00000000-0008-0000-0400-0000E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67" name="Text Box 8">
          <a:extLst>
            <a:ext uri="{FF2B5EF4-FFF2-40B4-BE49-F238E27FC236}">
              <a16:creationId xmlns:a16="http://schemas.microsoft.com/office/drawing/2014/main" xmlns="" id="{00000000-0008-0000-0400-0000E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68" name="Text Box 9">
          <a:extLst>
            <a:ext uri="{FF2B5EF4-FFF2-40B4-BE49-F238E27FC236}">
              <a16:creationId xmlns:a16="http://schemas.microsoft.com/office/drawing/2014/main" xmlns="" id="{00000000-0008-0000-0400-0000E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69" name="Text Box 10">
          <a:extLst>
            <a:ext uri="{FF2B5EF4-FFF2-40B4-BE49-F238E27FC236}">
              <a16:creationId xmlns:a16="http://schemas.microsoft.com/office/drawing/2014/main" xmlns="" id="{00000000-0008-0000-0400-0000E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70" name="Text Box 41">
          <a:extLst>
            <a:ext uri="{FF2B5EF4-FFF2-40B4-BE49-F238E27FC236}">
              <a16:creationId xmlns:a16="http://schemas.microsoft.com/office/drawing/2014/main" xmlns="" id="{00000000-0008-0000-0400-0000E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71" name="Text Box 43">
          <a:extLst>
            <a:ext uri="{FF2B5EF4-FFF2-40B4-BE49-F238E27FC236}">
              <a16:creationId xmlns:a16="http://schemas.microsoft.com/office/drawing/2014/main" xmlns="" id="{00000000-0008-0000-0400-0000E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xmlns="" id="{00000000-0008-0000-0400-0000E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73" name="Text Box 8">
          <a:extLst>
            <a:ext uri="{FF2B5EF4-FFF2-40B4-BE49-F238E27FC236}">
              <a16:creationId xmlns:a16="http://schemas.microsoft.com/office/drawing/2014/main" xmlns="" id="{00000000-0008-0000-0400-0000E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74" name="Text Box 9">
          <a:extLst>
            <a:ext uri="{FF2B5EF4-FFF2-40B4-BE49-F238E27FC236}">
              <a16:creationId xmlns:a16="http://schemas.microsoft.com/office/drawing/2014/main" xmlns="" id="{00000000-0008-0000-0400-0000E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75" name="Text Box 10">
          <a:extLst>
            <a:ext uri="{FF2B5EF4-FFF2-40B4-BE49-F238E27FC236}">
              <a16:creationId xmlns:a16="http://schemas.microsoft.com/office/drawing/2014/main" xmlns="" id="{00000000-0008-0000-0400-0000E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76" name="Text Box 41">
          <a:extLst>
            <a:ext uri="{FF2B5EF4-FFF2-40B4-BE49-F238E27FC236}">
              <a16:creationId xmlns:a16="http://schemas.microsoft.com/office/drawing/2014/main" xmlns="" id="{00000000-0008-0000-0400-0000F0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77" name="Text Box 43">
          <a:extLst>
            <a:ext uri="{FF2B5EF4-FFF2-40B4-BE49-F238E27FC236}">
              <a16:creationId xmlns:a16="http://schemas.microsoft.com/office/drawing/2014/main" xmlns="" id="{00000000-0008-0000-0400-0000F1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xmlns="" id="{00000000-0008-0000-0400-0000F2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79" name="Text Box 8">
          <a:extLst>
            <a:ext uri="{FF2B5EF4-FFF2-40B4-BE49-F238E27FC236}">
              <a16:creationId xmlns:a16="http://schemas.microsoft.com/office/drawing/2014/main" xmlns="" id="{00000000-0008-0000-0400-0000F3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80" name="Text Box 9">
          <a:extLst>
            <a:ext uri="{FF2B5EF4-FFF2-40B4-BE49-F238E27FC236}">
              <a16:creationId xmlns:a16="http://schemas.microsoft.com/office/drawing/2014/main" xmlns="" id="{00000000-0008-0000-0400-0000F4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81" name="Text Box 10">
          <a:extLst>
            <a:ext uri="{FF2B5EF4-FFF2-40B4-BE49-F238E27FC236}">
              <a16:creationId xmlns:a16="http://schemas.microsoft.com/office/drawing/2014/main" xmlns="" id="{00000000-0008-0000-0400-0000F5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82" name="Text Box 41">
          <a:extLst>
            <a:ext uri="{FF2B5EF4-FFF2-40B4-BE49-F238E27FC236}">
              <a16:creationId xmlns:a16="http://schemas.microsoft.com/office/drawing/2014/main" xmlns="" id="{00000000-0008-0000-0400-0000F6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83" name="Text Box 43">
          <a:extLst>
            <a:ext uri="{FF2B5EF4-FFF2-40B4-BE49-F238E27FC236}">
              <a16:creationId xmlns:a16="http://schemas.microsoft.com/office/drawing/2014/main" xmlns="" id="{00000000-0008-0000-0400-0000F7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xmlns="" id="{00000000-0008-0000-0400-0000F8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85" name="Text Box 8">
          <a:extLst>
            <a:ext uri="{FF2B5EF4-FFF2-40B4-BE49-F238E27FC236}">
              <a16:creationId xmlns:a16="http://schemas.microsoft.com/office/drawing/2014/main" xmlns="" id="{00000000-0008-0000-0400-0000F9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86" name="Text Box 9">
          <a:extLst>
            <a:ext uri="{FF2B5EF4-FFF2-40B4-BE49-F238E27FC236}">
              <a16:creationId xmlns:a16="http://schemas.microsoft.com/office/drawing/2014/main" xmlns="" id="{00000000-0008-0000-0400-0000FA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87" name="Text Box 10">
          <a:extLst>
            <a:ext uri="{FF2B5EF4-FFF2-40B4-BE49-F238E27FC236}">
              <a16:creationId xmlns:a16="http://schemas.microsoft.com/office/drawing/2014/main" xmlns="" id="{00000000-0008-0000-0400-0000FB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88" name="Text Box 41">
          <a:extLst>
            <a:ext uri="{FF2B5EF4-FFF2-40B4-BE49-F238E27FC236}">
              <a16:creationId xmlns:a16="http://schemas.microsoft.com/office/drawing/2014/main" xmlns="" id="{00000000-0008-0000-0400-0000FC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789" name="Text Box 43">
          <a:extLst>
            <a:ext uri="{FF2B5EF4-FFF2-40B4-BE49-F238E27FC236}">
              <a16:creationId xmlns:a16="http://schemas.microsoft.com/office/drawing/2014/main" xmlns="" id="{00000000-0008-0000-0400-0000FD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xmlns="" id="{00000000-0008-0000-0400-0000FE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91" name="Text Box 8">
          <a:extLst>
            <a:ext uri="{FF2B5EF4-FFF2-40B4-BE49-F238E27FC236}">
              <a16:creationId xmlns:a16="http://schemas.microsoft.com/office/drawing/2014/main" xmlns="" id="{00000000-0008-0000-0400-0000FF06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92" name="Text Box 9">
          <a:extLst>
            <a:ext uri="{FF2B5EF4-FFF2-40B4-BE49-F238E27FC236}">
              <a16:creationId xmlns:a16="http://schemas.microsoft.com/office/drawing/2014/main" xmlns="" id="{00000000-0008-0000-0400-00000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93" name="Text Box 10">
          <a:extLst>
            <a:ext uri="{FF2B5EF4-FFF2-40B4-BE49-F238E27FC236}">
              <a16:creationId xmlns:a16="http://schemas.microsoft.com/office/drawing/2014/main" xmlns="" id="{00000000-0008-0000-0400-00000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94" name="Text Box 41">
          <a:extLst>
            <a:ext uri="{FF2B5EF4-FFF2-40B4-BE49-F238E27FC236}">
              <a16:creationId xmlns:a16="http://schemas.microsoft.com/office/drawing/2014/main" xmlns="" id="{00000000-0008-0000-0400-00000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795" name="Text Box 43">
          <a:extLst>
            <a:ext uri="{FF2B5EF4-FFF2-40B4-BE49-F238E27FC236}">
              <a16:creationId xmlns:a16="http://schemas.microsoft.com/office/drawing/2014/main" xmlns="" id="{00000000-0008-0000-0400-00000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xmlns="" id="{00000000-0008-0000-0400-00000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797" name="Text Box 8">
          <a:extLst>
            <a:ext uri="{FF2B5EF4-FFF2-40B4-BE49-F238E27FC236}">
              <a16:creationId xmlns:a16="http://schemas.microsoft.com/office/drawing/2014/main" xmlns="" id="{00000000-0008-0000-0400-00000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798" name="Text Box 9">
          <a:extLst>
            <a:ext uri="{FF2B5EF4-FFF2-40B4-BE49-F238E27FC236}">
              <a16:creationId xmlns:a16="http://schemas.microsoft.com/office/drawing/2014/main" xmlns="" id="{00000000-0008-0000-0400-00000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799" name="Text Box 10">
          <a:extLst>
            <a:ext uri="{FF2B5EF4-FFF2-40B4-BE49-F238E27FC236}">
              <a16:creationId xmlns:a16="http://schemas.microsoft.com/office/drawing/2014/main" xmlns="" id="{00000000-0008-0000-0400-00000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800" name="Text Box 41">
          <a:extLst>
            <a:ext uri="{FF2B5EF4-FFF2-40B4-BE49-F238E27FC236}">
              <a16:creationId xmlns:a16="http://schemas.microsoft.com/office/drawing/2014/main" xmlns="" id="{00000000-0008-0000-0400-00000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801" name="Text Box 43">
          <a:extLst>
            <a:ext uri="{FF2B5EF4-FFF2-40B4-BE49-F238E27FC236}">
              <a16:creationId xmlns:a16="http://schemas.microsoft.com/office/drawing/2014/main" xmlns="" id="{00000000-0008-0000-0400-00000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xmlns="" id="{00000000-0008-0000-0400-00000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03" name="Text Box 8">
          <a:extLst>
            <a:ext uri="{FF2B5EF4-FFF2-40B4-BE49-F238E27FC236}">
              <a16:creationId xmlns:a16="http://schemas.microsoft.com/office/drawing/2014/main" xmlns="" id="{00000000-0008-0000-0400-00000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04" name="Text Box 9">
          <a:extLst>
            <a:ext uri="{FF2B5EF4-FFF2-40B4-BE49-F238E27FC236}">
              <a16:creationId xmlns:a16="http://schemas.microsoft.com/office/drawing/2014/main" xmlns="" id="{00000000-0008-0000-0400-00000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05" name="Text Box 10">
          <a:extLst>
            <a:ext uri="{FF2B5EF4-FFF2-40B4-BE49-F238E27FC236}">
              <a16:creationId xmlns:a16="http://schemas.microsoft.com/office/drawing/2014/main" xmlns="" id="{00000000-0008-0000-0400-00000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06" name="Text Box 41">
          <a:extLst>
            <a:ext uri="{FF2B5EF4-FFF2-40B4-BE49-F238E27FC236}">
              <a16:creationId xmlns:a16="http://schemas.microsoft.com/office/drawing/2014/main" xmlns="" id="{00000000-0008-0000-0400-00000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07" name="Text Box 43">
          <a:extLst>
            <a:ext uri="{FF2B5EF4-FFF2-40B4-BE49-F238E27FC236}">
              <a16:creationId xmlns:a16="http://schemas.microsoft.com/office/drawing/2014/main" xmlns="" id="{00000000-0008-0000-0400-00000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xmlns="" id="{00000000-0008-0000-0400-00001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09" name="Text Box 8">
          <a:extLst>
            <a:ext uri="{FF2B5EF4-FFF2-40B4-BE49-F238E27FC236}">
              <a16:creationId xmlns:a16="http://schemas.microsoft.com/office/drawing/2014/main" xmlns="" id="{00000000-0008-0000-0400-00001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10" name="Text Box 9">
          <a:extLst>
            <a:ext uri="{FF2B5EF4-FFF2-40B4-BE49-F238E27FC236}">
              <a16:creationId xmlns:a16="http://schemas.microsoft.com/office/drawing/2014/main" xmlns="" id="{00000000-0008-0000-0400-00001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11" name="Text Box 10">
          <a:extLst>
            <a:ext uri="{FF2B5EF4-FFF2-40B4-BE49-F238E27FC236}">
              <a16:creationId xmlns:a16="http://schemas.microsoft.com/office/drawing/2014/main" xmlns="" id="{00000000-0008-0000-0400-00001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12" name="Text Box 41">
          <a:extLst>
            <a:ext uri="{FF2B5EF4-FFF2-40B4-BE49-F238E27FC236}">
              <a16:creationId xmlns:a16="http://schemas.microsoft.com/office/drawing/2014/main" xmlns="" id="{00000000-0008-0000-0400-00001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13" name="Text Box 43">
          <a:extLst>
            <a:ext uri="{FF2B5EF4-FFF2-40B4-BE49-F238E27FC236}">
              <a16:creationId xmlns:a16="http://schemas.microsoft.com/office/drawing/2014/main" xmlns="" id="{00000000-0008-0000-0400-00001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xmlns="" id="{00000000-0008-0000-0400-00001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815" name="Text Box 8">
          <a:extLst>
            <a:ext uri="{FF2B5EF4-FFF2-40B4-BE49-F238E27FC236}">
              <a16:creationId xmlns:a16="http://schemas.microsoft.com/office/drawing/2014/main" xmlns="" id="{00000000-0008-0000-0400-00001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816" name="Text Box 9">
          <a:extLst>
            <a:ext uri="{FF2B5EF4-FFF2-40B4-BE49-F238E27FC236}">
              <a16:creationId xmlns:a16="http://schemas.microsoft.com/office/drawing/2014/main" xmlns="" id="{00000000-0008-0000-0400-00001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817" name="Text Box 10">
          <a:extLst>
            <a:ext uri="{FF2B5EF4-FFF2-40B4-BE49-F238E27FC236}">
              <a16:creationId xmlns:a16="http://schemas.microsoft.com/office/drawing/2014/main" xmlns="" id="{00000000-0008-0000-0400-00001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818" name="Text Box 41">
          <a:extLst>
            <a:ext uri="{FF2B5EF4-FFF2-40B4-BE49-F238E27FC236}">
              <a16:creationId xmlns:a16="http://schemas.microsoft.com/office/drawing/2014/main" xmlns="" id="{00000000-0008-0000-0400-00001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819" name="Text Box 43">
          <a:extLst>
            <a:ext uri="{FF2B5EF4-FFF2-40B4-BE49-F238E27FC236}">
              <a16:creationId xmlns:a16="http://schemas.microsoft.com/office/drawing/2014/main" xmlns="" id="{00000000-0008-0000-0400-00001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xmlns="" id="{00000000-0008-0000-0400-00001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821" name="Text Box 8">
          <a:extLst>
            <a:ext uri="{FF2B5EF4-FFF2-40B4-BE49-F238E27FC236}">
              <a16:creationId xmlns:a16="http://schemas.microsoft.com/office/drawing/2014/main" xmlns="" id="{00000000-0008-0000-0400-00001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822" name="Text Box 9">
          <a:extLst>
            <a:ext uri="{FF2B5EF4-FFF2-40B4-BE49-F238E27FC236}">
              <a16:creationId xmlns:a16="http://schemas.microsoft.com/office/drawing/2014/main" xmlns="" id="{00000000-0008-0000-0400-00001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823" name="Text Box 10">
          <a:extLst>
            <a:ext uri="{FF2B5EF4-FFF2-40B4-BE49-F238E27FC236}">
              <a16:creationId xmlns:a16="http://schemas.microsoft.com/office/drawing/2014/main" xmlns="" id="{00000000-0008-0000-0400-00001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824" name="Text Box 41">
          <a:extLst>
            <a:ext uri="{FF2B5EF4-FFF2-40B4-BE49-F238E27FC236}">
              <a16:creationId xmlns:a16="http://schemas.microsoft.com/office/drawing/2014/main" xmlns="" id="{00000000-0008-0000-0400-00002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825" name="Text Box 43">
          <a:extLst>
            <a:ext uri="{FF2B5EF4-FFF2-40B4-BE49-F238E27FC236}">
              <a16:creationId xmlns:a16="http://schemas.microsoft.com/office/drawing/2014/main" xmlns="" id="{00000000-0008-0000-0400-00002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xmlns="" id="{00000000-0008-0000-0400-00002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xmlns="" id="{00000000-0008-0000-0400-00002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xmlns="" id="{00000000-0008-0000-0400-00002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29" name="Text Box 10">
          <a:extLst>
            <a:ext uri="{FF2B5EF4-FFF2-40B4-BE49-F238E27FC236}">
              <a16:creationId xmlns:a16="http://schemas.microsoft.com/office/drawing/2014/main" xmlns="" id="{00000000-0008-0000-0400-00002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30" name="Text Box 41">
          <a:extLst>
            <a:ext uri="{FF2B5EF4-FFF2-40B4-BE49-F238E27FC236}">
              <a16:creationId xmlns:a16="http://schemas.microsoft.com/office/drawing/2014/main" xmlns="" id="{00000000-0008-0000-0400-00002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31" name="Text Box 43">
          <a:extLst>
            <a:ext uri="{FF2B5EF4-FFF2-40B4-BE49-F238E27FC236}">
              <a16:creationId xmlns:a16="http://schemas.microsoft.com/office/drawing/2014/main" xmlns="" id="{00000000-0008-0000-0400-00002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xmlns="" id="{00000000-0008-0000-0400-00002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xmlns="" id="{00000000-0008-0000-0400-00002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xmlns="" id="{00000000-0008-0000-0400-00002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35" name="Text Box 10">
          <a:extLst>
            <a:ext uri="{FF2B5EF4-FFF2-40B4-BE49-F238E27FC236}">
              <a16:creationId xmlns:a16="http://schemas.microsoft.com/office/drawing/2014/main" xmlns="" id="{00000000-0008-0000-0400-00002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36" name="Text Box 41">
          <a:extLst>
            <a:ext uri="{FF2B5EF4-FFF2-40B4-BE49-F238E27FC236}">
              <a16:creationId xmlns:a16="http://schemas.microsoft.com/office/drawing/2014/main" xmlns="" id="{00000000-0008-0000-0400-00002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37" name="Text Box 43">
          <a:extLst>
            <a:ext uri="{FF2B5EF4-FFF2-40B4-BE49-F238E27FC236}">
              <a16:creationId xmlns:a16="http://schemas.microsoft.com/office/drawing/2014/main" xmlns="" id="{00000000-0008-0000-0400-00002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xmlns="" id="{00000000-0008-0000-0400-00002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39" name="Text Box 8">
          <a:extLst>
            <a:ext uri="{FF2B5EF4-FFF2-40B4-BE49-F238E27FC236}">
              <a16:creationId xmlns:a16="http://schemas.microsoft.com/office/drawing/2014/main" xmlns="" id="{00000000-0008-0000-0400-00002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40" name="Text Box 9">
          <a:extLst>
            <a:ext uri="{FF2B5EF4-FFF2-40B4-BE49-F238E27FC236}">
              <a16:creationId xmlns:a16="http://schemas.microsoft.com/office/drawing/2014/main" xmlns="" id="{00000000-0008-0000-0400-00003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41" name="Text Box 10">
          <a:extLst>
            <a:ext uri="{FF2B5EF4-FFF2-40B4-BE49-F238E27FC236}">
              <a16:creationId xmlns:a16="http://schemas.microsoft.com/office/drawing/2014/main" xmlns="" id="{00000000-0008-0000-0400-00003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42" name="Text Box 41">
          <a:extLst>
            <a:ext uri="{FF2B5EF4-FFF2-40B4-BE49-F238E27FC236}">
              <a16:creationId xmlns:a16="http://schemas.microsoft.com/office/drawing/2014/main" xmlns="" id="{00000000-0008-0000-0400-00003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43" name="Text Box 43">
          <a:extLst>
            <a:ext uri="{FF2B5EF4-FFF2-40B4-BE49-F238E27FC236}">
              <a16:creationId xmlns:a16="http://schemas.microsoft.com/office/drawing/2014/main" xmlns="" id="{00000000-0008-0000-0400-00003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xmlns="" id="{00000000-0008-0000-0400-00003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xmlns="" id="{00000000-0008-0000-0400-00003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xmlns="" id="{00000000-0008-0000-0400-00003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47" name="Text Box 10">
          <a:extLst>
            <a:ext uri="{FF2B5EF4-FFF2-40B4-BE49-F238E27FC236}">
              <a16:creationId xmlns:a16="http://schemas.microsoft.com/office/drawing/2014/main" xmlns="" id="{00000000-0008-0000-0400-00003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48" name="Text Box 41">
          <a:extLst>
            <a:ext uri="{FF2B5EF4-FFF2-40B4-BE49-F238E27FC236}">
              <a16:creationId xmlns:a16="http://schemas.microsoft.com/office/drawing/2014/main" xmlns="" id="{00000000-0008-0000-0400-00003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49" name="Text Box 43">
          <a:extLst>
            <a:ext uri="{FF2B5EF4-FFF2-40B4-BE49-F238E27FC236}">
              <a16:creationId xmlns:a16="http://schemas.microsoft.com/office/drawing/2014/main" xmlns="" id="{00000000-0008-0000-0400-00003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xmlns="" id="{00000000-0008-0000-0400-00003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xmlns="" id="{00000000-0008-0000-0400-00003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xmlns="" id="{00000000-0008-0000-0400-00003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53" name="Text Box 10">
          <a:extLst>
            <a:ext uri="{FF2B5EF4-FFF2-40B4-BE49-F238E27FC236}">
              <a16:creationId xmlns:a16="http://schemas.microsoft.com/office/drawing/2014/main" xmlns="" id="{00000000-0008-0000-0400-00003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54" name="Text Box 41">
          <a:extLst>
            <a:ext uri="{FF2B5EF4-FFF2-40B4-BE49-F238E27FC236}">
              <a16:creationId xmlns:a16="http://schemas.microsoft.com/office/drawing/2014/main" xmlns="" id="{00000000-0008-0000-0400-00003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55" name="Text Box 43">
          <a:extLst>
            <a:ext uri="{FF2B5EF4-FFF2-40B4-BE49-F238E27FC236}">
              <a16:creationId xmlns:a16="http://schemas.microsoft.com/office/drawing/2014/main" xmlns="" id="{00000000-0008-0000-0400-00003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xmlns="" id="{00000000-0008-0000-0400-00004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57" name="Text Box 8">
          <a:extLst>
            <a:ext uri="{FF2B5EF4-FFF2-40B4-BE49-F238E27FC236}">
              <a16:creationId xmlns:a16="http://schemas.microsoft.com/office/drawing/2014/main" xmlns="" id="{00000000-0008-0000-0400-00004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58" name="Text Box 9">
          <a:extLst>
            <a:ext uri="{FF2B5EF4-FFF2-40B4-BE49-F238E27FC236}">
              <a16:creationId xmlns:a16="http://schemas.microsoft.com/office/drawing/2014/main" xmlns="" id="{00000000-0008-0000-0400-00004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59" name="Text Box 10">
          <a:extLst>
            <a:ext uri="{FF2B5EF4-FFF2-40B4-BE49-F238E27FC236}">
              <a16:creationId xmlns:a16="http://schemas.microsoft.com/office/drawing/2014/main" xmlns="" id="{00000000-0008-0000-0400-00004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60" name="Text Box 41">
          <a:extLst>
            <a:ext uri="{FF2B5EF4-FFF2-40B4-BE49-F238E27FC236}">
              <a16:creationId xmlns:a16="http://schemas.microsoft.com/office/drawing/2014/main" xmlns="" id="{00000000-0008-0000-0400-00004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61" name="Text Box 43">
          <a:extLst>
            <a:ext uri="{FF2B5EF4-FFF2-40B4-BE49-F238E27FC236}">
              <a16:creationId xmlns:a16="http://schemas.microsoft.com/office/drawing/2014/main" xmlns="" id="{00000000-0008-0000-0400-00004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xmlns="" id="{00000000-0008-0000-0400-00004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xmlns="" id="{00000000-0008-0000-0400-00004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xmlns="" id="{00000000-0008-0000-0400-00004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65" name="Text Box 10">
          <a:extLst>
            <a:ext uri="{FF2B5EF4-FFF2-40B4-BE49-F238E27FC236}">
              <a16:creationId xmlns:a16="http://schemas.microsoft.com/office/drawing/2014/main" xmlns="" id="{00000000-0008-0000-0400-00004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66" name="Text Box 41">
          <a:extLst>
            <a:ext uri="{FF2B5EF4-FFF2-40B4-BE49-F238E27FC236}">
              <a16:creationId xmlns:a16="http://schemas.microsoft.com/office/drawing/2014/main" xmlns="" id="{00000000-0008-0000-0400-00004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67" name="Text Box 43">
          <a:extLst>
            <a:ext uri="{FF2B5EF4-FFF2-40B4-BE49-F238E27FC236}">
              <a16:creationId xmlns:a16="http://schemas.microsoft.com/office/drawing/2014/main" xmlns="" id="{00000000-0008-0000-0400-00004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xmlns="" id="{00000000-0008-0000-0400-00004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69" name="Text Box 8">
          <a:extLst>
            <a:ext uri="{FF2B5EF4-FFF2-40B4-BE49-F238E27FC236}">
              <a16:creationId xmlns:a16="http://schemas.microsoft.com/office/drawing/2014/main" xmlns="" id="{00000000-0008-0000-0400-00004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70" name="Text Box 9">
          <a:extLst>
            <a:ext uri="{FF2B5EF4-FFF2-40B4-BE49-F238E27FC236}">
              <a16:creationId xmlns:a16="http://schemas.microsoft.com/office/drawing/2014/main" xmlns="" id="{00000000-0008-0000-0400-00004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71" name="Text Box 10">
          <a:extLst>
            <a:ext uri="{FF2B5EF4-FFF2-40B4-BE49-F238E27FC236}">
              <a16:creationId xmlns:a16="http://schemas.microsoft.com/office/drawing/2014/main" xmlns="" id="{00000000-0008-0000-0400-00004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72" name="Text Box 41">
          <a:extLst>
            <a:ext uri="{FF2B5EF4-FFF2-40B4-BE49-F238E27FC236}">
              <a16:creationId xmlns:a16="http://schemas.microsoft.com/office/drawing/2014/main" xmlns="" id="{00000000-0008-0000-0400-00005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73" name="Text Box 43">
          <a:extLst>
            <a:ext uri="{FF2B5EF4-FFF2-40B4-BE49-F238E27FC236}">
              <a16:creationId xmlns:a16="http://schemas.microsoft.com/office/drawing/2014/main" xmlns="" id="{00000000-0008-0000-0400-00005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74" name="Text Box 1">
          <a:extLst>
            <a:ext uri="{FF2B5EF4-FFF2-40B4-BE49-F238E27FC236}">
              <a16:creationId xmlns:a16="http://schemas.microsoft.com/office/drawing/2014/main" xmlns="" id="{00000000-0008-0000-0400-00005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75" name="Text Box 8">
          <a:extLst>
            <a:ext uri="{FF2B5EF4-FFF2-40B4-BE49-F238E27FC236}">
              <a16:creationId xmlns:a16="http://schemas.microsoft.com/office/drawing/2014/main" xmlns="" id="{00000000-0008-0000-0400-00005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76" name="Text Box 9">
          <a:extLst>
            <a:ext uri="{FF2B5EF4-FFF2-40B4-BE49-F238E27FC236}">
              <a16:creationId xmlns:a16="http://schemas.microsoft.com/office/drawing/2014/main" xmlns="" id="{00000000-0008-0000-0400-00005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77" name="Text Box 10">
          <a:extLst>
            <a:ext uri="{FF2B5EF4-FFF2-40B4-BE49-F238E27FC236}">
              <a16:creationId xmlns:a16="http://schemas.microsoft.com/office/drawing/2014/main" xmlns="" id="{00000000-0008-0000-0400-00005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78" name="Text Box 41">
          <a:extLst>
            <a:ext uri="{FF2B5EF4-FFF2-40B4-BE49-F238E27FC236}">
              <a16:creationId xmlns:a16="http://schemas.microsoft.com/office/drawing/2014/main" xmlns="" id="{00000000-0008-0000-0400-00005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79" name="Text Box 43">
          <a:extLst>
            <a:ext uri="{FF2B5EF4-FFF2-40B4-BE49-F238E27FC236}">
              <a16:creationId xmlns:a16="http://schemas.microsoft.com/office/drawing/2014/main" xmlns="" id="{00000000-0008-0000-0400-00005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xmlns="" id="{00000000-0008-0000-0400-00005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81" name="Text Box 8">
          <a:extLst>
            <a:ext uri="{FF2B5EF4-FFF2-40B4-BE49-F238E27FC236}">
              <a16:creationId xmlns:a16="http://schemas.microsoft.com/office/drawing/2014/main" xmlns="" id="{00000000-0008-0000-0400-00005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82" name="Text Box 9">
          <a:extLst>
            <a:ext uri="{FF2B5EF4-FFF2-40B4-BE49-F238E27FC236}">
              <a16:creationId xmlns:a16="http://schemas.microsoft.com/office/drawing/2014/main" xmlns="" id="{00000000-0008-0000-0400-00005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83" name="Text Box 10">
          <a:extLst>
            <a:ext uri="{FF2B5EF4-FFF2-40B4-BE49-F238E27FC236}">
              <a16:creationId xmlns:a16="http://schemas.microsoft.com/office/drawing/2014/main" xmlns="" id="{00000000-0008-0000-0400-00005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84" name="Text Box 41">
          <a:extLst>
            <a:ext uri="{FF2B5EF4-FFF2-40B4-BE49-F238E27FC236}">
              <a16:creationId xmlns:a16="http://schemas.microsoft.com/office/drawing/2014/main" xmlns="" id="{00000000-0008-0000-0400-00005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85" name="Text Box 43">
          <a:extLst>
            <a:ext uri="{FF2B5EF4-FFF2-40B4-BE49-F238E27FC236}">
              <a16:creationId xmlns:a16="http://schemas.microsoft.com/office/drawing/2014/main" xmlns="" id="{00000000-0008-0000-0400-00005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xmlns="" id="{00000000-0008-0000-0400-00005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87" name="Text Box 8">
          <a:extLst>
            <a:ext uri="{FF2B5EF4-FFF2-40B4-BE49-F238E27FC236}">
              <a16:creationId xmlns:a16="http://schemas.microsoft.com/office/drawing/2014/main" xmlns="" id="{00000000-0008-0000-0400-00005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88" name="Text Box 9">
          <a:extLst>
            <a:ext uri="{FF2B5EF4-FFF2-40B4-BE49-F238E27FC236}">
              <a16:creationId xmlns:a16="http://schemas.microsoft.com/office/drawing/2014/main" xmlns="" id="{00000000-0008-0000-0400-00006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89" name="Text Box 10">
          <a:extLst>
            <a:ext uri="{FF2B5EF4-FFF2-40B4-BE49-F238E27FC236}">
              <a16:creationId xmlns:a16="http://schemas.microsoft.com/office/drawing/2014/main" xmlns="" id="{00000000-0008-0000-0400-00006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90" name="Text Box 41">
          <a:extLst>
            <a:ext uri="{FF2B5EF4-FFF2-40B4-BE49-F238E27FC236}">
              <a16:creationId xmlns:a16="http://schemas.microsoft.com/office/drawing/2014/main" xmlns="" id="{00000000-0008-0000-0400-00006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91" name="Text Box 43">
          <a:extLst>
            <a:ext uri="{FF2B5EF4-FFF2-40B4-BE49-F238E27FC236}">
              <a16:creationId xmlns:a16="http://schemas.microsoft.com/office/drawing/2014/main" xmlns="" id="{00000000-0008-0000-0400-00006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xmlns="" id="{00000000-0008-0000-0400-00006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93" name="Text Box 8">
          <a:extLst>
            <a:ext uri="{FF2B5EF4-FFF2-40B4-BE49-F238E27FC236}">
              <a16:creationId xmlns:a16="http://schemas.microsoft.com/office/drawing/2014/main" xmlns="" id="{00000000-0008-0000-0400-00006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94" name="Text Box 9">
          <a:extLst>
            <a:ext uri="{FF2B5EF4-FFF2-40B4-BE49-F238E27FC236}">
              <a16:creationId xmlns:a16="http://schemas.microsoft.com/office/drawing/2014/main" xmlns="" id="{00000000-0008-0000-0400-00006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95" name="Text Box 10">
          <a:extLst>
            <a:ext uri="{FF2B5EF4-FFF2-40B4-BE49-F238E27FC236}">
              <a16:creationId xmlns:a16="http://schemas.microsoft.com/office/drawing/2014/main" xmlns="" id="{00000000-0008-0000-0400-00006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96" name="Text Box 41">
          <a:extLst>
            <a:ext uri="{FF2B5EF4-FFF2-40B4-BE49-F238E27FC236}">
              <a16:creationId xmlns:a16="http://schemas.microsoft.com/office/drawing/2014/main" xmlns="" id="{00000000-0008-0000-0400-00006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97" name="Text Box 43">
          <a:extLst>
            <a:ext uri="{FF2B5EF4-FFF2-40B4-BE49-F238E27FC236}">
              <a16:creationId xmlns:a16="http://schemas.microsoft.com/office/drawing/2014/main" xmlns="" id="{00000000-0008-0000-0400-00006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xmlns="" id="{00000000-0008-0000-0400-00006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899" name="Text Box 8">
          <a:extLst>
            <a:ext uri="{FF2B5EF4-FFF2-40B4-BE49-F238E27FC236}">
              <a16:creationId xmlns:a16="http://schemas.microsoft.com/office/drawing/2014/main" xmlns="" id="{00000000-0008-0000-0400-00006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00" name="Text Box 9">
          <a:extLst>
            <a:ext uri="{FF2B5EF4-FFF2-40B4-BE49-F238E27FC236}">
              <a16:creationId xmlns:a16="http://schemas.microsoft.com/office/drawing/2014/main" xmlns="" id="{00000000-0008-0000-0400-00006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01" name="Text Box 10">
          <a:extLst>
            <a:ext uri="{FF2B5EF4-FFF2-40B4-BE49-F238E27FC236}">
              <a16:creationId xmlns:a16="http://schemas.microsoft.com/office/drawing/2014/main" xmlns="" id="{00000000-0008-0000-0400-00006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02" name="Text Box 41">
          <a:extLst>
            <a:ext uri="{FF2B5EF4-FFF2-40B4-BE49-F238E27FC236}">
              <a16:creationId xmlns:a16="http://schemas.microsoft.com/office/drawing/2014/main" xmlns="" id="{00000000-0008-0000-0400-00006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03" name="Text Box 43">
          <a:extLst>
            <a:ext uri="{FF2B5EF4-FFF2-40B4-BE49-F238E27FC236}">
              <a16:creationId xmlns:a16="http://schemas.microsoft.com/office/drawing/2014/main" xmlns="" id="{00000000-0008-0000-0400-00006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xmlns="" id="{00000000-0008-0000-0400-00007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05" name="Text Box 8">
          <a:extLst>
            <a:ext uri="{FF2B5EF4-FFF2-40B4-BE49-F238E27FC236}">
              <a16:creationId xmlns:a16="http://schemas.microsoft.com/office/drawing/2014/main" xmlns="" id="{00000000-0008-0000-0400-00007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06" name="Text Box 9">
          <a:extLst>
            <a:ext uri="{FF2B5EF4-FFF2-40B4-BE49-F238E27FC236}">
              <a16:creationId xmlns:a16="http://schemas.microsoft.com/office/drawing/2014/main" xmlns="" id="{00000000-0008-0000-0400-00007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07" name="Text Box 10">
          <a:extLst>
            <a:ext uri="{FF2B5EF4-FFF2-40B4-BE49-F238E27FC236}">
              <a16:creationId xmlns:a16="http://schemas.microsoft.com/office/drawing/2014/main" xmlns="" id="{00000000-0008-0000-0400-00007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08" name="Text Box 41">
          <a:extLst>
            <a:ext uri="{FF2B5EF4-FFF2-40B4-BE49-F238E27FC236}">
              <a16:creationId xmlns:a16="http://schemas.microsoft.com/office/drawing/2014/main" xmlns="" id="{00000000-0008-0000-0400-00007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09" name="Text Box 43">
          <a:extLst>
            <a:ext uri="{FF2B5EF4-FFF2-40B4-BE49-F238E27FC236}">
              <a16:creationId xmlns:a16="http://schemas.microsoft.com/office/drawing/2014/main" xmlns="" id="{00000000-0008-0000-0400-00007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xmlns="" id="{00000000-0008-0000-0400-00007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xmlns="" id="{00000000-0008-0000-0400-00007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xmlns="" id="{00000000-0008-0000-0400-00007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13" name="Text Box 10">
          <a:extLst>
            <a:ext uri="{FF2B5EF4-FFF2-40B4-BE49-F238E27FC236}">
              <a16:creationId xmlns:a16="http://schemas.microsoft.com/office/drawing/2014/main" xmlns="" id="{00000000-0008-0000-0400-00007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14" name="Text Box 41">
          <a:extLst>
            <a:ext uri="{FF2B5EF4-FFF2-40B4-BE49-F238E27FC236}">
              <a16:creationId xmlns:a16="http://schemas.microsoft.com/office/drawing/2014/main" xmlns="" id="{00000000-0008-0000-0400-00007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15" name="Text Box 43">
          <a:extLst>
            <a:ext uri="{FF2B5EF4-FFF2-40B4-BE49-F238E27FC236}">
              <a16:creationId xmlns:a16="http://schemas.microsoft.com/office/drawing/2014/main" xmlns="" id="{00000000-0008-0000-0400-00007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xmlns="" id="{00000000-0008-0000-0400-00007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xmlns="" id="{00000000-0008-0000-0400-00007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18" name="Text Box 9">
          <a:extLst>
            <a:ext uri="{FF2B5EF4-FFF2-40B4-BE49-F238E27FC236}">
              <a16:creationId xmlns:a16="http://schemas.microsoft.com/office/drawing/2014/main" xmlns="" id="{00000000-0008-0000-0400-00007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19" name="Text Box 10">
          <a:extLst>
            <a:ext uri="{FF2B5EF4-FFF2-40B4-BE49-F238E27FC236}">
              <a16:creationId xmlns:a16="http://schemas.microsoft.com/office/drawing/2014/main" xmlns="" id="{00000000-0008-0000-0400-00007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20" name="Text Box 41">
          <a:extLst>
            <a:ext uri="{FF2B5EF4-FFF2-40B4-BE49-F238E27FC236}">
              <a16:creationId xmlns:a16="http://schemas.microsoft.com/office/drawing/2014/main" xmlns="" id="{00000000-0008-0000-0400-00008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21" name="Text Box 43">
          <a:extLst>
            <a:ext uri="{FF2B5EF4-FFF2-40B4-BE49-F238E27FC236}">
              <a16:creationId xmlns:a16="http://schemas.microsoft.com/office/drawing/2014/main" xmlns="" id="{00000000-0008-0000-0400-00008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xmlns="" id="{00000000-0008-0000-0400-00008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23" name="Text Box 8">
          <a:extLst>
            <a:ext uri="{FF2B5EF4-FFF2-40B4-BE49-F238E27FC236}">
              <a16:creationId xmlns:a16="http://schemas.microsoft.com/office/drawing/2014/main" xmlns="" id="{00000000-0008-0000-0400-00008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24" name="Text Box 9">
          <a:extLst>
            <a:ext uri="{FF2B5EF4-FFF2-40B4-BE49-F238E27FC236}">
              <a16:creationId xmlns:a16="http://schemas.microsoft.com/office/drawing/2014/main" xmlns="" id="{00000000-0008-0000-0400-00008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25" name="Text Box 10">
          <a:extLst>
            <a:ext uri="{FF2B5EF4-FFF2-40B4-BE49-F238E27FC236}">
              <a16:creationId xmlns:a16="http://schemas.microsoft.com/office/drawing/2014/main" xmlns="" id="{00000000-0008-0000-0400-00008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26" name="Text Box 41">
          <a:extLst>
            <a:ext uri="{FF2B5EF4-FFF2-40B4-BE49-F238E27FC236}">
              <a16:creationId xmlns:a16="http://schemas.microsoft.com/office/drawing/2014/main" xmlns="" id="{00000000-0008-0000-0400-00008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27" name="Text Box 43">
          <a:extLst>
            <a:ext uri="{FF2B5EF4-FFF2-40B4-BE49-F238E27FC236}">
              <a16:creationId xmlns:a16="http://schemas.microsoft.com/office/drawing/2014/main" xmlns="" id="{00000000-0008-0000-0400-00008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xmlns="" id="{00000000-0008-0000-0400-00008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29" name="Text Box 8">
          <a:extLst>
            <a:ext uri="{FF2B5EF4-FFF2-40B4-BE49-F238E27FC236}">
              <a16:creationId xmlns:a16="http://schemas.microsoft.com/office/drawing/2014/main" xmlns="" id="{00000000-0008-0000-0400-00008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30" name="Text Box 9">
          <a:extLst>
            <a:ext uri="{FF2B5EF4-FFF2-40B4-BE49-F238E27FC236}">
              <a16:creationId xmlns:a16="http://schemas.microsoft.com/office/drawing/2014/main" xmlns="" id="{00000000-0008-0000-0400-00008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31" name="Text Box 10">
          <a:extLst>
            <a:ext uri="{FF2B5EF4-FFF2-40B4-BE49-F238E27FC236}">
              <a16:creationId xmlns:a16="http://schemas.microsoft.com/office/drawing/2014/main" xmlns="" id="{00000000-0008-0000-0400-00008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32" name="Text Box 41">
          <a:extLst>
            <a:ext uri="{FF2B5EF4-FFF2-40B4-BE49-F238E27FC236}">
              <a16:creationId xmlns:a16="http://schemas.microsoft.com/office/drawing/2014/main" xmlns="" id="{00000000-0008-0000-0400-00008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33" name="Text Box 43">
          <a:extLst>
            <a:ext uri="{FF2B5EF4-FFF2-40B4-BE49-F238E27FC236}">
              <a16:creationId xmlns:a16="http://schemas.microsoft.com/office/drawing/2014/main" xmlns="" id="{00000000-0008-0000-0400-00008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xmlns="" id="{00000000-0008-0000-0400-00008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35" name="Text Box 8">
          <a:extLst>
            <a:ext uri="{FF2B5EF4-FFF2-40B4-BE49-F238E27FC236}">
              <a16:creationId xmlns:a16="http://schemas.microsoft.com/office/drawing/2014/main" xmlns="" id="{00000000-0008-0000-0400-00008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36" name="Text Box 9">
          <a:extLst>
            <a:ext uri="{FF2B5EF4-FFF2-40B4-BE49-F238E27FC236}">
              <a16:creationId xmlns:a16="http://schemas.microsoft.com/office/drawing/2014/main" xmlns="" id="{00000000-0008-0000-0400-00009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37" name="Text Box 10">
          <a:extLst>
            <a:ext uri="{FF2B5EF4-FFF2-40B4-BE49-F238E27FC236}">
              <a16:creationId xmlns:a16="http://schemas.microsoft.com/office/drawing/2014/main" xmlns="" id="{00000000-0008-0000-0400-00009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38" name="Text Box 41">
          <a:extLst>
            <a:ext uri="{FF2B5EF4-FFF2-40B4-BE49-F238E27FC236}">
              <a16:creationId xmlns:a16="http://schemas.microsoft.com/office/drawing/2014/main" xmlns="" id="{00000000-0008-0000-0400-00009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39" name="Text Box 43">
          <a:extLst>
            <a:ext uri="{FF2B5EF4-FFF2-40B4-BE49-F238E27FC236}">
              <a16:creationId xmlns:a16="http://schemas.microsoft.com/office/drawing/2014/main" xmlns="" id="{00000000-0008-0000-0400-00009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xmlns="" id="{00000000-0008-0000-0400-00009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41" name="Text Box 8">
          <a:extLst>
            <a:ext uri="{FF2B5EF4-FFF2-40B4-BE49-F238E27FC236}">
              <a16:creationId xmlns:a16="http://schemas.microsoft.com/office/drawing/2014/main" xmlns="" id="{00000000-0008-0000-0400-00009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42" name="Text Box 9">
          <a:extLst>
            <a:ext uri="{FF2B5EF4-FFF2-40B4-BE49-F238E27FC236}">
              <a16:creationId xmlns:a16="http://schemas.microsoft.com/office/drawing/2014/main" xmlns="" id="{00000000-0008-0000-0400-00009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43" name="Text Box 10">
          <a:extLst>
            <a:ext uri="{FF2B5EF4-FFF2-40B4-BE49-F238E27FC236}">
              <a16:creationId xmlns:a16="http://schemas.microsoft.com/office/drawing/2014/main" xmlns="" id="{00000000-0008-0000-0400-00009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44" name="Text Box 41">
          <a:extLst>
            <a:ext uri="{FF2B5EF4-FFF2-40B4-BE49-F238E27FC236}">
              <a16:creationId xmlns:a16="http://schemas.microsoft.com/office/drawing/2014/main" xmlns="" id="{00000000-0008-0000-0400-00009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45" name="Text Box 43">
          <a:extLst>
            <a:ext uri="{FF2B5EF4-FFF2-40B4-BE49-F238E27FC236}">
              <a16:creationId xmlns:a16="http://schemas.microsoft.com/office/drawing/2014/main" xmlns="" id="{00000000-0008-0000-0400-00009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xmlns="" id="{00000000-0008-0000-0400-00009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xmlns="" id="{00000000-0008-0000-0400-00009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48" name="Text Box 9">
          <a:extLst>
            <a:ext uri="{FF2B5EF4-FFF2-40B4-BE49-F238E27FC236}">
              <a16:creationId xmlns:a16="http://schemas.microsoft.com/office/drawing/2014/main" xmlns="" id="{00000000-0008-0000-0400-00009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49" name="Text Box 10">
          <a:extLst>
            <a:ext uri="{FF2B5EF4-FFF2-40B4-BE49-F238E27FC236}">
              <a16:creationId xmlns:a16="http://schemas.microsoft.com/office/drawing/2014/main" xmlns="" id="{00000000-0008-0000-0400-00009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50" name="Text Box 41">
          <a:extLst>
            <a:ext uri="{FF2B5EF4-FFF2-40B4-BE49-F238E27FC236}">
              <a16:creationId xmlns:a16="http://schemas.microsoft.com/office/drawing/2014/main" xmlns="" id="{00000000-0008-0000-0400-00009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51" name="Text Box 43">
          <a:extLst>
            <a:ext uri="{FF2B5EF4-FFF2-40B4-BE49-F238E27FC236}">
              <a16:creationId xmlns:a16="http://schemas.microsoft.com/office/drawing/2014/main" xmlns="" id="{00000000-0008-0000-0400-00009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xmlns="" id="{00000000-0008-0000-0400-0000A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53" name="Text Box 8">
          <a:extLst>
            <a:ext uri="{FF2B5EF4-FFF2-40B4-BE49-F238E27FC236}">
              <a16:creationId xmlns:a16="http://schemas.microsoft.com/office/drawing/2014/main" xmlns="" id="{00000000-0008-0000-0400-0000A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54" name="Text Box 9">
          <a:extLst>
            <a:ext uri="{FF2B5EF4-FFF2-40B4-BE49-F238E27FC236}">
              <a16:creationId xmlns:a16="http://schemas.microsoft.com/office/drawing/2014/main" xmlns="" id="{00000000-0008-0000-0400-0000A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55" name="Text Box 10">
          <a:extLst>
            <a:ext uri="{FF2B5EF4-FFF2-40B4-BE49-F238E27FC236}">
              <a16:creationId xmlns:a16="http://schemas.microsoft.com/office/drawing/2014/main" xmlns="" id="{00000000-0008-0000-0400-0000A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56" name="Text Box 41">
          <a:extLst>
            <a:ext uri="{FF2B5EF4-FFF2-40B4-BE49-F238E27FC236}">
              <a16:creationId xmlns:a16="http://schemas.microsoft.com/office/drawing/2014/main" xmlns="" id="{00000000-0008-0000-0400-0000A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57" name="Text Box 43">
          <a:extLst>
            <a:ext uri="{FF2B5EF4-FFF2-40B4-BE49-F238E27FC236}">
              <a16:creationId xmlns:a16="http://schemas.microsoft.com/office/drawing/2014/main" xmlns="" id="{00000000-0008-0000-0400-0000A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xmlns="" id="{00000000-0008-0000-0400-0000A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xmlns="" id="{00000000-0008-0000-0400-0000A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xmlns="" id="{00000000-0008-0000-0400-0000A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61" name="Text Box 10">
          <a:extLst>
            <a:ext uri="{FF2B5EF4-FFF2-40B4-BE49-F238E27FC236}">
              <a16:creationId xmlns:a16="http://schemas.microsoft.com/office/drawing/2014/main" xmlns="" id="{00000000-0008-0000-0400-0000A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62" name="Text Box 41">
          <a:extLst>
            <a:ext uri="{FF2B5EF4-FFF2-40B4-BE49-F238E27FC236}">
              <a16:creationId xmlns:a16="http://schemas.microsoft.com/office/drawing/2014/main" xmlns="" id="{00000000-0008-0000-0400-0000A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63" name="Text Box 43">
          <a:extLst>
            <a:ext uri="{FF2B5EF4-FFF2-40B4-BE49-F238E27FC236}">
              <a16:creationId xmlns:a16="http://schemas.microsoft.com/office/drawing/2014/main" xmlns="" id="{00000000-0008-0000-0400-0000A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xmlns="" id="{00000000-0008-0000-0400-0000A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65" name="Text Box 8">
          <a:extLst>
            <a:ext uri="{FF2B5EF4-FFF2-40B4-BE49-F238E27FC236}">
              <a16:creationId xmlns:a16="http://schemas.microsoft.com/office/drawing/2014/main" xmlns="" id="{00000000-0008-0000-0400-0000A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66" name="Text Box 9">
          <a:extLst>
            <a:ext uri="{FF2B5EF4-FFF2-40B4-BE49-F238E27FC236}">
              <a16:creationId xmlns:a16="http://schemas.microsoft.com/office/drawing/2014/main" xmlns="" id="{00000000-0008-0000-0400-0000A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67" name="Text Box 10">
          <a:extLst>
            <a:ext uri="{FF2B5EF4-FFF2-40B4-BE49-F238E27FC236}">
              <a16:creationId xmlns:a16="http://schemas.microsoft.com/office/drawing/2014/main" xmlns="" id="{00000000-0008-0000-0400-0000A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68" name="Text Box 41">
          <a:extLst>
            <a:ext uri="{FF2B5EF4-FFF2-40B4-BE49-F238E27FC236}">
              <a16:creationId xmlns:a16="http://schemas.microsoft.com/office/drawing/2014/main" xmlns="" id="{00000000-0008-0000-0400-0000B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69" name="Text Box 43">
          <a:extLst>
            <a:ext uri="{FF2B5EF4-FFF2-40B4-BE49-F238E27FC236}">
              <a16:creationId xmlns:a16="http://schemas.microsoft.com/office/drawing/2014/main" xmlns="" id="{00000000-0008-0000-0400-0000B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xmlns="" id="{00000000-0008-0000-0400-0000B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71" name="Text Box 8">
          <a:extLst>
            <a:ext uri="{FF2B5EF4-FFF2-40B4-BE49-F238E27FC236}">
              <a16:creationId xmlns:a16="http://schemas.microsoft.com/office/drawing/2014/main" xmlns="" id="{00000000-0008-0000-0400-0000B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72" name="Text Box 9">
          <a:extLst>
            <a:ext uri="{FF2B5EF4-FFF2-40B4-BE49-F238E27FC236}">
              <a16:creationId xmlns:a16="http://schemas.microsoft.com/office/drawing/2014/main" xmlns="" id="{00000000-0008-0000-0400-0000B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73" name="Text Box 10">
          <a:extLst>
            <a:ext uri="{FF2B5EF4-FFF2-40B4-BE49-F238E27FC236}">
              <a16:creationId xmlns:a16="http://schemas.microsoft.com/office/drawing/2014/main" xmlns="" id="{00000000-0008-0000-0400-0000B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74" name="Text Box 41">
          <a:extLst>
            <a:ext uri="{FF2B5EF4-FFF2-40B4-BE49-F238E27FC236}">
              <a16:creationId xmlns:a16="http://schemas.microsoft.com/office/drawing/2014/main" xmlns="" id="{00000000-0008-0000-0400-0000B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75" name="Text Box 43">
          <a:extLst>
            <a:ext uri="{FF2B5EF4-FFF2-40B4-BE49-F238E27FC236}">
              <a16:creationId xmlns:a16="http://schemas.microsoft.com/office/drawing/2014/main" xmlns="" id="{00000000-0008-0000-0400-0000B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xmlns="" id="{00000000-0008-0000-0400-0000B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xmlns="" id="{00000000-0008-0000-0400-0000B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xmlns="" id="{00000000-0008-0000-0400-0000B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79" name="Text Box 10">
          <a:extLst>
            <a:ext uri="{FF2B5EF4-FFF2-40B4-BE49-F238E27FC236}">
              <a16:creationId xmlns:a16="http://schemas.microsoft.com/office/drawing/2014/main" xmlns="" id="{00000000-0008-0000-0400-0000B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80" name="Text Box 41">
          <a:extLst>
            <a:ext uri="{FF2B5EF4-FFF2-40B4-BE49-F238E27FC236}">
              <a16:creationId xmlns:a16="http://schemas.microsoft.com/office/drawing/2014/main" xmlns="" id="{00000000-0008-0000-0400-0000B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81" name="Text Box 43">
          <a:extLst>
            <a:ext uri="{FF2B5EF4-FFF2-40B4-BE49-F238E27FC236}">
              <a16:creationId xmlns:a16="http://schemas.microsoft.com/office/drawing/2014/main" xmlns="" id="{00000000-0008-0000-0400-0000B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xmlns="" id="{00000000-0008-0000-0400-0000B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83" name="Text Box 8">
          <a:extLst>
            <a:ext uri="{FF2B5EF4-FFF2-40B4-BE49-F238E27FC236}">
              <a16:creationId xmlns:a16="http://schemas.microsoft.com/office/drawing/2014/main" xmlns="" id="{00000000-0008-0000-0400-0000B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84" name="Text Box 9">
          <a:extLst>
            <a:ext uri="{FF2B5EF4-FFF2-40B4-BE49-F238E27FC236}">
              <a16:creationId xmlns:a16="http://schemas.microsoft.com/office/drawing/2014/main" xmlns="" id="{00000000-0008-0000-0400-0000C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85" name="Text Box 10">
          <a:extLst>
            <a:ext uri="{FF2B5EF4-FFF2-40B4-BE49-F238E27FC236}">
              <a16:creationId xmlns:a16="http://schemas.microsoft.com/office/drawing/2014/main" xmlns="" id="{00000000-0008-0000-0400-0000C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86" name="Text Box 41">
          <a:extLst>
            <a:ext uri="{FF2B5EF4-FFF2-40B4-BE49-F238E27FC236}">
              <a16:creationId xmlns:a16="http://schemas.microsoft.com/office/drawing/2014/main" xmlns="" id="{00000000-0008-0000-0400-0000C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1987" name="Text Box 43">
          <a:extLst>
            <a:ext uri="{FF2B5EF4-FFF2-40B4-BE49-F238E27FC236}">
              <a16:creationId xmlns:a16="http://schemas.microsoft.com/office/drawing/2014/main" xmlns="" id="{00000000-0008-0000-0400-0000C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xmlns="" id="{00000000-0008-0000-0400-0000C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89" name="Text Box 8">
          <a:extLst>
            <a:ext uri="{FF2B5EF4-FFF2-40B4-BE49-F238E27FC236}">
              <a16:creationId xmlns:a16="http://schemas.microsoft.com/office/drawing/2014/main" xmlns="" id="{00000000-0008-0000-0400-0000C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90" name="Text Box 9">
          <a:extLst>
            <a:ext uri="{FF2B5EF4-FFF2-40B4-BE49-F238E27FC236}">
              <a16:creationId xmlns:a16="http://schemas.microsoft.com/office/drawing/2014/main" xmlns="" id="{00000000-0008-0000-0400-0000C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91" name="Text Box 10">
          <a:extLst>
            <a:ext uri="{FF2B5EF4-FFF2-40B4-BE49-F238E27FC236}">
              <a16:creationId xmlns:a16="http://schemas.microsoft.com/office/drawing/2014/main" xmlns="" id="{00000000-0008-0000-0400-0000C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92" name="Text Box 41">
          <a:extLst>
            <a:ext uri="{FF2B5EF4-FFF2-40B4-BE49-F238E27FC236}">
              <a16:creationId xmlns:a16="http://schemas.microsoft.com/office/drawing/2014/main" xmlns="" id="{00000000-0008-0000-0400-0000C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0320" cy="27813"/>
    <xdr:sp macro="" textlink="">
      <xdr:nvSpPr>
        <xdr:cNvPr id="1993" name="Text Box 43">
          <a:extLst>
            <a:ext uri="{FF2B5EF4-FFF2-40B4-BE49-F238E27FC236}">
              <a16:creationId xmlns:a16="http://schemas.microsoft.com/office/drawing/2014/main" xmlns="" id="{00000000-0008-0000-0400-0000C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xmlns="" id="{00000000-0008-0000-0400-0000C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995" name="Text Box 8">
          <a:extLst>
            <a:ext uri="{FF2B5EF4-FFF2-40B4-BE49-F238E27FC236}">
              <a16:creationId xmlns:a16="http://schemas.microsoft.com/office/drawing/2014/main" xmlns="" id="{00000000-0008-0000-0400-0000C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996" name="Text Box 9">
          <a:extLst>
            <a:ext uri="{FF2B5EF4-FFF2-40B4-BE49-F238E27FC236}">
              <a16:creationId xmlns:a16="http://schemas.microsoft.com/office/drawing/2014/main" xmlns="" id="{00000000-0008-0000-0400-0000C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997" name="Text Box 10">
          <a:extLst>
            <a:ext uri="{FF2B5EF4-FFF2-40B4-BE49-F238E27FC236}">
              <a16:creationId xmlns:a16="http://schemas.microsoft.com/office/drawing/2014/main" xmlns="" id="{00000000-0008-0000-0400-0000C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998" name="Text Box 41">
          <a:extLst>
            <a:ext uri="{FF2B5EF4-FFF2-40B4-BE49-F238E27FC236}">
              <a16:creationId xmlns:a16="http://schemas.microsoft.com/office/drawing/2014/main" xmlns="" id="{00000000-0008-0000-0400-0000C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1999" name="Text Box 43">
          <a:extLst>
            <a:ext uri="{FF2B5EF4-FFF2-40B4-BE49-F238E27FC236}">
              <a16:creationId xmlns:a16="http://schemas.microsoft.com/office/drawing/2014/main" xmlns="" id="{00000000-0008-0000-0400-0000C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2000" name="Text Box 1">
          <a:extLst>
            <a:ext uri="{FF2B5EF4-FFF2-40B4-BE49-F238E27FC236}">
              <a16:creationId xmlns:a16="http://schemas.microsoft.com/office/drawing/2014/main" xmlns="" id="{00000000-0008-0000-0400-0000D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2001" name="Text Box 8">
          <a:extLst>
            <a:ext uri="{FF2B5EF4-FFF2-40B4-BE49-F238E27FC236}">
              <a16:creationId xmlns:a16="http://schemas.microsoft.com/office/drawing/2014/main" xmlns="" id="{00000000-0008-0000-0400-0000D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2002" name="Text Box 9">
          <a:extLst>
            <a:ext uri="{FF2B5EF4-FFF2-40B4-BE49-F238E27FC236}">
              <a16:creationId xmlns:a16="http://schemas.microsoft.com/office/drawing/2014/main" xmlns="" id="{00000000-0008-0000-0400-0000D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2003" name="Text Box 10">
          <a:extLst>
            <a:ext uri="{FF2B5EF4-FFF2-40B4-BE49-F238E27FC236}">
              <a16:creationId xmlns:a16="http://schemas.microsoft.com/office/drawing/2014/main" xmlns="" id="{00000000-0008-0000-0400-0000D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2004" name="Text Box 41">
          <a:extLst>
            <a:ext uri="{FF2B5EF4-FFF2-40B4-BE49-F238E27FC236}">
              <a16:creationId xmlns:a16="http://schemas.microsoft.com/office/drawing/2014/main" xmlns="" id="{00000000-0008-0000-0400-0000D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2005" name="Text Box 43">
          <a:extLst>
            <a:ext uri="{FF2B5EF4-FFF2-40B4-BE49-F238E27FC236}">
              <a16:creationId xmlns:a16="http://schemas.microsoft.com/office/drawing/2014/main" xmlns="" id="{00000000-0008-0000-0400-0000D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xmlns="" id="{00000000-0008-0000-0400-0000D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2007" name="Text Box 8">
          <a:extLst>
            <a:ext uri="{FF2B5EF4-FFF2-40B4-BE49-F238E27FC236}">
              <a16:creationId xmlns:a16="http://schemas.microsoft.com/office/drawing/2014/main" xmlns="" id="{00000000-0008-0000-0400-0000D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2008" name="Text Box 9">
          <a:extLst>
            <a:ext uri="{FF2B5EF4-FFF2-40B4-BE49-F238E27FC236}">
              <a16:creationId xmlns:a16="http://schemas.microsoft.com/office/drawing/2014/main" xmlns="" id="{00000000-0008-0000-0400-0000D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2009" name="Text Box 10">
          <a:extLst>
            <a:ext uri="{FF2B5EF4-FFF2-40B4-BE49-F238E27FC236}">
              <a16:creationId xmlns:a16="http://schemas.microsoft.com/office/drawing/2014/main" xmlns="" id="{00000000-0008-0000-0400-0000D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2010" name="Text Box 41">
          <a:extLst>
            <a:ext uri="{FF2B5EF4-FFF2-40B4-BE49-F238E27FC236}">
              <a16:creationId xmlns:a16="http://schemas.microsoft.com/office/drawing/2014/main" xmlns="" id="{00000000-0008-0000-0400-0000D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6101"/>
    <xdr:sp macro="" textlink="">
      <xdr:nvSpPr>
        <xdr:cNvPr id="2011" name="Text Box 43">
          <a:extLst>
            <a:ext uri="{FF2B5EF4-FFF2-40B4-BE49-F238E27FC236}">
              <a16:creationId xmlns:a16="http://schemas.microsoft.com/office/drawing/2014/main" xmlns="" id="{00000000-0008-0000-0400-0000D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xmlns="" id="{00000000-0008-0000-0400-0000D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2013" name="Text Box 8">
          <a:extLst>
            <a:ext uri="{FF2B5EF4-FFF2-40B4-BE49-F238E27FC236}">
              <a16:creationId xmlns:a16="http://schemas.microsoft.com/office/drawing/2014/main" xmlns="" id="{00000000-0008-0000-0400-0000D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2014" name="Text Box 9">
          <a:extLst>
            <a:ext uri="{FF2B5EF4-FFF2-40B4-BE49-F238E27FC236}">
              <a16:creationId xmlns:a16="http://schemas.microsoft.com/office/drawing/2014/main" xmlns="" id="{00000000-0008-0000-0400-0000D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2015" name="Text Box 10">
          <a:extLst>
            <a:ext uri="{FF2B5EF4-FFF2-40B4-BE49-F238E27FC236}">
              <a16:creationId xmlns:a16="http://schemas.microsoft.com/office/drawing/2014/main" xmlns="" id="{00000000-0008-0000-0400-0000D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2016" name="Text Box 41">
          <a:extLst>
            <a:ext uri="{FF2B5EF4-FFF2-40B4-BE49-F238E27FC236}">
              <a16:creationId xmlns:a16="http://schemas.microsoft.com/office/drawing/2014/main" xmlns="" id="{00000000-0008-0000-0400-0000E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27432" cy="47625"/>
    <xdr:sp macro="" textlink="">
      <xdr:nvSpPr>
        <xdr:cNvPr id="2017" name="Text Box 43">
          <a:extLst>
            <a:ext uri="{FF2B5EF4-FFF2-40B4-BE49-F238E27FC236}">
              <a16:creationId xmlns:a16="http://schemas.microsoft.com/office/drawing/2014/main" xmlns="" id="{00000000-0008-0000-0400-0000E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xmlns="" id="{00000000-0008-0000-0400-0000E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19" name="Text Box 8">
          <a:extLst>
            <a:ext uri="{FF2B5EF4-FFF2-40B4-BE49-F238E27FC236}">
              <a16:creationId xmlns:a16="http://schemas.microsoft.com/office/drawing/2014/main" xmlns="" id="{00000000-0008-0000-0400-0000E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20" name="Text Box 9">
          <a:extLst>
            <a:ext uri="{FF2B5EF4-FFF2-40B4-BE49-F238E27FC236}">
              <a16:creationId xmlns:a16="http://schemas.microsoft.com/office/drawing/2014/main" xmlns="" id="{00000000-0008-0000-0400-0000E4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21" name="Text Box 10">
          <a:extLst>
            <a:ext uri="{FF2B5EF4-FFF2-40B4-BE49-F238E27FC236}">
              <a16:creationId xmlns:a16="http://schemas.microsoft.com/office/drawing/2014/main" xmlns="" id="{00000000-0008-0000-0400-0000E5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22" name="Text Box 41">
          <a:extLst>
            <a:ext uri="{FF2B5EF4-FFF2-40B4-BE49-F238E27FC236}">
              <a16:creationId xmlns:a16="http://schemas.microsoft.com/office/drawing/2014/main" xmlns="" id="{00000000-0008-0000-0400-0000E6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23" name="Text Box 43">
          <a:extLst>
            <a:ext uri="{FF2B5EF4-FFF2-40B4-BE49-F238E27FC236}">
              <a16:creationId xmlns:a16="http://schemas.microsoft.com/office/drawing/2014/main" xmlns="" id="{00000000-0008-0000-0400-0000E7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xmlns="" id="{00000000-0008-0000-0400-0000E8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25" name="Text Box 8">
          <a:extLst>
            <a:ext uri="{FF2B5EF4-FFF2-40B4-BE49-F238E27FC236}">
              <a16:creationId xmlns:a16="http://schemas.microsoft.com/office/drawing/2014/main" xmlns="" id="{00000000-0008-0000-0400-0000E9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26" name="Text Box 9">
          <a:extLst>
            <a:ext uri="{FF2B5EF4-FFF2-40B4-BE49-F238E27FC236}">
              <a16:creationId xmlns:a16="http://schemas.microsoft.com/office/drawing/2014/main" xmlns="" id="{00000000-0008-0000-0400-0000EA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27" name="Text Box 10">
          <a:extLst>
            <a:ext uri="{FF2B5EF4-FFF2-40B4-BE49-F238E27FC236}">
              <a16:creationId xmlns:a16="http://schemas.microsoft.com/office/drawing/2014/main" xmlns="" id="{00000000-0008-0000-0400-0000EB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28" name="Text Box 41">
          <a:extLst>
            <a:ext uri="{FF2B5EF4-FFF2-40B4-BE49-F238E27FC236}">
              <a16:creationId xmlns:a16="http://schemas.microsoft.com/office/drawing/2014/main" xmlns="" id="{00000000-0008-0000-0400-0000EC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29" name="Text Box 43">
          <a:extLst>
            <a:ext uri="{FF2B5EF4-FFF2-40B4-BE49-F238E27FC236}">
              <a16:creationId xmlns:a16="http://schemas.microsoft.com/office/drawing/2014/main" xmlns="" id="{00000000-0008-0000-0400-0000ED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xmlns="" id="{00000000-0008-0000-0400-0000EE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xmlns="" id="{00000000-0008-0000-0400-0000EF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xmlns="" id="{00000000-0008-0000-0400-0000F0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33" name="Text Box 10">
          <a:extLst>
            <a:ext uri="{FF2B5EF4-FFF2-40B4-BE49-F238E27FC236}">
              <a16:creationId xmlns:a16="http://schemas.microsoft.com/office/drawing/2014/main" xmlns="" id="{00000000-0008-0000-0400-0000F1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34" name="Text Box 41">
          <a:extLst>
            <a:ext uri="{FF2B5EF4-FFF2-40B4-BE49-F238E27FC236}">
              <a16:creationId xmlns:a16="http://schemas.microsoft.com/office/drawing/2014/main" xmlns="" id="{00000000-0008-0000-0400-0000F2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84</xdr:row>
      <xdr:rowOff>0</xdr:rowOff>
    </xdr:from>
    <xdr:ext cx="0" cy="44577"/>
    <xdr:sp macro="" textlink="">
      <xdr:nvSpPr>
        <xdr:cNvPr id="2035" name="Text Box 43">
          <a:extLst>
            <a:ext uri="{FF2B5EF4-FFF2-40B4-BE49-F238E27FC236}">
              <a16:creationId xmlns:a16="http://schemas.microsoft.com/office/drawing/2014/main" xmlns="" id="{00000000-0008-0000-0400-0000F3070000}"/>
            </a:ext>
          </a:extLst>
        </xdr:cNvPr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xmlns="" id="{00000000-0008-0000-0400-0000F4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037" name="Text Box 8">
          <a:extLst>
            <a:ext uri="{FF2B5EF4-FFF2-40B4-BE49-F238E27FC236}">
              <a16:creationId xmlns:a16="http://schemas.microsoft.com/office/drawing/2014/main" xmlns="" id="{00000000-0008-0000-0400-0000F5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038" name="Text Box 9">
          <a:extLst>
            <a:ext uri="{FF2B5EF4-FFF2-40B4-BE49-F238E27FC236}">
              <a16:creationId xmlns:a16="http://schemas.microsoft.com/office/drawing/2014/main" xmlns="" id="{00000000-0008-0000-0400-0000F6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039" name="Text Box 10">
          <a:extLst>
            <a:ext uri="{FF2B5EF4-FFF2-40B4-BE49-F238E27FC236}">
              <a16:creationId xmlns:a16="http://schemas.microsoft.com/office/drawing/2014/main" xmlns="" id="{00000000-0008-0000-0400-0000F7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040" name="Text Box 41">
          <a:extLst>
            <a:ext uri="{FF2B5EF4-FFF2-40B4-BE49-F238E27FC236}">
              <a16:creationId xmlns:a16="http://schemas.microsoft.com/office/drawing/2014/main" xmlns="" id="{00000000-0008-0000-0400-0000F8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041" name="Text Box 43">
          <a:extLst>
            <a:ext uri="{FF2B5EF4-FFF2-40B4-BE49-F238E27FC236}">
              <a16:creationId xmlns:a16="http://schemas.microsoft.com/office/drawing/2014/main" xmlns="" id="{00000000-0008-0000-0400-0000F9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xmlns="" id="{00000000-0008-0000-0400-0000FA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043" name="Text Box 8">
          <a:extLst>
            <a:ext uri="{FF2B5EF4-FFF2-40B4-BE49-F238E27FC236}">
              <a16:creationId xmlns:a16="http://schemas.microsoft.com/office/drawing/2014/main" xmlns="" id="{00000000-0008-0000-0400-0000FB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044" name="Text Box 9">
          <a:extLst>
            <a:ext uri="{FF2B5EF4-FFF2-40B4-BE49-F238E27FC236}">
              <a16:creationId xmlns:a16="http://schemas.microsoft.com/office/drawing/2014/main" xmlns="" id="{00000000-0008-0000-0400-0000FC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045" name="Text Box 10">
          <a:extLst>
            <a:ext uri="{FF2B5EF4-FFF2-40B4-BE49-F238E27FC236}">
              <a16:creationId xmlns:a16="http://schemas.microsoft.com/office/drawing/2014/main" xmlns="" id="{00000000-0008-0000-0400-0000FD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046" name="Text Box 41">
          <a:extLst>
            <a:ext uri="{FF2B5EF4-FFF2-40B4-BE49-F238E27FC236}">
              <a16:creationId xmlns:a16="http://schemas.microsoft.com/office/drawing/2014/main" xmlns="" id="{00000000-0008-0000-0400-0000FE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047" name="Text Box 43">
          <a:extLst>
            <a:ext uri="{FF2B5EF4-FFF2-40B4-BE49-F238E27FC236}">
              <a16:creationId xmlns:a16="http://schemas.microsoft.com/office/drawing/2014/main" xmlns="" id="{00000000-0008-0000-0400-0000FF07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xmlns="" id="{00000000-0008-0000-0400-00000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049" name="Text Box 8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050" name="Text Box 9">
          <a:extLst>
            <a:ext uri="{FF2B5EF4-FFF2-40B4-BE49-F238E27FC236}">
              <a16:creationId xmlns:a16="http://schemas.microsoft.com/office/drawing/2014/main" xmlns="" id="{00000000-0008-0000-0400-00000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051" name="Text Box 10">
          <a:extLst>
            <a:ext uri="{FF2B5EF4-FFF2-40B4-BE49-F238E27FC236}">
              <a16:creationId xmlns:a16="http://schemas.microsoft.com/office/drawing/2014/main" xmlns="" id="{00000000-0008-0000-0400-00000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052" name="Text Box 41">
          <a:extLst>
            <a:ext uri="{FF2B5EF4-FFF2-40B4-BE49-F238E27FC236}">
              <a16:creationId xmlns:a16="http://schemas.microsoft.com/office/drawing/2014/main" xmlns="" id="{00000000-0008-0000-0400-00000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053" name="Text Box 43">
          <a:extLst>
            <a:ext uri="{FF2B5EF4-FFF2-40B4-BE49-F238E27FC236}">
              <a16:creationId xmlns:a16="http://schemas.microsoft.com/office/drawing/2014/main" xmlns="" id="{00000000-0008-0000-0400-00000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xmlns="" id="{00000000-0008-0000-0400-00000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055" name="Text Box 8">
          <a:extLst>
            <a:ext uri="{FF2B5EF4-FFF2-40B4-BE49-F238E27FC236}">
              <a16:creationId xmlns:a16="http://schemas.microsoft.com/office/drawing/2014/main" xmlns="" id="{00000000-0008-0000-0400-00000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056" name="Text Box 9">
          <a:extLst>
            <a:ext uri="{FF2B5EF4-FFF2-40B4-BE49-F238E27FC236}">
              <a16:creationId xmlns:a16="http://schemas.microsoft.com/office/drawing/2014/main" xmlns="" id="{00000000-0008-0000-0400-00000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057" name="Text Box 10">
          <a:extLst>
            <a:ext uri="{FF2B5EF4-FFF2-40B4-BE49-F238E27FC236}">
              <a16:creationId xmlns:a16="http://schemas.microsoft.com/office/drawing/2014/main" xmlns="" id="{00000000-0008-0000-0400-00000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058" name="Text Box 41">
          <a:extLst>
            <a:ext uri="{FF2B5EF4-FFF2-40B4-BE49-F238E27FC236}">
              <a16:creationId xmlns:a16="http://schemas.microsoft.com/office/drawing/2014/main" xmlns="" id="{00000000-0008-0000-0400-00000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059" name="Text Box 43">
          <a:extLst>
            <a:ext uri="{FF2B5EF4-FFF2-40B4-BE49-F238E27FC236}">
              <a16:creationId xmlns:a16="http://schemas.microsoft.com/office/drawing/2014/main" xmlns="" id="{00000000-0008-0000-0400-00000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xmlns="" id="{00000000-0008-0000-0400-00000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xmlns="" id="{00000000-0008-0000-0400-00000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62" name="Text Box 9">
          <a:extLst>
            <a:ext uri="{FF2B5EF4-FFF2-40B4-BE49-F238E27FC236}">
              <a16:creationId xmlns:a16="http://schemas.microsoft.com/office/drawing/2014/main" xmlns="" id="{00000000-0008-0000-0400-00000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63" name="Text Box 10">
          <a:extLst>
            <a:ext uri="{FF2B5EF4-FFF2-40B4-BE49-F238E27FC236}">
              <a16:creationId xmlns:a16="http://schemas.microsoft.com/office/drawing/2014/main" xmlns="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64" name="Text Box 41">
          <a:extLst>
            <a:ext uri="{FF2B5EF4-FFF2-40B4-BE49-F238E27FC236}">
              <a16:creationId xmlns:a16="http://schemas.microsoft.com/office/drawing/2014/main" xmlns="" id="{00000000-0008-0000-0400-00001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65" name="Text Box 43">
          <a:extLst>
            <a:ext uri="{FF2B5EF4-FFF2-40B4-BE49-F238E27FC236}">
              <a16:creationId xmlns:a16="http://schemas.microsoft.com/office/drawing/2014/main" xmlns="" id="{00000000-0008-0000-0400-00001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xmlns="" id="{00000000-0008-0000-0400-00001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67" name="Text Box 8">
          <a:extLst>
            <a:ext uri="{FF2B5EF4-FFF2-40B4-BE49-F238E27FC236}">
              <a16:creationId xmlns:a16="http://schemas.microsoft.com/office/drawing/2014/main" xmlns="" id="{00000000-0008-0000-0400-00001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68" name="Text Box 9">
          <a:extLst>
            <a:ext uri="{FF2B5EF4-FFF2-40B4-BE49-F238E27FC236}">
              <a16:creationId xmlns:a16="http://schemas.microsoft.com/office/drawing/2014/main" xmlns="" id="{00000000-0008-0000-0400-00001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69" name="Text Box 10">
          <a:extLst>
            <a:ext uri="{FF2B5EF4-FFF2-40B4-BE49-F238E27FC236}">
              <a16:creationId xmlns:a16="http://schemas.microsoft.com/office/drawing/2014/main" xmlns="" id="{00000000-0008-0000-0400-00001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70" name="Text Box 41">
          <a:extLst>
            <a:ext uri="{FF2B5EF4-FFF2-40B4-BE49-F238E27FC236}">
              <a16:creationId xmlns:a16="http://schemas.microsoft.com/office/drawing/2014/main" xmlns="" id="{00000000-0008-0000-0400-00001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71" name="Text Box 43">
          <a:extLst>
            <a:ext uri="{FF2B5EF4-FFF2-40B4-BE49-F238E27FC236}">
              <a16:creationId xmlns:a16="http://schemas.microsoft.com/office/drawing/2014/main" xmlns="" id="{00000000-0008-0000-0400-00001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xmlns="" id="{00000000-0008-0000-0400-00001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xmlns="" id="{00000000-0008-0000-0400-00001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xmlns="" id="{00000000-0008-0000-0400-00001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75" name="Text Box 10">
          <a:extLst>
            <a:ext uri="{FF2B5EF4-FFF2-40B4-BE49-F238E27FC236}">
              <a16:creationId xmlns:a16="http://schemas.microsoft.com/office/drawing/2014/main" xmlns="" id="{00000000-0008-0000-0400-00001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76" name="Text Box 41">
          <a:extLst>
            <a:ext uri="{FF2B5EF4-FFF2-40B4-BE49-F238E27FC236}">
              <a16:creationId xmlns:a16="http://schemas.microsoft.com/office/drawing/2014/main" xmlns="" id="{00000000-0008-0000-0400-00001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77" name="Text Box 43">
          <a:extLst>
            <a:ext uri="{FF2B5EF4-FFF2-40B4-BE49-F238E27FC236}">
              <a16:creationId xmlns:a16="http://schemas.microsoft.com/office/drawing/2014/main" xmlns="" id="{00000000-0008-0000-0400-00001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xmlns="" id="{00000000-0008-0000-0400-00001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79" name="Text Box 8">
          <a:extLst>
            <a:ext uri="{FF2B5EF4-FFF2-40B4-BE49-F238E27FC236}">
              <a16:creationId xmlns:a16="http://schemas.microsoft.com/office/drawing/2014/main" xmlns="" id="{00000000-0008-0000-0400-00001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80" name="Text Box 9">
          <a:extLst>
            <a:ext uri="{FF2B5EF4-FFF2-40B4-BE49-F238E27FC236}">
              <a16:creationId xmlns:a16="http://schemas.microsoft.com/office/drawing/2014/main" xmlns="" id="{00000000-0008-0000-0400-00002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81" name="Text Box 10">
          <a:extLst>
            <a:ext uri="{FF2B5EF4-FFF2-40B4-BE49-F238E27FC236}">
              <a16:creationId xmlns:a16="http://schemas.microsoft.com/office/drawing/2014/main" xmlns="" id="{00000000-0008-0000-0400-00002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82" name="Text Box 41">
          <a:extLst>
            <a:ext uri="{FF2B5EF4-FFF2-40B4-BE49-F238E27FC236}">
              <a16:creationId xmlns:a16="http://schemas.microsoft.com/office/drawing/2014/main" xmlns="" id="{00000000-0008-0000-0400-00002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83" name="Text Box 43">
          <a:extLst>
            <a:ext uri="{FF2B5EF4-FFF2-40B4-BE49-F238E27FC236}">
              <a16:creationId xmlns:a16="http://schemas.microsoft.com/office/drawing/2014/main" xmlns="" id="{00000000-0008-0000-0400-00002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84" name="Text Box 1">
          <a:extLst>
            <a:ext uri="{FF2B5EF4-FFF2-40B4-BE49-F238E27FC236}">
              <a16:creationId xmlns:a16="http://schemas.microsoft.com/office/drawing/2014/main" xmlns="" id="{00000000-0008-0000-0400-00002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85" name="Text Box 8">
          <a:extLst>
            <a:ext uri="{FF2B5EF4-FFF2-40B4-BE49-F238E27FC236}">
              <a16:creationId xmlns:a16="http://schemas.microsoft.com/office/drawing/2014/main" xmlns="" id="{00000000-0008-0000-0400-00002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86" name="Text Box 9">
          <a:extLst>
            <a:ext uri="{FF2B5EF4-FFF2-40B4-BE49-F238E27FC236}">
              <a16:creationId xmlns:a16="http://schemas.microsoft.com/office/drawing/2014/main" xmlns="" id="{00000000-0008-0000-0400-00002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87" name="Text Box 10">
          <a:extLst>
            <a:ext uri="{FF2B5EF4-FFF2-40B4-BE49-F238E27FC236}">
              <a16:creationId xmlns:a16="http://schemas.microsoft.com/office/drawing/2014/main" xmlns="" id="{00000000-0008-0000-0400-00002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88" name="Text Box 41">
          <a:extLst>
            <a:ext uri="{FF2B5EF4-FFF2-40B4-BE49-F238E27FC236}">
              <a16:creationId xmlns:a16="http://schemas.microsoft.com/office/drawing/2014/main" xmlns="" id="{00000000-0008-0000-0400-00002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089" name="Text Box 43">
          <a:extLst>
            <a:ext uri="{FF2B5EF4-FFF2-40B4-BE49-F238E27FC236}">
              <a16:creationId xmlns:a16="http://schemas.microsoft.com/office/drawing/2014/main" xmlns="" id="{00000000-0008-0000-0400-00002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xmlns="" id="{00000000-0008-0000-0400-00002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091" name="Text Box 8">
          <a:extLst>
            <a:ext uri="{FF2B5EF4-FFF2-40B4-BE49-F238E27FC236}">
              <a16:creationId xmlns:a16="http://schemas.microsoft.com/office/drawing/2014/main" xmlns="" id="{00000000-0008-0000-0400-00002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092" name="Text Box 9">
          <a:extLst>
            <a:ext uri="{FF2B5EF4-FFF2-40B4-BE49-F238E27FC236}">
              <a16:creationId xmlns:a16="http://schemas.microsoft.com/office/drawing/2014/main" xmlns="" id="{00000000-0008-0000-0400-00002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093" name="Text Box 10">
          <a:extLst>
            <a:ext uri="{FF2B5EF4-FFF2-40B4-BE49-F238E27FC236}">
              <a16:creationId xmlns:a16="http://schemas.microsoft.com/office/drawing/2014/main" xmlns="" id="{00000000-0008-0000-0400-00002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094" name="Text Box 41">
          <a:extLst>
            <a:ext uri="{FF2B5EF4-FFF2-40B4-BE49-F238E27FC236}">
              <a16:creationId xmlns:a16="http://schemas.microsoft.com/office/drawing/2014/main" xmlns="" id="{00000000-0008-0000-0400-00002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095" name="Text Box 43">
          <a:extLst>
            <a:ext uri="{FF2B5EF4-FFF2-40B4-BE49-F238E27FC236}">
              <a16:creationId xmlns:a16="http://schemas.microsoft.com/office/drawing/2014/main" xmlns="" id="{00000000-0008-0000-0400-00002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xmlns="" id="{00000000-0008-0000-0400-00003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097" name="Text Box 8">
          <a:extLst>
            <a:ext uri="{FF2B5EF4-FFF2-40B4-BE49-F238E27FC236}">
              <a16:creationId xmlns:a16="http://schemas.microsoft.com/office/drawing/2014/main" xmlns="" id="{00000000-0008-0000-0400-00003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098" name="Text Box 9">
          <a:extLst>
            <a:ext uri="{FF2B5EF4-FFF2-40B4-BE49-F238E27FC236}">
              <a16:creationId xmlns:a16="http://schemas.microsoft.com/office/drawing/2014/main" xmlns="" id="{00000000-0008-0000-0400-00003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099" name="Text Box 10">
          <a:extLst>
            <a:ext uri="{FF2B5EF4-FFF2-40B4-BE49-F238E27FC236}">
              <a16:creationId xmlns:a16="http://schemas.microsoft.com/office/drawing/2014/main" xmlns="" id="{00000000-0008-0000-0400-00003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100" name="Text Box 41">
          <a:extLst>
            <a:ext uri="{FF2B5EF4-FFF2-40B4-BE49-F238E27FC236}">
              <a16:creationId xmlns:a16="http://schemas.microsoft.com/office/drawing/2014/main" xmlns="" id="{00000000-0008-0000-0400-00003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101" name="Text Box 43">
          <a:extLst>
            <a:ext uri="{FF2B5EF4-FFF2-40B4-BE49-F238E27FC236}">
              <a16:creationId xmlns:a16="http://schemas.microsoft.com/office/drawing/2014/main" xmlns="" id="{00000000-0008-0000-0400-00003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02" name="Text Box 1">
          <a:extLst>
            <a:ext uri="{FF2B5EF4-FFF2-40B4-BE49-F238E27FC236}">
              <a16:creationId xmlns:a16="http://schemas.microsoft.com/office/drawing/2014/main" xmlns="" id="{00000000-0008-0000-0400-00003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03" name="Text Box 8">
          <a:extLst>
            <a:ext uri="{FF2B5EF4-FFF2-40B4-BE49-F238E27FC236}">
              <a16:creationId xmlns:a16="http://schemas.microsoft.com/office/drawing/2014/main" xmlns="" id="{00000000-0008-0000-0400-00003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04" name="Text Box 9">
          <a:extLst>
            <a:ext uri="{FF2B5EF4-FFF2-40B4-BE49-F238E27FC236}">
              <a16:creationId xmlns:a16="http://schemas.microsoft.com/office/drawing/2014/main" xmlns="" id="{00000000-0008-0000-0400-00003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05" name="Text Box 10">
          <a:extLst>
            <a:ext uri="{FF2B5EF4-FFF2-40B4-BE49-F238E27FC236}">
              <a16:creationId xmlns:a16="http://schemas.microsoft.com/office/drawing/2014/main" xmlns="" id="{00000000-0008-0000-0400-00003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06" name="Text Box 41">
          <a:extLst>
            <a:ext uri="{FF2B5EF4-FFF2-40B4-BE49-F238E27FC236}">
              <a16:creationId xmlns:a16="http://schemas.microsoft.com/office/drawing/2014/main" xmlns="" id="{00000000-0008-0000-0400-00003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07" name="Text Box 43">
          <a:extLst>
            <a:ext uri="{FF2B5EF4-FFF2-40B4-BE49-F238E27FC236}">
              <a16:creationId xmlns:a16="http://schemas.microsoft.com/office/drawing/2014/main" xmlns="" id="{00000000-0008-0000-0400-00003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xmlns="" id="{00000000-0008-0000-0400-00003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09" name="Text Box 8">
          <a:extLst>
            <a:ext uri="{FF2B5EF4-FFF2-40B4-BE49-F238E27FC236}">
              <a16:creationId xmlns:a16="http://schemas.microsoft.com/office/drawing/2014/main" xmlns="" id="{00000000-0008-0000-0400-00003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10" name="Text Box 9">
          <a:extLst>
            <a:ext uri="{FF2B5EF4-FFF2-40B4-BE49-F238E27FC236}">
              <a16:creationId xmlns:a16="http://schemas.microsoft.com/office/drawing/2014/main" xmlns="" id="{00000000-0008-0000-0400-00003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11" name="Text Box 10">
          <a:extLst>
            <a:ext uri="{FF2B5EF4-FFF2-40B4-BE49-F238E27FC236}">
              <a16:creationId xmlns:a16="http://schemas.microsoft.com/office/drawing/2014/main" xmlns="" id="{00000000-0008-0000-0400-00003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12" name="Text Box 41">
          <a:extLst>
            <a:ext uri="{FF2B5EF4-FFF2-40B4-BE49-F238E27FC236}">
              <a16:creationId xmlns:a16="http://schemas.microsoft.com/office/drawing/2014/main" xmlns="" id="{00000000-0008-0000-0400-00004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13" name="Text Box 43">
          <a:extLst>
            <a:ext uri="{FF2B5EF4-FFF2-40B4-BE49-F238E27FC236}">
              <a16:creationId xmlns:a16="http://schemas.microsoft.com/office/drawing/2014/main" xmlns="" id="{00000000-0008-0000-0400-00004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xmlns="" id="{00000000-0008-0000-0400-00004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xmlns="" id="{00000000-0008-0000-0400-00004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16" name="Text Box 9">
          <a:extLst>
            <a:ext uri="{FF2B5EF4-FFF2-40B4-BE49-F238E27FC236}">
              <a16:creationId xmlns:a16="http://schemas.microsoft.com/office/drawing/2014/main" xmlns="" id="{00000000-0008-0000-0400-00004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17" name="Text Box 10">
          <a:extLst>
            <a:ext uri="{FF2B5EF4-FFF2-40B4-BE49-F238E27FC236}">
              <a16:creationId xmlns:a16="http://schemas.microsoft.com/office/drawing/2014/main" xmlns="" id="{00000000-0008-0000-0400-00004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18" name="Text Box 41">
          <a:extLst>
            <a:ext uri="{FF2B5EF4-FFF2-40B4-BE49-F238E27FC236}">
              <a16:creationId xmlns:a16="http://schemas.microsoft.com/office/drawing/2014/main" xmlns="" id="{00000000-0008-0000-0400-00004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19" name="Text Box 43">
          <a:extLst>
            <a:ext uri="{FF2B5EF4-FFF2-40B4-BE49-F238E27FC236}">
              <a16:creationId xmlns:a16="http://schemas.microsoft.com/office/drawing/2014/main" xmlns="" id="{00000000-0008-0000-0400-00004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xmlns="" id="{00000000-0008-0000-0400-00004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21" name="Text Box 8">
          <a:extLst>
            <a:ext uri="{FF2B5EF4-FFF2-40B4-BE49-F238E27FC236}">
              <a16:creationId xmlns:a16="http://schemas.microsoft.com/office/drawing/2014/main" xmlns="" id="{00000000-0008-0000-0400-00004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22" name="Text Box 9">
          <a:extLst>
            <a:ext uri="{FF2B5EF4-FFF2-40B4-BE49-F238E27FC236}">
              <a16:creationId xmlns:a16="http://schemas.microsoft.com/office/drawing/2014/main" xmlns="" id="{00000000-0008-0000-0400-00004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23" name="Text Box 10">
          <a:extLst>
            <a:ext uri="{FF2B5EF4-FFF2-40B4-BE49-F238E27FC236}">
              <a16:creationId xmlns:a16="http://schemas.microsoft.com/office/drawing/2014/main" xmlns="" id="{00000000-0008-0000-0400-00004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24" name="Text Box 41">
          <a:extLst>
            <a:ext uri="{FF2B5EF4-FFF2-40B4-BE49-F238E27FC236}">
              <a16:creationId xmlns:a16="http://schemas.microsoft.com/office/drawing/2014/main" xmlns="" id="{00000000-0008-0000-0400-00004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25" name="Text Box 43">
          <a:extLst>
            <a:ext uri="{FF2B5EF4-FFF2-40B4-BE49-F238E27FC236}">
              <a16:creationId xmlns:a16="http://schemas.microsoft.com/office/drawing/2014/main" xmlns="" id="{00000000-0008-0000-0400-00004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61976" cy="30861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xmlns="" id="{00000000-0008-0000-0400-00004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61976" cy="30861"/>
    <xdr:sp macro="" textlink="">
      <xdr:nvSpPr>
        <xdr:cNvPr id="2127" name="Text Box 8">
          <a:extLst>
            <a:ext uri="{FF2B5EF4-FFF2-40B4-BE49-F238E27FC236}">
              <a16:creationId xmlns:a16="http://schemas.microsoft.com/office/drawing/2014/main" xmlns="" id="{00000000-0008-0000-0400-00004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61976" cy="30861"/>
    <xdr:sp macro="" textlink="">
      <xdr:nvSpPr>
        <xdr:cNvPr id="2128" name="Text Box 9">
          <a:extLst>
            <a:ext uri="{FF2B5EF4-FFF2-40B4-BE49-F238E27FC236}">
              <a16:creationId xmlns:a16="http://schemas.microsoft.com/office/drawing/2014/main" xmlns="" id="{00000000-0008-0000-0400-00005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61976" cy="30861"/>
    <xdr:sp macro="" textlink="">
      <xdr:nvSpPr>
        <xdr:cNvPr id="2129" name="Text Box 10">
          <a:extLst>
            <a:ext uri="{FF2B5EF4-FFF2-40B4-BE49-F238E27FC236}">
              <a16:creationId xmlns:a16="http://schemas.microsoft.com/office/drawing/2014/main" xmlns="" id="{00000000-0008-0000-0400-00005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61976" cy="30861"/>
    <xdr:sp macro="" textlink="">
      <xdr:nvSpPr>
        <xdr:cNvPr id="2130" name="Text Box 41">
          <a:extLst>
            <a:ext uri="{FF2B5EF4-FFF2-40B4-BE49-F238E27FC236}">
              <a16:creationId xmlns:a16="http://schemas.microsoft.com/office/drawing/2014/main" xmlns="" id="{00000000-0008-0000-0400-00005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61976" cy="30861"/>
    <xdr:sp macro="" textlink="">
      <xdr:nvSpPr>
        <xdr:cNvPr id="2131" name="Text Box 43">
          <a:extLst>
            <a:ext uri="{FF2B5EF4-FFF2-40B4-BE49-F238E27FC236}">
              <a16:creationId xmlns:a16="http://schemas.microsoft.com/office/drawing/2014/main" xmlns="" id="{00000000-0008-0000-0400-00005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xmlns="" id="{00000000-0008-0000-0400-00005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33" name="Text Box 8">
          <a:extLst>
            <a:ext uri="{FF2B5EF4-FFF2-40B4-BE49-F238E27FC236}">
              <a16:creationId xmlns:a16="http://schemas.microsoft.com/office/drawing/2014/main" xmlns="" id="{00000000-0008-0000-0400-00005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34" name="Text Box 9">
          <a:extLst>
            <a:ext uri="{FF2B5EF4-FFF2-40B4-BE49-F238E27FC236}">
              <a16:creationId xmlns:a16="http://schemas.microsoft.com/office/drawing/2014/main" xmlns="" id="{00000000-0008-0000-0400-00005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35" name="Text Box 10">
          <a:extLst>
            <a:ext uri="{FF2B5EF4-FFF2-40B4-BE49-F238E27FC236}">
              <a16:creationId xmlns:a16="http://schemas.microsoft.com/office/drawing/2014/main" xmlns="" id="{00000000-0008-0000-0400-00005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36" name="Text Box 41">
          <a:extLst>
            <a:ext uri="{FF2B5EF4-FFF2-40B4-BE49-F238E27FC236}">
              <a16:creationId xmlns:a16="http://schemas.microsoft.com/office/drawing/2014/main" xmlns="" id="{00000000-0008-0000-0400-00005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37" name="Text Box 43">
          <a:extLst>
            <a:ext uri="{FF2B5EF4-FFF2-40B4-BE49-F238E27FC236}">
              <a16:creationId xmlns:a16="http://schemas.microsoft.com/office/drawing/2014/main" xmlns="" id="{00000000-0008-0000-0400-00005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38" name="Text Box 1">
          <a:extLst>
            <a:ext uri="{FF2B5EF4-FFF2-40B4-BE49-F238E27FC236}">
              <a16:creationId xmlns:a16="http://schemas.microsoft.com/office/drawing/2014/main" xmlns="" id="{00000000-0008-0000-0400-00005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39" name="Text Box 8">
          <a:extLst>
            <a:ext uri="{FF2B5EF4-FFF2-40B4-BE49-F238E27FC236}">
              <a16:creationId xmlns:a16="http://schemas.microsoft.com/office/drawing/2014/main" xmlns="" id="{00000000-0008-0000-0400-00005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40" name="Text Box 9">
          <a:extLst>
            <a:ext uri="{FF2B5EF4-FFF2-40B4-BE49-F238E27FC236}">
              <a16:creationId xmlns:a16="http://schemas.microsoft.com/office/drawing/2014/main" xmlns="" id="{00000000-0008-0000-0400-00005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41" name="Text Box 10">
          <a:extLst>
            <a:ext uri="{FF2B5EF4-FFF2-40B4-BE49-F238E27FC236}">
              <a16:creationId xmlns:a16="http://schemas.microsoft.com/office/drawing/2014/main" xmlns="" id="{00000000-0008-0000-0400-00005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42" name="Text Box 41">
          <a:extLst>
            <a:ext uri="{FF2B5EF4-FFF2-40B4-BE49-F238E27FC236}">
              <a16:creationId xmlns:a16="http://schemas.microsoft.com/office/drawing/2014/main" xmlns="" id="{00000000-0008-0000-0400-00005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43" name="Text Box 43">
          <a:extLst>
            <a:ext uri="{FF2B5EF4-FFF2-40B4-BE49-F238E27FC236}">
              <a16:creationId xmlns:a16="http://schemas.microsoft.com/office/drawing/2014/main" xmlns="" id="{00000000-0008-0000-0400-00005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xmlns="" id="{00000000-0008-0000-0400-00006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45" name="Text Box 8">
          <a:extLst>
            <a:ext uri="{FF2B5EF4-FFF2-40B4-BE49-F238E27FC236}">
              <a16:creationId xmlns:a16="http://schemas.microsoft.com/office/drawing/2014/main" xmlns="" id="{00000000-0008-0000-0400-00006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46" name="Text Box 9">
          <a:extLst>
            <a:ext uri="{FF2B5EF4-FFF2-40B4-BE49-F238E27FC236}">
              <a16:creationId xmlns:a16="http://schemas.microsoft.com/office/drawing/2014/main" xmlns="" id="{00000000-0008-0000-0400-00006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47" name="Text Box 10">
          <a:extLst>
            <a:ext uri="{FF2B5EF4-FFF2-40B4-BE49-F238E27FC236}">
              <a16:creationId xmlns:a16="http://schemas.microsoft.com/office/drawing/2014/main" xmlns="" id="{00000000-0008-0000-0400-00006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48" name="Text Box 41">
          <a:extLst>
            <a:ext uri="{FF2B5EF4-FFF2-40B4-BE49-F238E27FC236}">
              <a16:creationId xmlns:a16="http://schemas.microsoft.com/office/drawing/2014/main" xmlns="" id="{00000000-0008-0000-0400-00006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49" name="Text Box 43">
          <a:extLst>
            <a:ext uri="{FF2B5EF4-FFF2-40B4-BE49-F238E27FC236}">
              <a16:creationId xmlns:a16="http://schemas.microsoft.com/office/drawing/2014/main" xmlns="" id="{00000000-0008-0000-0400-00006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xmlns="" id="{00000000-0008-0000-0400-00006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51" name="Text Box 8">
          <a:extLst>
            <a:ext uri="{FF2B5EF4-FFF2-40B4-BE49-F238E27FC236}">
              <a16:creationId xmlns:a16="http://schemas.microsoft.com/office/drawing/2014/main" xmlns="" id="{00000000-0008-0000-0400-00006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52" name="Text Box 9">
          <a:extLst>
            <a:ext uri="{FF2B5EF4-FFF2-40B4-BE49-F238E27FC236}">
              <a16:creationId xmlns:a16="http://schemas.microsoft.com/office/drawing/2014/main" xmlns="" id="{00000000-0008-0000-0400-00006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53" name="Text Box 10">
          <a:extLst>
            <a:ext uri="{FF2B5EF4-FFF2-40B4-BE49-F238E27FC236}">
              <a16:creationId xmlns:a16="http://schemas.microsoft.com/office/drawing/2014/main" xmlns="" id="{00000000-0008-0000-0400-00006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54" name="Text Box 41">
          <a:extLst>
            <a:ext uri="{FF2B5EF4-FFF2-40B4-BE49-F238E27FC236}">
              <a16:creationId xmlns:a16="http://schemas.microsoft.com/office/drawing/2014/main" xmlns="" id="{00000000-0008-0000-0400-00006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55" name="Text Box 43">
          <a:extLst>
            <a:ext uri="{FF2B5EF4-FFF2-40B4-BE49-F238E27FC236}">
              <a16:creationId xmlns:a16="http://schemas.microsoft.com/office/drawing/2014/main" xmlns="" id="{00000000-0008-0000-0400-00006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xmlns="" id="{00000000-0008-0000-0400-00006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57" name="Text Box 8">
          <a:extLst>
            <a:ext uri="{FF2B5EF4-FFF2-40B4-BE49-F238E27FC236}">
              <a16:creationId xmlns:a16="http://schemas.microsoft.com/office/drawing/2014/main" xmlns="" id="{00000000-0008-0000-0400-00006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58" name="Text Box 9">
          <a:extLst>
            <a:ext uri="{FF2B5EF4-FFF2-40B4-BE49-F238E27FC236}">
              <a16:creationId xmlns:a16="http://schemas.microsoft.com/office/drawing/2014/main" xmlns="" id="{00000000-0008-0000-0400-00006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59" name="Text Box 10">
          <a:extLst>
            <a:ext uri="{FF2B5EF4-FFF2-40B4-BE49-F238E27FC236}">
              <a16:creationId xmlns:a16="http://schemas.microsoft.com/office/drawing/2014/main" xmlns="" id="{00000000-0008-0000-0400-00006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60" name="Text Box 41">
          <a:extLst>
            <a:ext uri="{FF2B5EF4-FFF2-40B4-BE49-F238E27FC236}">
              <a16:creationId xmlns:a16="http://schemas.microsoft.com/office/drawing/2014/main" xmlns="" id="{00000000-0008-0000-0400-00007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61" name="Text Box 43">
          <a:extLst>
            <a:ext uri="{FF2B5EF4-FFF2-40B4-BE49-F238E27FC236}">
              <a16:creationId xmlns:a16="http://schemas.microsoft.com/office/drawing/2014/main" xmlns="" id="{00000000-0008-0000-0400-00007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xmlns="" id="{00000000-0008-0000-0400-00007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163" name="Text Box 8">
          <a:extLst>
            <a:ext uri="{FF2B5EF4-FFF2-40B4-BE49-F238E27FC236}">
              <a16:creationId xmlns:a16="http://schemas.microsoft.com/office/drawing/2014/main" xmlns="" id="{00000000-0008-0000-0400-00007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164" name="Text Box 9">
          <a:extLst>
            <a:ext uri="{FF2B5EF4-FFF2-40B4-BE49-F238E27FC236}">
              <a16:creationId xmlns:a16="http://schemas.microsoft.com/office/drawing/2014/main" xmlns="" id="{00000000-0008-0000-0400-00007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165" name="Text Box 10">
          <a:extLst>
            <a:ext uri="{FF2B5EF4-FFF2-40B4-BE49-F238E27FC236}">
              <a16:creationId xmlns:a16="http://schemas.microsoft.com/office/drawing/2014/main" xmlns="" id="{00000000-0008-0000-0400-00007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166" name="Text Box 41">
          <a:extLst>
            <a:ext uri="{FF2B5EF4-FFF2-40B4-BE49-F238E27FC236}">
              <a16:creationId xmlns:a16="http://schemas.microsoft.com/office/drawing/2014/main" xmlns="" id="{00000000-0008-0000-0400-00007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167" name="Text Box 43">
          <a:extLst>
            <a:ext uri="{FF2B5EF4-FFF2-40B4-BE49-F238E27FC236}">
              <a16:creationId xmlns:a16="http://schemas.microsoft.com/office/drawing/2014/main" xmlns="" id="{00000000-0008-0000-0400-00007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xmlns="" id="{00000000-0008-0000-0400-00007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169" name="Text Box 8">
          <a:extLst>
            <a:ext uri="{FF2B5EF4-FFF2-40B4-BE49-F238E27FC236}">
              <a16:creationId xmlns:a16="http://schemas.microsoft.com/office/drawing/2014/main" xmlns="" id="{00000000-0008-0000-0400-00007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170" name="Text Box 9">
          <a:extLst>
            <a:ext uri="{FF2B5EF4-FFF2-40B4-BE49-F238E27FC236}">
              <a16:creationId xmlns:a16="http://schemas.microsoft.com/office/drawing/2014/main" xmlns="" id="{00000000-0008-0000-0400-00007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171" name="Text Box 10">
          <a:extLst>
            <a:ext uri="{FF2B5EF4-FFF2-40B4-BE49-F238E27FC236}">
              <a16:creationId xmlns:a16="http://schemas.microsoft.com/office/drawing/2014/main" xmlns="" id="{00000000-0008-0000-0400-00007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172" name="Text Box 41">
          <a:extLst>
            <a:ext uri="{FF2B5EF4-FFF2-40B4-BE49-F238E27FC236}">
              <a16:creationId xmlns:a16="http://schemas.microsoft.com/office/drawing/2014/main" xmlns="" id="{00000000-0008-0000-0400-00007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173" name="Text Box 43">
          <a:extLst>
            <a:ext uri="{FF2B5EF4-FFF2-40B4-BE49-F238E27FC236}">
              <a16:creationId xmlns:a16="http://schemas.microsoft.com/office/drawing/2014/main" xmlns="" id="{00000000-0008-0000-0400-00007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xmlns="" id="{00000000-0008-0000-0400-00007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xmlns="" id="{00000000-0008-0000-0400-00007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xmlns="" id="{00000000-0008-0000-0400-00008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77" name="Text Box 10">
          <a:extLst>
            <a:ext uri="{FF2B5EF4-FFF2-40B4-BE49-F238E27FC236}">
              <a16:creationId xmlns:a16="http://schemas.microsoft.com/office/drawing/2014/main" xmlns="" id="{00000000-0008-0000-0400-00008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78" name="Text Box 41">
          <a:extLst>
            <a:ext uri="{FF2B5EF4-FFF2-40B4-BE49-F238E27FC236}">
              <a16:creationId xmlns:a16="http://schemas.microsoft.com/office/drawing/2014/main" xmlns="" id="{00000000-0008-0000-0400-00008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79" name="Text Box 43">
          <a:extLst>
            <a:ext uri="{FF2B5EF4-FFF2-40B4-BE49-F238E27FC236}">
              <a16:creationId xmlns:a16="http://schemas.microsoft.com/office/drawing/2014/main" xmlns="" id="{00000000-0008-0000-0400-00008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xmlns="" id="{00000000-0008-0000-0400-00008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81" name="Text Box 8">
          <a:extLst>
            <a:ext uri="{FF2B5EF4-FFF2-40B4-BE49-F238E27FC236}">
              <a16:creationId xmlns:a16="http://schemas.microsoft.com/office/drawing/2014/main" xmlns="" id="{00000000-0008-0000-0400-00008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82" name="Text Box 9">
          <a:extLst>
            <a:ext uri="{FF2B5EF4-FFF2-40B4-BE49-F238E27FC236}">
              <a16:creationId xmlns:a16="http://schemas.microsoft.com/office/drawing/2014/main" xmlns="" id="{00000000-0008-0000-0400-00008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83" name="Text Box 10">
          <a:extLst>
            <a:ext uri="{FF2B5EF4-FFF2-40B4-BE49-F238E27FC236}">
              <a16:creationId xmlns:a16="http://schemas.microsoft.com/office/drawing/2014/main" xmlns="" id="{00000000-0008-0000-0400-00008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84" name="Text Box 41">
          <a:extLst>
            <a:ext uri="{FF2B5EF4-FFF2-40B4-BE49-F238E27FC236}">
              <a16:creationId xmlns:a16="http://schemas.microsoft.com/office/drawing/2014/main" xmlns="" id="{00000000-0008-0000-0400-00008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85" name="Text Box 43">
          <a:extLst>
            <a:ext uri="{FF2B5EF4-FFF2-40B4-BE49-F238E27FC236}">
              <a16:creationId xmlns:a16="http://schemas.microsoft.com/office/drawing/2014/main" xmlns="" id="{00000000-0008-0000-0400-00008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xmlns="" id="{00000000-0008-0000-0400-00008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87" name="Text Box 8">
          <a:extLst>
            <a:ext uri="{FF2B5EF4-FFF2-40B4-BE49-F238E27FC236}">
              <a16:creationId xmlns:a16="http://schemas.microsoft.com/office/drawing/2014/main" xmlns="" id="{00000000-0008-0000-0400-00008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88" name="Text Box 9">
          <a:extLst>
            <a:ext uri="{FF2B5EF4-FFF2-40B4-BE49-F238E27FC236}">
              <a16:creationId xmlns:a16="http://schemas.microsoft.com/office/drawing/2014/main" xmlns="" id="{00000000-0008-0000-0400-00008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89" name="Text Box 10">
          <a:extLst>
            <a:ext uri="{FF2B5EF4-FFF2-40B4-BE49-F238E27FC236}">
              <a16:creationId xmlns:a16="http://schemas.microsoft.com/office/drawing/2014/main" xmlns="" id="{00000000-0008-0000-0400-00008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90" name="Text Box 41">
          <a:extLst>
            <a:ext uri="{FF2B5EF4-FFF2-40B4-BE49-F238E27FC236}">
              <a16:creationId xmlns:a16="http://schemas.microsoft.com/office/drawing/2014/main" xmlns="" id="{00000000-0008-0000-0400-00008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91" name="Text Box 43">
          <a:extLst>
            <a:ext uri="{FF2B5EF4-FFF2-40B4-BE49-F238E27FC236}">
              <a16:creationId xmlns:a16="http://schemas.microsoft.com/office/drawing/2014/main" xmlns="" id="{00000000-0008-0000-0400-00008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xmlns="" id="{00000000-0008-0000-0400-00009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xmlns="" id="{00000000-0008-0000-0400-00009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94" name="Text Box 9">
          <a:extLst>
            <a:ext uri="{FF2B5EF4-FFF2-40B4-BE49-F238E27FC236}">
              <a16:creationId xmlns:a16="http://schemas.microsoft.com/office/drawing/2014/main" xmlns="" id="{00000000-0008-0000-0400-00009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95" name="Text Box 10">
          <a:extLst>
            <a:ext uri="{FF2B5EF4-FFF2-40B4-BE49-F238E27FC236}">
              <a16:creationId xmlns:a16="http://schemas.microsoft.com/office/drawing/2014/main" xmlns="" id="{00000000-0008-0000-0400-00009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96" name="Text Box 41">
          <a:extLst>
            <a:ext uri="{FF2B5EF4-FFF2-40B4-BE49-F238E27FC236}">
              <a16:creationId xmlns:a16="http://schemas.microsoft.com/office/drawing/2014/main" xmlns="" id="{00000000-0008-0000-0400-00009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97" name="Text Box 43">
          <a:extLst>
            <a:ext uri="{FF2B5EF4-FFF2-40B4-BE49-F238E27FC236}">
              <a16:creationId xmlns:a16="http://schemas.microsoft.com/office/drawing/2014/main" xmlns="" id="{00000000-0008-0000-0400-00009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xmlns="" id="{00000000-0008-0000-0400-00009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199" name="Text Box 8">
          <a:extLst>
            <a:ext uri="{FF2B5EF4-FFF2-40B4-BE49-F238E27FC236}">
              <a16:creationId xmlns:a16="http://schemas.microsoft.com/office/drawing/2014/main" xmlns="" id="{00000000-0008-0000-0400-00009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00" name="Text Box 9">
          <a:extLst>
            <a:ext uri="{FF2B5EF4-FFF2-40B4-BE49-F238E27FC236}">
              <a16:creationId xmlns:a16="http://schemas.microsoft.com/office/drawing/2014/main" xmlns="" id="{00000000-0008-0000-0400-00009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01" name="Text Box 10">
          <a:extLst>
            <a:ext uri="{FF2B5EF4-FFF2-40B4-BE49-F238E27FC236}">
              <a16:creationId xmlns:a16="http://schemas.microsoft.com/office/drawing/2014/main" xmlns="" id="{00000000-0008-0000-0400-00009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02" name="Text Box 41">
          <a:extLst>
            <a:ext uri="{FF2B5EF4-FFF2-40B4-BE49-F238E27FC236}">
              <a16:creationId xmlns:a16="http://schemas.microsoft.com/office/drawing/2014/main" xmlns="" id="{00000000-0008-0000-0400-00009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03" name="Text Box 43">
          <a:extLst>
            <a:ext uri="{FF2B5EF4-FFF2-40B4-BE49-F238E27FC236}">
              <a16:creationId xmlns:a16="http://schemas.microsoft.com/office/drawing/2014/main" xmlns="" id="{00000000-0008-0000-0400-00009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xmlns="" id="{00000000-0008-0000-0400-00009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205" name="Text Box 8">
          <a:extLst>
            <a:ext uri="{FF2B5EF4-FFF2-40B4-BE49-F238E27FC236}">
              <a16:creationId xmlns:a16="http://schemas.microsoft.com/office/drawing/2014/main" xmlns="" id="{00000000-0008-0000-0400-00009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206" name="Text Box 9">
          <a:extLst>
            <a:ext uri="{FF2B5EF4-FFF2-40B4-BE49-F238E27FC236}">
              <a16:creationId xmlns:a16="http://schemas.microsoft.com/office/drawing/2014/main" xmlns="" id="{00000000-0008-0000-0400-00009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207" name="Text Box 10">
          <a:extLst>
            <a:ext uri="{FF2B5EF4-FFF2-40B4-BE49-F238E27FC236}">
              <a16:creationId xmlns:a16="http://schemas.microsoft.com/office/drawing/2014/main" xmlns="" id="{00000000-0008-0000-0400-00009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208" name="Text Box 41">
          <a:extLst>
            <a:ext uri="{FF2B5EF4-FFF2-40B4-BE49-F238E27FC236}">
              <a16:creationId xmlns:a16="http://schemas.microsoft.com/office/drawing/2014/main" xmlns="" id="{00000000-0008-0000-0400-0000A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7625"/>
    <xdr:sp macro="" textlink="">
      <xdr:nvSpPr>
        <xdr:cNvPr id="2209" name="Text Box 43">
          <a:extLst>
            <a:ext uri="{FF2B5EF4-FFF2-40B4-BE49-F238E27FC236}">
              <a16:creationId xmlns:a16="http://schemas.microsoft.com/office/drawing/2014/main" xmlns="" id="{00000000-0008-0000-0400-0000A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xmlns="" id="{00000000-0008-0000-0400-0000A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xmlns="" id="{00000000-0008-0000-0400-0000A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212" name="Text Box 9">
          <a:extLst>
            <a:ext uri="{FF2B5EF4-FFF2-40B4-BE49-F238E27FC236}">
              <a16:creationId xmlns:a16="http://schemas.microsoft.com/office/drawing/2014/main" xmlns="" id="{00000000-0008-0000-0400-0000A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213" name="Text Box 10">
          <a:extLst>
            <a:ext uri="{FF2B5EF4-FFF2-40B4-BE49-F238E27FC236}">
              <a16:creationId xmlns:a16="http://schemas.microsoft.com/office/drawing/2014/main" xmlns="" id="{00000000-0008-0000-0400-0000A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214" name="Text Box 41">
          <a:extLst>
            <a:ext uri="{FF2B5EF4-FFF2-40B4-BE49-F238E27FC236}">
              <a16:creationId xmlns:a16="http://schemas.microsoft.com/office/drawing/2014/main" xmlns="" id="{00000000-0008-0000-0400-0000A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1529"/>
    <xdr:sp macro="" textlink="">
      <xdr:nvSpPr>
        <xdr:cNvPr id="2215" name="Text Box 43">
          <a:extLst>
            <a:ext uri="{FF2B5EF4-FFF2-40B4-BE49-F238E27FC236}">
              <a16:creationId xmlns:a16="http://schemas.microsoft.com/office/drawing/2014/main" xmlns="" id="{00000000-0008-0000-0400-0000A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xmlns="" id="{00000000-0008-0000-0400-0000A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17" name="Text Box 8">
          <a:extLst>
            <a:ext uri="{FF2B5EF4-FFF2-40B4-BE49-F238E27FC236}">
              <a16:creationId xmlns:a16="http://schemas.microsoft.com/office/drawing/2014/main" xmlns="" id="{00000000-0008-0000-0400-0000A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18" name="Text Box 9">
          <a:extLst>
            <a:ext uri="{FF2B5EF4-FFF2-40B4-BE49-F238E27FC236}">
              <a16:creationId xmlns:a16="http://schemas.microsoft.com/office/drawing/2014/main" xmlns="" id="{00000000-0008-0000-0400-0000A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19" name="Text Box 10">
          <a:extLst>
            <a:ext uri="{FF2B5EF4-FFF2-40B4-BE49-F238E27FC236}">
              <a16:creationId xmlns:a16="http://schemas.microsoft.com/office/drawing/2014/main" xmlns="" id="{00000000-0008-0000-0400-0000A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20" name="Text Box 41">
          <a:extLst>
            <a:ext uri="{FF2B5EF4-FFF2-40B4-BE49-F238E27FC236}">
              <a16:creationId xmlns:a16="http://schemas.microsoft.com/office/drawing/2014/main" xmlns="" id="{00000000-0008-0000-0400-0000A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21" name="Text Box 43">
          <a:extLst>
            <a:ext uri="{FF2B5EF4-FFF2-40B4-BE49-F238E27FC236}">
              <a16:creationId xmlns:a16="http://schemas.microsoft.com/office/drawing/2014/main" xmlns="" id="{00000000-0008-0000-0400-0000A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xmlns="" id="{00000000-0008-0000-0400-0000A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xmlns="" id="{00000000-0008-0000-0400-0000A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xmlns="" id="{00000000-0008-0000-0400-0000B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25" name="Text Box 10">
          <a:extLst>
            <a:ext uri="{FF2B5EF4-FFF2-40B4-BE49-F238E27FC236}">
              <a16:creationId xmlns:a16="http://schemas.microsoft.com/office/drawing/2014/main" xmlns="" id="{00000000-0008-0000-0400-0000B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26" name="Text Box 41">
          <a:extLst>
            <a:ext uri="{FF2B5EF4-FFF2-40B4-BE49-F238E27FC236}">
              <a16:creationId xmlns:a16="http://schemas.microsoft.com/office/drawing/2014/main" xmlns="" id="{00000000-0008-0000-0400-0000B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27" name="Text Box 43">
          <a:extLst>
            <a:ext uri="{FF2B5EF4-FFF2-40B4-BE49-F238E27FC236}">
              <a16:creationId xmlns:a16="http://schemas.microsoft.com/office/drawing/2014/main" xmlns="" id="{00000000-0008-0000-0400-0000B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xmlns="" id="{00000000-0008-0000-0400-0000B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29" name="Text Box 8">
          <a:extLst>
            <a:ext uri="{FF2B5EF4-FFF2-40B4-BE49-F238E27FC236}">
              <a16:creationId xmlns:a16="http://schemas.microsoft.com/office/drawing/2014/main" xmlns="" id="{00000000-0008-0000-0400-0000B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30" name="Text Box 9">
          <a:extLst>
            <a:ext uri="{FF2B5EF4-FFF2-40B4-BE49-F238E27FC236}">
              <a16:creationId xmlns:a16="http://schemas.microsoft.com/office/drawing/2014/main" xmlns="" id="{00000000-0008-0000-0400-0000B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31" name="Text Box 10">
          <a:extLst>
            <a:ext uri="{FF2B5EF4-FFF2-40B4-BE49-F238E27FC236}">
              <a16:creationId xmlns:a16="http://schemas.microsoft.com/office/drawing/2014/main" xmlns="" id="{00000000-0008-0000-0400-0000B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32" name="Text Box 41">
          <a:extLst>
            <a:ext uri="{FF2B5EF4-FFF2-40B4-BE49-F238E27FC236}">
              <a16:creationId xmlns:a16="http://schemas.microsoft.com/office/drawing/2014/main" xmlns="" id="{00000000-0008-0000-0400-0000B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33" name="Text Box 43">
          <a:extLst>
            <a:ext uri="{FF2B5EF4-FFF2-40B4-BE49-F238E27FC236}">
              <a16:creationId xmlns:a16="http://schemas.microsoft.com/office/drawing/2014/main" xmlns="" id="{00000000-0008-0000-0400-0000B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xmlns="" id="{00000000-0008-0000-0400-0000B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35" name="Text Box 8">
          <a:extLst>
            <a:ext uri="{FF2B5EF4-FFF2-40B4-BE49-F238E27FC236}">
              <a16:creationId xmlns:a16="http://schemas.microsoft.com/office/drawing/2014/main" xmlns="" id="{00000000-0008-0000-0400-0000B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36" name="Text Box 9">
          <a:extLst>
            <a:ext uri="{FF2B5EF4-FFF2-40B4-BE49-F238E27FC236}">
              <a16:creationId xmlns:a16="http://schemas.microsoft.com/office/drawing/2014/main" xmlns="" id="{00000000-0008-0000-0400-0000B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37" name="Text Box 10">
          <a:extLst>
            <a:ext uri="{FF2B5EF4-FFF2-40B4-BE49-F238E27FC236}">
              <a16:creationId xmlns:a16="http://schemas.microsoft.com/office/drawing/2014/main" xmlns="" id="{00000000-0008-0000-0400-0000B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38" name="Text Box 41">
          <a:extLst>
            <a:ext uri="{FF2B5EF4-FFF2-40B4-BE49-F238E27FC236}">
              <a16:creationId xmlns:a16="http://schemas.microsoft.com/office/drawing/2014/main" xmlns="" id="{00000000-0008-0000-0400-0000B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39" name="Text Box 43">
          <a:extLst>
            <a:ext uri="{FF2B5EF4-FFF2-40B4-BE49-F238E27FC236}">
              <a16:creationId xmlns:a16="http://schemas.microsoft.com/office/drawing/2014/main" xmlns="" id="{00000000-0008-0000-0400-0000B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61976" cy="30861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xmlns="" id="{00000000-0008-0000-0400-0000C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61976" cy="30861"/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xmlns="" id="{00000000-0008-0000-0400-0000C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61976" cy="30861"/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xmlns="" id="{00000000-0008-0000-0400-0000C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61976" cy="30861"/>
    <xdr:sp macro="" textlink="">
      <xdr:nvSpPr>
        <xdr:cNvPr id="2243" name="Text Box 10">
          <a:extLst>
            <a:ext uri="{FF2B5EF4-FFF2-40B4-BE49-F238E27FC236}">
              <a16:creationId xmlns:a16="http://schemas.microsoft.com/office/drawing/2014/main" xmlns="" id="{00000000-0008-0000-0400-0000C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61976" cy="30861"/>
    <xdr:sp macro="" textlink="">
      <xdr:nvSpPr>
        <xdr:cNvPr id="2244" name="Text Box 41">
          <a:extLst>
            <a:ext uri="{FF2B5EF4-FFF2-40B4-BE49-F238E27FC236}">
              <a16:creationId xmlns:a16="http://schemas.microsoft.com/office/drawing/2014/main" xmlns="" id="{00000000-0008-0000-0400-0000C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61976" cy="30861"/>
    <xdr:sp macro="" textlink="">
      <xdr:nvSpPr>
        <xdr:cNvPr id="2245" name="Text Box 43">
          <a:extLst>
            <a:ext uri="{FF2B5EF4-FFF2-40B4-BE49-F238E27FC236}">
              <a16:creationId xmlns:a16="http://schemas.microsoft.com/office/drawing/2014/main" xmlns="" id="{00000000-0008-0000-0400-0000C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xmlns="" id="{00000000-0008-0000-0400-0000C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47" name="Text Box 8">
          <a:extLst>
            <a:ext uri="{FF2B5EF4-FFF2-40B4-BE49-F238E27FC236}">
              <a16:creationId xmlns:a16="http://schemas.microsoft.com/office/drawing/2014/main" xmlns="" id="{00000000-0008-0000-0400-0000C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48" name="Text Box 9">
          <a:extLst>
            <a:ext uri="{FF2B5EF4-FFF2-40B4-BE49-F238E27FC236}">
              <a16:creationId xmlns:a16="http://schemas.microsoft.com/office/drawing/2014/main" xmlns="" id="{00000000-0008-0000-0400-0000C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49" name="Text Box 10">
          <a:extLst>
            <a:ext uri="{FF2B5EF4-FFF2-40B4-BE49-F238E27FC236}">
              <a16:creationId xmlns:a16="http://schemas.microsoft.com/office/drawing/2014/main" xmlns="" id="{00000000-0008-0000-0400-0000C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50" name="Text Box 41">
          <a:extLst>
            <a:ext uri="{FF2B5EF4-FFF2-40B4-BE49-F238E27FC236}">
              <a16:creationId xmlns:a16="http://schemas.microsoft.com/office/drawing/2014/main" xmlns="" id="{00000000-0008-0000-0400-0000C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51" name="Text Box 43">
          <a:extLst>
            <a:ext uri="{FF2B5EF4-FFF2-40B4-BE49-F238E27FC236}">
              <a16:creationId xmlns:a16="http://schemas.microsoft.com/office/drawing/2014/main" xmlns="" id="{00000000-0008-0000-0400-0000C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xmlns="" id="{00000000-0008-0000-0400-0000C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53" name="Text Box 8">
          <a:extLst>
            <a:ext uri="{FF2B5EF4-FFF2-40B4-BE49-F238E27FC236}">
              <a16:creationId xmlns:a16="http://schemas.microsoft.com/office/drawing/2014/main" xmlns="" id="{00000000-0008-0000-0400-0000C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54" name="Text Box 9">
          <a:extLst>
            <a:ext uri="{FF2B5EF4-FFF2-40B4-BE49-F238E27FC236}">
              <a16:creationId xmlns:a16="http://schemas.microsoft.com/office/drawing/2014/main" xmlns="" id="{00000000-0008-0000-0400-0000C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55" name="Text Box 10">
          <a:extLst>
            <a:ext uri="{FF2B5EF4-FFF2-40B4-BE49-F238E27FC236}">
              <a16:creationId xmlns:a16="http://schemas.microsoft.com/office/drawing/2014/main" xmlns="" id="{00000000-0008-0000-0400-0000C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56" name="Text Box 41">
          <a:extLst>
            <a:ext uri="{FF2B5EF4-FFF2-40B4-BE49-F238E27FC236}">
              <a16:creationId xmlns:a16="http://schemas.microsoft.com/office/drawing/2014/main" xmlns="" id="{00000000-0008-0000-0400-0000D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57" name="Text Box 43">
          <a:extLst>
            <a:ext uri="{FF2B5EF4-FFF2-40B4-BE49-F238E27FC236}">
              <a16:creationId xmlns:a16="http://schemas.microsoft.com/office/drawing/2014/main" xmlns="" id="{00000000-0008-0000-0400-0000D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xmlns="" id="{00000000-0008-0000-0400-0000D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59" name="Text Box 8">
          <a:extLst>
            <a:ext uri="{FF2B5EF4-FFF2-40B4-BE49-F238E27FC236}">
              <a16:creationId xmlns:a16="http://schemas.microsoft.com/office/drawing/2014/main" xmlns="" id="{00000000-0008-0000-0400-0000D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60" name="Text Box 9">
          <a:extLst>
            <a:ext uri="{FF2B5EF4-FFF2-40B4-BE49-F238E27FC236}">
              <a16:creationId xmlns:a16="http://schemas.microsoft.com/office/drawing/2014/main" xmlns="" id="{00000000-0008-0000-0400-0000D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61" name="Text Box 10">
          <a:extLst>
            <a:ext uri="{FF2B5EF4-FFF2-40B4-BE49-F238E27FC236}">
              <a16:creationId xmlns:a16="http://schemas.microsoft.com/office/drawing/2014/main" xmlns="" id="{00000000-0008-0000-0400-0000D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62" name="Text Box 41">
          <a:extLst>
            <a:ext uri="{FF2B5EF4-FFF2-40B4-BE49-F238E27FC236}">
              <a16:creationId xmlns:a16="http://schemas.microsoft.com/office/drawing/2014/main" xmlns="" id="{00000000-0008-0000-0400-0000D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63" name="Text Box 43">
          <a:extLst>
            <a:ext uri="{FF2B5EF4-FFF2-40B4-BE49-F238E27FC236}">
              <a16:creationId xmlns:a16="http://schemas.microsoft.com/office/drawing/2014/main" xmlns="" id="{00000000-0008-0000-0400-0000D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xmlns="" id="{00000000-0008-0000-0400-0000D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65" name="Text Box 8">
          <a:extLst>
            <a:ext uri="{FF2B5EF4-FFF2-40B4-BE49-F238E27FC236}">
              <a16:creationId xmlns:a16="http://schemas.microsoft.com/office/drawing/2014/main" xmlns="" id="{00000000-0008-0000-0400-0000D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66" name="Text Box 9">
          <a:extLst>
            <a:ext uri="{FF2B5EF4-FFF2-40B4-BE49-F238E27FC236}">
              <a16:creationId xmlns:a16="http://schemas.microsoft.com/office/drawing/2014/main" xmlns="" id="{00000000-0008-0000-0400-0000D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67" name="Text Box 10">
          <a:extLst>
            <a:ext uri="{FF2B5EF4-FFF2-40B4-BE49-F238E27FC236}">
              <a16:creationId xmlns:a16="http://schemas.microsoft.com/office/drawing/2014/main" xmlns="" id="{00000000-0008-0000-0400-0000D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68" name="Text Box 41">
          <a:extLst>
            <a:ext uri="{FF2B5EF4-FFF2-40B4-BE49-F238E27FC236}">
              <a16:creationId xmlns:a16="http://schemas.microsoft.com/office/drawing/2014/main" xmlns="" id="{00000000-0008-0000-0400-0000D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69" name="Text Box 43">
          <a:extLst>
            <a:ext uri="{FF2B5EF4-FFF2-40B4-BE49-F238E27FC236}">
              <a16:creationId xmlns:a16="http://schemas.microsoft.com/office/drawing/2014/main" xmlns="" id="{00000000-0008-0000-0400-0000D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xmlns="" id="{00000000-0008-0000-0400-0000D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xmlns="" id="{00000000-0008-0000-0400-0000D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72" name="Text Box 9">
          <a:extLst>
            <a:ext uri="{FF2B5EF4-FFF2-40B4-BE49-F238E27FC236}">
              <a16:creationId xmlns:a16="http://schemas.microsoft.com/office/drawing/2014/main" xmlns="" id="{00000000-0008-0000-0400-0000E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73" name="Text Box 10">
          <a:extLst>
            <a:ext uri="{FF2B5EF4-FFF2-40B4-BE49-F238E27FC236}">
              <a16:creationId xmlns:a16="http://schemas.microsoft.com/office/drawing/2014/main" xmlns="" id="{00000000-0008-0000-0400-0000E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74" name="Text Box 41">
          <a:extLst>
            <a:ext uri="{FF2B5EF4-FFF2-40B4-BE49-F238E27FC236}">
              <a16:creationId xmlns:a16="http://schemas.microsoft.com/office/drawing/2014/main" xmlns="" id="{00000000-0008-0000-0400-0000E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6101"/>
    <xdr:sp macro="" textlink="">
      <xdr:nvSpPr>
        <xdr:cNvPr id="2275" name="Text Box 43">
          <a:extLst>
            <a:ext uri="{FF2B5EF4-FFF2-40B4-BE49-F238E27FC236}">
              <a16:creationId xmlns:a16="http://schemas.microsoft.com/office/drawing/2014/main" xmlns="" id="{00000000-0008-0000-0400-0000E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xmlns="" id="{00000000-0008-0000-0400-0000E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277" name="Text Box 8">
          <a:extLst>
            <a:ext uri="{FF2B5EF4-FFF2-40B4-BE49-F238E27FC236}">
              <a16:creationId xmlns:a16="http://schemas.microsoft.com/office/drawing/2014/main" xmlns="" id="{00000000-0008-0000-0400-0000E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278" name="Text Box 9">
          <a:extLst>
            <a:ext uri="{FF2B5EF4-FFF2-40B4-BE49-F238E27FC236}">
              <a16:creationId xmlns:a16="http://schemas.microsoft.com/office/drawing/2014/main" xmlns="" id="{00000000-0008-0000-0400-0000E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279" name="Text Box 10">
          <a:extLst>
            <a:ext uri="{FF2B5EF4-FFF2-40B4-BE49-F238E27FC236}">
              <a16:creationId xmlns:a16="http://schemas.microsoft.com/office/drawing/2014/main" xmlns="" id="{00000000-0008-0000-0400-0000E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280" name="Text Box 41">
          <a:extLst>
            <a:ext uri="{FF2B5EF4-FFF2-40B4-BE49-F238E27FC236}">
              <a16:creationId xmlns:a16="http://schemas.microsoft.com/office/drawing/2014/main" xmlns="" id="{00000000-0008-0000-0400-0000E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281" name="Text Box 43">
          <a:extLst>
            <a:ext uri="{FF2B5EF4-FFF2-40B4-BE49-F238E27FC236}">
              <a16:creationId xmlns:a16="http://schemas.microsoft.com/office/drawing/2014/main" xmlns="" id="{00000000-0008-0000-0400-0000E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xmlns="" id="{00000000-0008-0000-0400-0000E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83" name="Text Box 8">
          <a:extLst>
            <a:ext uri="{FF2B5EF4-FFF2-40B4-BE49-F238E27FC236}">
              <a16:creationId xmlns:a16="http://schemas.microsoft.com/office/drawing/2014/main" xmlns="" id="{00000000-0008-0000-0400-0000E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84" name="Text Box 9">
          <a:extLst>
            <a:ext uri="{FF2B5EF4-FFF2-40B4-BE49-F238E27FC236}">
              <a16:creationId xmlns:a16="http://schemas.microsoft.com/office/drawing/2014/main" xmlns="" id="{00000000-0008-0000-0400-0000E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85" name="Text Box 10">
          <a:extLst>
            <a:ext uri="{FF2B5EF4-FFF2-40B4-BE49-F238E27FC236}">
              <a16:creationId xmlns:a16="http://schemas.microsoft.com/office/drawing/2014/main" xmlns="" id="{00000000-0008-0000-0400-0000E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86" name="Text Box 41">
          <a:extLst>
            <a:ext uri="{FF2B5EF4-FFF2-40B4-BE49-F238E27FC236}">
              <a16:creationId xmlns:a16="http://schemas.microsoft.com/office/drawing/2014/main" xmlns="" id="{00000000-0008-0000-0400-0000E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87" name="Text Box 43">
          <a:extLst>
            <a:ext uri="{FF2B5EF4-FFF2-40B4-BE49-F238E27FC236}">
              <a16:creationId xmlns:a16="http://schemas.microsoft.com/office/drawing/2014/main" xmlns="" id="{00000000-0008-0000-0400-0000E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xmlns="" id="{00000000-0008-0000-0400-0000F0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89" name="Text Box 8">
          <a:extLst>
            <a:ext uri="{FF2B5EF4-FFF2-40B4-BE49-F238E27FC236}">
              <a16:creationId xmlns:a16="http://schemas.microsoft.com/office/drawing/2014/main" xmlns="" id="{00000000-0008-0000-0400-0000F1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90" name="Text Box 9">
          <a:extLst>
            <a:ext uri="{FF2B5EF4-FFF2-40B4-BE49-F238E27FC236}">
              <a16:creationId xmlns:a16="http://schemas.microsoft.com/office/drawing/2014/main" xmlns="" id="{00000000-0008-0000-0400-0000F2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91" name="Text Box 10">
          <a:extLst>
            <a:ext uri="{FF2B5EF4-FFF2-40B4-BE49-F238E27FC236}">
              <a16:creationId xmlns:a16="http://schemas.microsoft.com/office/drawing/2014/main" xmlns="" id="{00000000-0008-0000-0400-0000F3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92" name="Text Box 41">
          <a:extLst>
            <a:ext uri="{FF2B5EF4-FFF2-40B4-BE49-F238E27FC236}">
              <a16:creationId xmlns:a16="http://schemas.microsoft.com/office/drawing/2014/main" xmlns="" id="{00000000-0008-0000-0400-0000F4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93" name="Text Box 43">
          <a:extLst>
            <a:ext uri="{FF2B5EF4-FFF2-40B4-BE49-F238E27FC236}">
              <a16:creationId xmlns:a16="http://schemas.microsoft.com/office/drawing/2014/main" xmlns="" id="{00000000-0008-0000-0400-0000F5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xmlns="" id="{00000000-0008-0000-0400-0000F6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95" name="Text Box 8">
          <a:extLst>
            <a:ext uri="{FF2B5EF4-FFF2-40B4-BE49-F238E27FC236}">
              <a16:creationId xmlns:a16="http://schemas.microsoft.com/office/drawing/2014/main" xmlns="" id="{00000000-0008-0000-0400-0000F7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96" name="Text Box 9">
          <a:extLst>
            <a:ext uri="{FF2B5EF4-FFF2-40B4-BE49-F238E27FC236}">
              <a16:creationId xmlns:a16="http://schemas.microsoft.com/office/drawing/2014/main" xmlns="" id="{00000000-0008-0000-0400-0000F8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97" name="Text Box 10">
          <a:extLst>
            <a:ext uri="{FF2B5EF4-FFF2-40B4-BE49-F238E27FC236}">
              <a16:creationId xmlns:a16="http://schemas.microsoft.com/office/drawing/2014/main" xmlns="" id="{00000000-0008-0000-0400-0000F9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98" name="Text Box 41">
          <a:extLst>
            <a:ext uri="{FF2B5EF4-FFF2-40B4-BE49-F238E27FC236}">
              <a16:creationId xmlns:a16="http://schemas.microsoft.com/office/drawing/2014/main" xmlns="" id="{00000000-0008-0000-0400-0000FA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299" name="Text Box 43">
          <a:extLst>
            <a:ext uri="{FF2B5EF4-FFF2-40B4-BE49-F238E27FC236}">
              <a16:creationId xmlns:a16="http://schemas.microsoft.com/office/drawing/2014/main" xmlns="" id="{00000000-0008-0000-0400-0000FB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xmlns="" id="{00000000-0008-0000-0400-0000FC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01" name="Text Box 8">
          <a:extLst>
            <a:ext uri="{FF2B5EF4-FFF2-40B4-BE49-F238E27FC236}">
              <a16:creationId xmlns:a16="http://schemas.microsoft.com/office/drawing/2014/main" xmlns="" id="{00000000-0008-0000-0400-0000FD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02" name="Text Box 9">
          <a:extLst>
            <a:ext uri="{FF2B5EF4-FFF2-40B4-BE49-F238E27FC236}">
              <a16:creationId xmlns:a16="http://schemas.microsoft.com/office/drawing/2014/main" xmlns="" id="{00000000-0008-0000-0400-0000FE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03" name="Text Box 10">
          <a:extLst>
            <a:ext uri="{FF2B5EF4-FFF2-40B4-BE49-F238E27FC236}">
              <a16:creationId xmlns:a16="http://schemas.microsoft.com/office/drawing/2014/main" xmlns="" id="{00000000-0008-0000-0400-0000FF08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04" name="Text Box 41">
          <a:extLst>
            <a:ext uri="{FF2B5EF4-FFF2-40B4-BE49-F238E27FC236}">
              <a16:creationId xmlns:a16="http://schemas.microsoft.com/office/drawing/2014/main" xmlns="" id="{00000000-0008-0000-0400-00000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05" name="Text Box 43">
          <a:extLst>
            <a:ext uri="{FF2B5EF4-FFF2-40B4-BE49-F238E27FC236}">
              <a16:creationId xmlns:a16="http://schemas.microsoft.com/office/drawing/2014/main" xmlns="" id="{00000000-0008-0000-0400-00000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xmlns="" id="{00000000-0008-0000-0400-00000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07" name="Text Box 8">
          <a:extLst>
            <a:ext uri="{FF2B5EF4-FFF2-40B4-BE49-F238E27FC236}">
              <a16:creationId xmlns:a16="http://schemas.microsoft.com/office/drawing/2014/main" xmlns="" id="{00000000-0008-0000-0400-00000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08" name="Text Box 9">
          <a:extLst>
            <a:ext uri="{FF2B5EF4-FFF2-40B4-BE49-F238E27FC236}">
              <a16:creationId xmlns:a16="http://schemas.microsoft.com/office/drawing/2014/main" xmlns="" id="{00000000-0008-0000-0400-00000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09" name="Text Box 10">
          <a:extLst>
            <a:ext uri="{FF2B5EF4-FFF2-40B4-BE49-F238E27FC236}">
              <a16:creationId xmlns:a16="http://schemas.microsoft.com/office/drawing/2014/main" xmlns="" id="{00000000-0008-0000-0400-00000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10" name="Text Box 41">
          <a:extLst>
            <a:ext uri="{FF2B5EF4-FFF2-40B4-BE49-F238E27FC236}">
              <a16:creationId xmlns:a16="http://schemas.microsoft.com/office/drawing/2014/main" xmlns="" id="{00000000-0008-0000-0400-00000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11" name="Text Box 43">
          <a:extLst>
            <a:ext uri="{FF2B5EF4-FFF2-40B4-BE49-F238E27FC236}">
              <a16:creationId xmlns:a16="http://schemas.microsoft.com/office/drawing/2014/main" xmlns="" id="{00000000-0008-0000-0400-00000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xmlns="" id="{00000000-0008-0000-0400-00000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13" name="Text Box 8">
          <a:extLst>
            <a:ext uri="{FF2B5EF4-FFF2-40B4-BE49-F238E27FC236}">
              <a16:creationId xmlns:a16="http://schemas.microsoft.com/office/drawing/2014/main" xmlns="" id="{00000000-0008-0000-0400-00000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14" name="Text Box 9">
          <a:extLst>
            <a:ext uri="{FF2B5EF4-FFF2-40B4-BE49-F238E27FC236}">
              <a16:creationId xmlns:a16="http://schemas.microsoft.com/office/drawing/2014/main" xmlns="" id="{00000000-0008-0000-0400-00000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15" name="Text Box 10">
          <a:extLst>
            <a:ext uri="{FF2B5EF4-FFF2-40B4-BE49-F238E27FC236}">
              <a16:creationId xmlns:a16="http://schemas.microsoft.com/office/drawing/2014/main" xmlns="" id="{00000000-0008-0000-0400-00000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16" name="Text Box 41">
          <a:extLst>
            <a:ext uri="{FF2B5EF4-FFF2-40B4-BE49-F238E27FC236}">
              <a16:creationId xmlns:a16="http://schemas.microsoft.com/office/drawing/2014/main" xmlns="" id="{00000000-0008-0000-0400-00000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17" name="Text Box 43">
          <a:extLst>
            <a:ext uri="{FF2B5EF4-FFF2-40B4-BE49-F238E27FC236}">
              <a16:creationId xmlns:a16="http://schemas.microsoft.com/office/drawing/2014/main" xmlns="" id="{00000000-0008-0000-0400-00000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xmlns="" id="{00000000-0008-0000-0400-00000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19" name="Text Box 8">
          <a:extLst>
            <a:ext uri="{FF2B5EF4-FFF2-40B4-BE49-F238E27FC236}">
              <a16:creationId xmlns:a16="http://schemas.microsoft.com/office/drawing/2014/main" xmlns="" id="{00000000-0008-0000-0400-00000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20" name="Text Box 9">
          <a:extLst>
            <a:ext uri="{FF2B5EF4-FFF2-40B4-BE49-F238E27FC236}">
              <a16:creationId xmlns:a16="http://schemas.microsoft.com/office/drawing/2014/main" xmlns="" id="{00000000-0008-0000-0400-00001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21" name="Text Box 10">
          <a:extLst>
            <a:ext uri="{FF2B5EF4-FFF2-40B4-BE49-F238E27FC236}">
              <a16:creationId xmlns:a16="http://schemas.microsoft.com/office/drawing/2014/main" xmlns="" id="{00000000-0008-0000-0400-00001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22" name="Text Box 41">
          <a:extLst>
            <a:ext uri="{FF2B5EF4-FFF2-40B4-BE49-F238E27FC236}">
              <a16:creationId xmlns:a16="http://schemas.microsoft.com/office/drawing/2014/main" xmlns="" id="{00000000-0008-0000-0400-00001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23" name="Text Box 43">
          <a:extLst>
            <a:ext uri="{FF2B5EF4-FFF2-40B4-BE49-F238E27FC236}">
              <a16:creationId xmlns:a16="http://schemas.microsoft.com/office/drawing/2014/main" xmlns="" id="{00000000-0008-0000-0400-00001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xmlns="" id="{00000000-0008-0000-0400-00001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xmlns="" id="{00000000-0008-0000-0400-00001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26" name="Text Box 9">
          <a:extLst>
            <a:ext uri="{FF2B5EF4-FFF2-40B4-BE49-F238E27FC236}">
              <a16:creationId xmlns:a16="http://schemas.microsoft.com/office/drawing/2014/main" xmlns="" id="{00000000-0008-0000-0400-00001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27" name="Text Box 10">
          <a:extLst>
            <a:ext uri="{FF2B5EF4-FFF2-40B4-BE49-F238E27FC236}">
              <a16:creationId xmlns:a16="http://schemas.microsoft.com/office/drawing/2014/main" xmlns="" id="{00000000-0008-0000-0400-00001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28" name="Text Box 41">
          <a:extLst>
            <a:ext uri="{FF2B5EF4-FFF2-40B4-BE49-F238E27FC236}">
              <a16:creationId xmlns:a16="http://schemas.microsoft.com/office/drawing/2014/main" xmlns="" id="{00000000-0008-0000-0400-00001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29" name="Text Box 43">
          <a:extLst>
            <a:ext uri="{FF2B5EF4-FFF2-40B4-BE49-F238E27FC236}">
              <a16:creationId xmlns:a16="http://schemas.microsoft.com/office/drawing/2014/main" xmlns="" id="{00000000-0008-0000-0400-00001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xmlns="" id="{00000000-0008-0000-0400-00001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31" name="Text Box 8">
          <a:extLst>
            <a:ext uri="{FF2B5EF4-FFF2-40B4-BE49-F238E27FC236}">
              <a16:creationId xmlns:a16="http://schemas.microsoft.com/office/drawing/2014/main" xmlns="" id="{00000000-0008-0000-0400-00001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32" name="Text Box 9">
          <a:extLst>
            <a:ext uri="{FF2B5EF4-FFF2-40B4-BE49-F238E27FC236}">
              <a16:creationId xmlns:a16="http://schemas.microsoft.com/office/drawing/2014/main" xmlns="" id="{00000000-0008-0000-0400-00001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33" name="Text Box 10">
          <a:extLst>
            <a:ext uri="{FF2B5EF4-FFF2-40B4-BE49-F238E27FC236}">
              <a16:creationId xmlns:a16="http://schemas.microsoft.com/office/drawing/2014/main" xmlns="" id="{00000000-0008-0000-0400-00001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34" name="Text Box 41">
          <a:extLst>
            <a:ext uri="{FF2B5EF4-FFF2-40B4-BE49-F238E27FC236}">
              <a16:creationId xmlns:a16="http://schemas.microsoft.com/office/drawing/2014/main" xmlns="" id="{00000000-0008-0000-0400-00001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35" name="Text Box 43">
          <a:extLst>
            <a:ext uri="{FF2B5EF4-FFF2-40B4-BE49-F238E27FC236}">
              <a16:creationId xmlns:a16="http://schemas.microsoft.com/office/drawing/2014/main" xmlns="" id="{00000000-0008-0000-0400-00001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xmlns="" id="{00000000-0008-0000-0400-00002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37" name="Text Box 8">
          <a:extLst>
            <a:ext uri="{FF2B5EF4-FFF2-40B4-BE49-F238E27FC236}">
              <a16:creationId xmlns:a16="http://schemas.microsoft.com/office/drawing/2014/main" xmlns="" id="{00000000-0008-0000-0400-00002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38" name="Text Box 9">
          <a:extLst>
            <a:ext uri="{FF2B5EF4-FFF2-40B4-BE49-F238E27FC236}">
              <a16:creationId xmlns:a16="http://schemas.microsoft.com/office/drawing/2014/main" xmlns="" id="{00000000-0008-0000-0400-00002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39" name="Text Box 10">
          <a:extLst>
            <a:ext uri="{FF2B5EF4-FFF2-40B4-BE49-F238E27FC236}">
              <a16:creationId xmlns:a16="http://schemas.microsoft.com/office/drawing/2014/main" xmlns="" id="{00000000-0008-0000-0400-00002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40" name="Text Box 41">
          <a:extLst>
            <a:ext uri="{FF2B5EF4-FFF2-40B4-BE49-F238E27FC236}">
              <a16:creationId xmlns:a16="http://schemas.microsoft.com/office/drawing/2014/main" xmlns="" id="{00000000-0008-0000-0400-00002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41" name="Text Box 43">
          <a:extLst>
            <a:ext uri="{FF2B5EF4-FFF2-40B4-BE49-F238E27FC236}">
              <a16:creationId xmlns:a16="http://schemas.microsoft.com/office/drawing/2014/main" xmlns="" id="{00000000-0008-0000-0400-00002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xmlns="" id="{00000000-0008-0000-0400-00002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43" name="Text Box 8">
          <a:extLst>
            <a:ext uri="{FF2B5EF4-FFF2-40B4-BE49-F238E27FC236}">
              <a16:creationId xmlns:a16="http://schemas.microsoft.com/office/drawing/2014/main" xmlns="" id="{00000000-0008-0000-0400-00002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44" name="Text Box 9">
          <a:extLst>
            <a:ext uri="{FF2B5EF4-FFF2-40B4-BE49-F238E27FC236}">
              <a16:creationId xmlns:a16="http://schemas.microsoft.com/office/drawing/2014/main" xmlns="" id="{00000000-0008-0000-0400-00002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45" name="Text Box 10">
          <a:extLst>
            <a:ext uri="{FF2B5EF4-FFF2-40B4-BE49-F238E27FC236}">
              <a16:creationId xmlns:a16="http://schemas.microsoft.com/office/drawing/2014/main" xmlns="" id="{00000000-0008-0000-0400-00002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46" name="Text Box 41">
          <a:extLst>
            <a:ext uri="{FF2B5EF4-FFF2-40B4-BE49-F238E27FC236}">
              <a16:creationId xmlns:a16="http://schemas.microsoft.com/office/drawing/2014/main" xmlns="" id="{00000000-0008-0000-0400-00002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47" name="Text Box 43">
          <a:extLst>
            <a:ext uri="{FF2B5EF4-FFF2-40B4-BE49-F238E27FC236}">
              <a16:creationId xmlns:a16="http://schemas.microsoft.com/office/drawing/2014/main" xmlns="" id="{00000000-0008-0000-0400-00002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xmlns="" id="{00000000-0008-0000-0400-00002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49" name="Text Box 8">
          <a:extLst>
            <a:ext uri="{FF2B5EF4-FFF2-40B4-BE49-F238E27FC236}">
              <a16:creationId xmlns:a16="http://schemas.microsoft.com/office/drawing/2014/main" xmlns="" id="{00000000-0008-0000-0400-00002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50" name="Text Box 9">
          <a:extLst>
            <a:ext uri="{FF2B5EF4-FFF2-40B4-BE49-F238E27FC236}">
              <a16:creationId xmlns:a16="http://schemas.microsoft.com/office/drawing/2014/main" xmlns="" id="{00000000-0008-0000-0400-00002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51" name="Text Box 10">
          <a:extLst>
            <a:ext uri="{FF2B5EF4-FFF2-40B4-BE49-F238E27FC236}">
              <a16:creationId xmlns:a16="http://schemas.microsoft.com/office/drawing/2014/main" xmlns="" id="{00000000-0008-0000-0400-00002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52" name="Text Box 41">
          <a:extLst>
            <a:ext uri="{FF2B5EF4-FFF2-40B4-BE49-F238E27FC236}">
              <a16:creationId xmlns:a16="http://schemas.microsoft.com/office/drawing/2014/main" xmlns="" id="{00000000-0008-0000-0400-00003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53" name="Text Box 43">
          <a:extLst>
            <a:ext uri="{FF2B5EF4-FFF2-40B4-BE49-F238E27FC236}">
              <a16:creationId xmlns:a16="http://schemas.microsoft.com/office/drawing/2014/main" xmlns="" id="{00000000-0008-0000-0400-00003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xmlns="" id="{00000000-0008-0000-0400-00003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xmlns="" id="{00000000-0008-0000-0400-00003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xmlns="" id="{00000000-0008-0000-0400-00003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57" name="Text Box 10">
          <a:extLst>
            <a:ext uri="{FF2B5EF4-FFF2-40B4-BE49-F238E27FC236}">
              <a16:creationId xmlns:a16="http://schemas.microsoft.com/office/drawing/2014/main" xmlns="" id="{00000000-0008-0000-0400-00003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58" name="Text Box 41">
          <a:extLst>
            <a:ext uri="{FF2B5EF4-FFF2-40B4-BE49-F238E27FC236}">
              <a16:creationId xmlns:a16="http://schemas.microsoft.com/office/drawing/2014/main" xmlns="" id="{00000000-0008-0000-0400-00003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59" name="Text Box 43">
          <a:extLst>
            <a:ext uri="{FF2B5EF4-FFF2-40B4-BE49-F238E27FC236}">
              <a16:creationId xmlns:a16="http://schemas.microsoft.com/office/drawing/2014/main" xmlns="" id="{00000000-0008-0000-0400-00003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xmlns="" id="{00000000-0008-0000-0400-00003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361" name="Text Box 8">
          <a:extLst>
            <a:ext uri="{FF2B5EF4-FFF2-40B4-BE49-F238E27FC236}">
              <a16:creationId xmlns:a16="http://schemas.microsoft.com/office/drawing/2014/main" xmlns="" id="{00000000-0008-0000-0400-00003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362" name="Text Box 9">
          <a:extLst>
            <a:ext uri="{FF2B5EF4-FFF2-40B4-BE49-F238E27FC236}">
              <a16:creationId xmlns:a16="http://schemas.microsoft.com/office/drawing/2014/main" xmlns="" id="{00000000-0008-0000-0400-00003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363" name="Text Box 10">
          <a:extLst>
            <a:ext uri="{FF2B5EF4-FFF2-40B4-BE49-F238E27FC236}">
              <a16:creationId xmlns:a16="http://schemas.microsoft.com/office/drawing/2014/main" xmlns="" id="{00000000-0008-0000-0400-00003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364" name="Text Box 41">
          <a:extLst>
            <a:ext uri="{FF2B5EF4-FFF2-40B4-BE49-F238E27FC236}">
              <a16:creationId xmlns:a16="http://schemas.microsoft.com/office/drawing/2014/main" xmlns="" id="{00000000-0008-0000-0400-00003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365" name="Text Box 43">
          <a:extLst>
            <a:ext uri="{FF2B5EF4-FFF2-40B4-BE49-F238E27FC236}">
              <a16:creationId xmlns:a16="http://schemas.microsoft.com/office/drawing/2014/main" xmlns="" id="{00000000-0008-0000-0400-00003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xmlns="" id="{00000000-0008-0000-0400-00003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367" name="Text Box 8">
          <a:extLst>
            <a:ext uri="{FF2B5EF4-FFF2-40B4-BE49-F238E27FC236}">
              <a16:creationId xmlns:a16="http://schemas.microsoft.com/office/drawing/2014/main" xmlns="" id="{00000000-0008-0000-0400-00003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368" name="Text Box 9">
          <a:extLst>
            <a:ext uri="{FF2B5EF4-FFF2-40B4-BE49-F238E27FC236}">
              <a16:creationId xmlns:a16="http://schemas.microsoft.com/office/drawing/2014/main" xmlns="" id="{00000000-0008-0000-0400-00004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369" name="Text Box 10">
          <a:extLst>
            <a:ext uri="{FF2B5EF4-FFF2-40B4-BE49-F238E27FC236}">
              <a16:creationId xmlns:a16="http://schemas.microsoft.com/office/drawing/2014/main" xmlns="" id="{00000000-0008-0000-0400-00004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370" name="Text Box 41">
          <a:extLst>
            <a:ext uri="{FF2B5EF4-FFF2-40B4-BE49-F238E27FC236}">
              <a16:creationId xmlns:a16="http://schemas.microsoft.com/office/drawing/2014/main" xmlns="" id="{00000000-0008-0000-0400-00004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371" name="Text Box 43">
          <a:extLst>
            <a:ext uri="{FF2B5EF4-FFF2-40B4-BE49-F238E27FC236}">
              <a16:creationId xmlns:a16="http://schemas.microsoft.com/office/drawing/2014/main" xmlns="" id="{00000000-0008-0000-0400-00004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xmlns="" id="{00000000-0008-0000-0400-00004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73" name="Text Box 8">
          <a:extLst>
            <a:ext uri="{FF2B5EF4-FFF2-40B4-BE49-F238E27FC236}">
              <a16:creationId xmlns:a16="http://schemas.microsoft.com/office/drawing/2014/main" xmlns="" id="{00000000-0008-0000-0400-00004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74" name="Text Box 9">
          <a:extLst>
            <a:ext uri="{FF2B5EF4-FFF2-40B4-BE49-F238E27FC236}">
              <a16:creationId xmlns:a16="http://schemas.microsoft.com/office/drawing/2014/main" xmlns="" id="{00000000-0008-0000-0400-00004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75" name="Text Box 10">
          <a:extLst>
            <a:ext uri="{FF2B5EF4-FFF2-40B4-BE49-F238E27FC236}">
              <a16:creationId xmlns:a16="http://schemas.microsoft.com/office/drawing/2014/main" xmlns="" id="{00000000-0008-0000-0400-00004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76" name="Text Box 41">
          <a:extLst>
            <a:ext uri="{FF2B5EF4-FFF2-40B4-BE49-F238E27FC236}">
              <a16:creationId xmlns:a16="http://schemas.microsoft.com/office/drawing/2014/main" xmlns="" id="{00000000-0008-0000-0400-00004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77" name="Text Box 43">
          <a:extLst>
            <a:ext uri="{FF2B5EF4-FFF2-40B4-BE49-F238E27FC236}">
              <a16:creationId xmlns:a16="http://schemas.microsoft.com/office/drawing/2014/main" xmlns="" id="{00000000-0008-0000-0400-00004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xmlns="" id="{00000000-0008-0000-0400-00004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79" name="Text Box 8">
          <a:extLst>
            <a:ext uri="{FF2B5EF4-FFF2-40B4-BE49-F238E27FC236}">
              <a16:creationId xmlns:a16="http://schemas.microsoft.com/office/drawing/2014/main" xmlns="" id="{00000000-0008-0000-0400-00004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80" name="Text Box 9">
          <a:extLst>
            <a:ext uri="{FF2B5EF4-FFF2-40B4-BE49-F238E27FC236}">
              <a16:creationId xmlns:a16="http://schemas.microsoft.com/office/drawing/2014/main" xmlns="" id="{00000000-0008-0000-0400-00004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81" name="Text Box 10">
          <a:extLst>
            <a:ext uri="{FF2B5EF4-FFF2-40B4-BE49-F238E27FC236}">
              <a16:creationId xmlns:a16="http://schemas.microsoft.com/office/drawing/2014/main" xmlns="" id="{00000000-0008-0000-0400-00004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82" name="Text Box 41">
          <a:extLst>
            <a:ext uri="{FF2B5EF4-FFF2-40B4-BE49-F238E27FC236}">
              <a16:creationId xmlns:a16="http://schemas.microsoft.com/office/drawing/2014/main" xmlns="" id="{00000000-0008-0000-0400-00004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83" name="Text Box 43">
          <a:extLst>
            <a:ext uri="{FF2B5EF4-FFF2-40B4-BE49-F238E27FC236}">
              <a16:creationId xmlns:a16="http://schemas.microsoft.com/office/drawing/2014/main" xmlns="" id="{00000000-0008-0000-0400-00004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xmlns="" id="{00000000-0008-0000-0400-00005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85" name="Text Box 8">
          <a:extLst>
            <a:ext uri="{FF2B5EF4-FFF2-40B4-BE49-F238E27FC236}">
              <a16:creationId xmlns:a16="http://schemas.microsoft.com/office/drawing/2014/main" xmlns="" id="{00000000-0008-0000-0400-00005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86" name="Text Box 9">
          <a:extLst>
            <a:ext uri="{FF2B5EF4-FFF2-40B4-BE49-F238E27FC236}">
              <a16:creationId xmlns:a16="http://schemas.microsoft.com/office/drawing/2014/main" xmlns="" id="{00000000-0008-0000-0400-00005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87" name="Text Box 10">
          <a:extLst>
            <a:ext uri="{FF2B5EF4-FFF2-40B4-BE49-F238E27FC236}">
              <a16:creationId xmlns:a16="http://schemas.microsoft.com/office/drawing/2014/main" xmlns="" id="{00000000-0008-0000-0400-00005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88" name="Text Box 41">
          <a:extLst>
            <a:ext uri="{FF2B5EF4-FFF2-40B4-BE49-F238E27FC236}">
              <a16:creationId xmlns:a16="http://schemas.microsoft.com/office/drawing/2014/main" xmlns="" id="{00000000-0008-0000-0400-00005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89" name="Text Box 43">
          <a:extLst>
            <a:ext uri="{FF2B5EF4-FFF2-40B4-BE49-F238E27FC236}">
              <a16:creationId xmlns:a16="http://schemas.microsoft.com/office/drawing/2014/main" xmlns="" id="{00000000-0008-0000-0400-00005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xmlns="" id="{00000000-0008-0000-0400-00005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91" name="Text Box 8">
          <a:extLst>
            <a:ext uri="{FF2B5EF4-FFF2-40B4-BE49-F238E27FC236}">
              <a16:creationId xmlns:a16="http://schemas.microsoft.com/office/drawing/2014/main" xmlns="" id="{00000000-0008-0000-0400-00005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92" name="Text Box 9">
          <a:extLst>
            <a:ext uri="{FF2B5EF4-FFF2-40B4-BE49-F238E27FC236}">
              <a16:creationId xmlns:a16="http://schemas.microsoft.com/office/drawing/2014/main" xmlns="" id="{00000000-0008-0000-0400-00005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93" name="Text Box 10">
          <a:extLst>
            <a:ext uri="{FF2B5EF4-FFF2-40B4-BE49-F238E27FC236}">
              <a16:creationId xmlns:a16="http://schemas.microsoft.com/office/drawing/2014/main" xmlns="" id="{00000000-0008-0000-0400-00005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94" name="Text Box 41">
          <a:extLst>
            <a:ext uri="{FF2B5EF4-FFF2-40B4-BE49-F238E27FC236}">
              <a16:creationId xmlns:a16="http://schemas.microsoft.com/office/drawing/2014/main" xmlns="" id="{00000000-0008-0000-0400-00005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95" name="Text Box 43">
          <a:extLst>
            <a:ext uri="{FF2B5EF4-FFF2-40B4-BE49-F238E27FC236}">
              <a16:creationId xmlns:a16="http://schemas.microsoft.com/office/drawing/2014/main" xmlns="" id="{00000000-0008-0000-0400-00005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xmlns="" id="{00000000-0008-0000-0400-00005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97" name="Text Box 8">
          <a:extLst>
            <a:ext uri="{FF2B5EF4-FFF2-40B4-BE49-F238E27FC236}">
              <a16:creationId xmlns:a16="http://schemas.microsoft.com/office/drawing/2014/main" xmlns="" id="{00000000-0008-0000-0400-00005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98" name="Text Box 9">
          <a:extLst>
            <a:ext uri="{FF2B5EF4-FFF2-40B4-BE49-F238E27FC236}">
              <a16:creationId xmlns:a16="http://schemas.microsoft.com/office/drawing/2014/main" xmlns="" id="{00000000-0008-0000-0400-00005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399" name="Text Box 10">
          <a:extLst>
            <a:ext uri="{FF2B5EF4-FFF2-40B4-BE49-F238E27FC236}">
              <a16:creationId xmlns:a16="http://schemas.microsoft.com/office/drawing/2014/main" xmlns="" id="{00000000-0008-0000-0400-00005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00" name="Text Box 41">
          <a:extLst>
            <a:ext uri="{FF2B5EF4-FFF2-40B4-BE49-F238E27FC236}">
              <a16:creationId xmlns:a16="http://schemas.microsoft.com/office/drawing/2014/main" xmlns="" id="{00000000-0008-0000-0400-00006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01" name="Text Box 43">
          <a:extLst>
            <a:ext uri="{FF2B5EF4-FFF2-40B4-BE49-F238E27FC236}">
              <a16:creationId xmlns:a16="http://schemas.microsoft.com/office/drawing/2014/main" xmlns="" id="{00000000-0008-0000-0400-00006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xmlns="" id="{00000000-0008-0000-0400-00006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03" name="Text Box 8">
          <a:extLst>
            <a:ext uri="{FF2B5EF4-FFF2-40B4-BE49-F238E27FC236}">
              <a16:creationId xmlns:a16="http://schemas.microsoft.com/office/drawing/2014/main" xmlns="" id="{00000000-0008-0000-0400-00006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04" name="Text Box 9">
          <a:extLst>
            <a:ext uri="{FF2B5EF4-FFF2-40B4-BE49-F238E27FC236}">
              <a16:creationId xmlns:a16="http://schemas.microsoft.com/office/drawing/2014/main" xmlns="" id="{00000000-0008-0000-0400-00006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05" name="Text Box 10">
          <a:extLst>
            <a:ext uri="{FF2B5EF4-FFF2-40B4-BE49-F238E27FC236}">
              <a16:creationId xmlns:a16="http://schemas.microsoft.com/office/drawing/2014/main" xmlns="" id="{00000000-0008-0000-0400-00006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06" name="Text Box 41">
          <a:extLst>
            <a:ext uri="{FF2B5EF4-FFF2-40B4-BE49-F238E27FC236}">
              <a16:creationId xmlns:a16="http://schemas.microsoft.com/office/drawing/2014/main" xmlns="" id="{00000000-0008-0000-0400-00006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07" name="Text Box 43">
          <a:extLst>
            <a:ext uri="{FF2B5EF4-FFF2-40B4-BE49-F238E27FC236}">
              <a16:creationId xmlns:a16="http://schemas.microsoft.com/office/drawing/2014/main" xmlns="" id="{00000000-0008-0000-0400-00006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xmlns="" id="{00000000-0008-0000-0400-00006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09" name="Text Box 8">
          <a:extLst>
            <a:ext uri="{FF2B5EF4-FFF2-40B4-BE49-F238E27FC236}">
              <a16:creationId xmlns:a16="http://schemas.microsoft.com/office/drawing/2014/main" xmlns="" id="{00000000-0008-0000-0400-00006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10" name="Text Box 9">
          <a:extLst>
            <a:ext uri="{FF2B5EF4-FFF2-40B4-BE49-F238E27FC236}">
              <a16:creationId xmlns:a16="http://schemas.microsoft.com/office/drawing/2014/main" xmlns="" id="{00000000-0008-0000-0400-00006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11" name="Text Box 10">
          <a:extLst>
            <a:ext uri="{FF2B5EF4-FFF2-40B4-BE49-F238E27FC236}">
              <a16:creationId xmlns:a16="http://schemas.microsoft.com/office/drawing/2014/main" xmlns="" id="{00000000-0008-0000-0400-00006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12" name="Text Box 41">
          <a:extLst>
            <a:ext uri="{FF2B5EF4-FFF2-40B4-BE49-F238E27FC236}">
              <a16:creationId xmlns:a16="http://schemas.microsoft.com/office/drawing/2014/main" xmlns="" id="{00000000-0008-0000-0400-00006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13" name="Text Box 43">
          <a:extLst>
            <a:ext uri="{FF2B5EF4-FFF2-40B4-BE49-F238E27FC236}">
              <a16:creationId xmlns:a16="http://schemas.microsoft.com/office/drawing/2014/main" xmlns="" id="{00000000-0008-0000-0400-00006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xmlns="" id="{00000000-0008-0000-0400-00006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15" name="Text Box 8">
          <a:extLst>
            <a:ext uri="{FF2B5EF4-FFF2-40B4-BE49-F238E27FC236}">
              <a16:creationId xmlns:a16="http://schemas.microsoft.com/office/drawing/2014/main" xmlns="" id="{00000000-0008-0000-0400-00006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16" name="Text Box 9">
          <a:extLst>
            <a:ext uri="{FF2B5EF4-FFF2-40B4-BE49-F238E27FC236}">
              <a16:creationId xmlns:a16="http://schemas.microsoft.com/office/drawing/2014/main" xmlns="" id="{00000000-0008-0000-0400-00007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17" name="Text Box 10">
          <a:extLst>
            <a:ext uri="{FF2B5EF4-FFF2-40B4-BE49-F238E27FC236}">
              <a16:creationId xmlns:a16="http://schemas.microsoft.com/office/drawing/2014/main" xmlns="" id="{00000000-0008-0000-0400-00007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18" name="Text Box 41">
          <a:extLst>
            <a:ext uri="{FF2B5EF4-FFF2-40B4-BE49-F238E27FC236}">
              <a16:creationId xmlns:a16="http://schemas.microsoft.com/office/drawing/2014/main" xmlns="" id="{00000000-0008-0000-0400-00007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19" name="Text Box 43">
          <a:extLst>
            <a:ext uri="{FF2B5EF4-FFF2-40B4-BE49-F238E27FC236}">
              <a16:creationId xmlns:a16="http://schemas.microsoft.com/office/drawing/2014/main" xmlns="" id="{00000000-0008-0000-0400-00007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xmlns="" id="{00000000-0008-0000-0400-00007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21" name="Text Box 8">
          <a:extLst>
            <a:ext uri="{FF2B5EF4-FFF2-40B4-BE49-F238E27FC236}">
              <a16:creationId xmlns:a16="http://schemas.microsoft.com/office/drawing/2014/main" xmlns="" id="{00000000-0008-0000-0400-00007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22" name="Text Box 9">
          <a:extLst>
            <a:ext uri="{FF2B5EF4-FFF2-40B4-BE49-F238E27FC236}">
              <a16:creationId xmlns:a16="http://schemas.microsoft.com/office/drawing/2014/main" xmlns="" id="{00000000-0008-0000-0400-00007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23" name="Text Box 10">
          <a:extLst>
            <a:ext uri="{FF2B5EF4-FFF2-40B4-BE49-F238E27FC236}">
              <a16:creationId xmlns:a16="http://schemas.microsoft.com/office/drawing/2014/main" xmlns="" id="{00000000-0008-0000-0400-00007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24" name="Text Box 41">
          <a:extLst>
            <a:ext uri="{FF2B5EF4-FFF2-40B4-BE49-F238E27FC236}">
              <a16:creationId xmlns:a16="http://schemas.microsoft.com/office/drawing/2014/main" xmlns="" id="{00000000-0008-0000-0400-00007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25" name="Text Box 43">
          <a:extLst>
            <a:ext uri="{FF2B5EF4-FFF2-40B4-BE49-F238E27FC236}">
              <a16:creationId xmlns:a16="http://schemas.microsoft.com/office/drawing/2014/main" xmlns="" id="{00000000-0008-0000-0400-00007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xmlns="" id="{00000000-0008-0000-0400-00007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27" name="Text Box 8">
          <a:extLst>
            <a:ext uri="{FF2B5EF4-FFF2-40B4-BE49-F238E27FC236}">
              <a16:creationId xmlns:a16="http://schemas.microsoft.com/office/drawing/2014/main" xmlns="" id="{00000000-0008-0000-0400-00007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28" name="Text Box 9">
          <a:extLst>
            <a:ext uri="{FF2B5EF4-FFF2-40B4-BE49-F238E27FC236}">
              <a16:creationId xmlns:a16="http://schemas.microsoft.com/office/drawing/2014/main" xmlns="" id="{00000000-0008-0000-0400-00007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29" name="Text Box 10">
          <a:extLst>
            <a:ext uri="{FF2B5EF4-FFF2-40B4-BE49-F238E27FC236}">
              <a16:creationId xmlns:a16="http://schemas.microsoft.com/office/drawing/2014/main" xmlns="" id="{00000000-0008-0000-0400-00007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30" name="Text Box 41">
          <a:extLst>
            <a:ext uri="{FF2B5EF4-FFF2-40B4-BE49-F238E27FC236}">
              <a16:creationId xmlns:a16="http://schemas.microsoft.com/office/drawing/2014/main" xmlns="" id="{00000000-0008-0000-0400-00007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31" name="Text Box 43">
          <a:extLst>
            <a:ext uri="{FF2B5EF4-FFF2-40B4-BE49-F238E27FC236}">
              <a16:creationId xmlns:a16="http://schemas.microsoft.com/office/drawing/2014/main" xmlns="" id="{00000000-0008-0000-0400-00007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xmlns="" id="{00000000-0008-0000-0400-00008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33" name="Text Box 8">
          <a:extLst>
            <a:ext uri="{FF2B5EF4-FFF2-40B4-BE49-F238E27FC236}">
              <a16:creationId xmlns:a16="http://schemas.microsoft.com/office/drawing/2014/main" xmlns="" id="{00000000-0008-0000-0400-00008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34" name="Text Box 9">
          <a:extLst>
            <a:ext uri="{FF2B5EF4-FFF2-40B4-BE49-F238E27FC236}">
              <a16:creationId xmlns:a16="http://schemas.microsoft.com/office/drawing/2014/main" xmlns="" id="{00000000-0008-0000-0400-00008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35" name="Text Box 10">
          <a:extLst>
            <a:ext uri="{FF2B5EF4-FFF2-40B4-BE49-F238E27FC236}">
              <a16:creationId xmlns:a16="http://schemas.microsoft.com/office/drawing/2014/main" xmlns="" id="{00000000-0008-0000-0400-00008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36" name="Text Box 41">
          <a:extLst>
            <a:ext uri="{FF2B5EF4-FFF2-40B4-BE49-F238E27FC236}">
              <a16:creationId xmlns:a16="http://schemas.microsoft.com/office/drawing/2014/main" xmlns="" id="{00000000-0008-0000-0400-00008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37" name="Text Box 43">
          <a:extLst>
            <a:ext uri="{FF2B5EF4-FFF2-40B4-BE49-F238E27FC236}">
              <a16:creationId xmlns:a16="http://schemas.microsoft.com/office/drawing/2014/main" xmlns="" id="{00000000-0008-0000-0400-00008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xmlns="" id="{00000000-0008-0000-0400-00008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39" name="Text Box 8">
          <a:extLst>
            <a:ext uri="{FF2B5EF4-FFF2-40B4-BE49-F238E27FC236}">
              <a16:creationId xmlns:a16="http://schemas.microsoft.com/office/drawing/2014/main" xmlns="" id="{00000000-0008-0000-0400-00008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40" name="Text Box 9">
          <a:extLst>
            <a:ext uri="{FF2B5EF4-FFF2-40B4-BE49-F238E27FC236}">
              <a16:creationId xmlns:a16="http://schemas.microsoft.com/office/drawing/2014/main" xmlns="" id="{00000000-0008-0000-0400-00008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41" name="Text Box 10">
          <a:extLst>
            <a:ext uri="{FF2B5EF4-FFF2-40B4-BE49-F238E27FC236}">
              <a16:creationId xmlns:a16="http://schemas.microsoft.com/office/drawing/2014/main" xmlns="" id="{00000000-0008-0000-0400-00008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42" name="Text Box 41">
          <a:extLst>
            <a:ext uri="{FF2B5EF4-FFF2-40B4-BE49-F238E27FC236}">
              <a16:creationId xmlns:a16="http://schemas.microsoft.com/office/drawing/2014/main" xmlns="" id="{00000000-0008-0000-0400-00008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43" name="Text Box 43">
          <a:extLst>
            <a:ext uri="{FF2B5EF4-FFF2-40B4-BE49-F238E27FC236}">
              <a16:creationId xmlns:a16="http://schemas.microsoft.com/office/drawing/2014/main" xmlns="" id="{00000000-0008-0000-0400-00008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xmlns="" id="{00000000-0008-0000-0400-00008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445" name="Text Box 8">
          <a:extLst>
            <a:ext uri="{FF2B5EF4-FFF2-40B4-BE49-F238E27FC236}">
              <a16:creationId xmlns:a16="http://schemas.microsoft.com/office/drawing/2014/main" xmlns="" id="{00000000-0008-0000-0400-00008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446" name="Text Box 9">
          <a:extLst>
            <a:ext uri="{FF2B5EF4-FFF2-40B4-BE49-F238E27FC236}">
              <a16:creationId xmlns:a16="http://schemas.microsoft.com/office/drawing/2014/main" xmlns="" id="{00000000-0008-0000-0400-00008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447" name="Text Box 10">
          <a:extLst>
            <a:ext uri="{FF2B5EF4-FFF2-40B4-BE49-F238E27FC236}">
              <a16:creationId xmlns:a16="http://schemas.microsoft.com/office/drawing/2014/main" xmlns="" id="{00000000-0008-0000-0400-00008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448" name="Text Box 41">
          <a:extLst>
            <a:ext uri="{FF2B5EF4-FFF2-40B4-BE49-F238E27FC236}">
              <a16:creationId xmlns:a16="http://schemas.microsoft.com/office/drawing/2014/main" xmlns="" id="{00000000-0008-0000-0400-00009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449" name="Text Box 43">
          <a:extLst>
            <a:ext uri="{FF2B5EF4-FFF2-40B4-BE49-F238E27FC236}">
              <a16:creationId xmlns:a16="http://schemas.microsoft.com/office/drawing/2014/main" xmlns="" id="{00000000-0008-0000-0400-00009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xmlns="" id="{00000000-0008-0000-0400-00009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451" name="Text Box 8">
          <a:extLst>
            <a:ext uri="{FF2B5EF4-FFF2-40B4-BE49-F238E27FC236}">
              <a16:creationId xmlns:a16="http://schemas.microsoft.com/office/drawing/2014/main" xmlns="" id="{00000000-0008-0000-0400-00009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452" name="Text Box 9">
          <a:extLst>
            <a:ext uri="{FF2B5EF4-FFF2-40B4-BE49-F238E27FC236}">
              <a16:creationId xmlns:a16="http://schemas.microsoft.com/office/drawing/2014/main" xmlns="" id="{00000000-0008-0000-0400-00009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453" name="Text Box 10">
          <a:extLst>
            <a:ext uri="{FF2B5EF4-FFF2-40B4-BE49-F238E27FC236}">
              <a16:creationId xmlns:a16="http://schemas.microsoft.com/office/drawing/2014/main" xmlns="" id="{00000000-0008-0000-0400-00009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454" name="Text Box 41">
          <a:extLst>
            <a:ext uri="{FF2B5EF4-FFF2-40B4-BE49-F238E27FC236}">
              <a16:creationId xmlns:a16="http://schemas.microsoft.com/office/drawing/2014/main" xmlns="" id="{00000000-0008-0000-0400-00009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455" name="Text Box 43">
          <a:extLst>
            <a:ext uri="{FF2B5EF4-FFF2-40B4-BE49-F238E27FC236}">
              <a16:creationId xmlns:a16="http://schemas.microsoft.com/office/drawing/2014/main" xmlns="" id="{00000000-0008-0000-0400-00009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xmlns="" id="{00000000-0008-0000-0400-00009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57" name="Text Box 8">
          <a:extLst>
            <a:ext uri="{FF2B5EF4-FFF2-40B4-BE49-F238E27FC236}">
              <a16:creationId xmlns:a16="http://schemas.microsoft.com/office/drawing/2014/main" xmlns="" id="{00000000-0008-0000-0400-00009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58" name="Text Box 9">
          <a:extLst>
            <a:ext uri="{FF2B5EF4-FFF2-40B4-BE49-F238E27FC236}">
              <a16:creationId xmlns:a16="http://schemas.microsoft.com/office/drawing/2014/main" xmlns="" id="{00000000-0008-0000-0400-00009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59" name="Text Box 10">
          <a:extLst>
            <a:ext uri="{FF2B5EF4-FFF2-40B4-BE49-F238E27FC236}">
              <a16:creationId xmlns:a16="http://schemas.microsoft.com/office/drawing/2014/main" xmlns="" id="{00000000-0008-0000-0400-00009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60" name="Text Box 41">
          <a:extLst>
            <a:ext uri="{FF2B5EF4-FFF2-40B4-BE49-F238E27FC236}">
              <a16:creationId xmlns:a16="http://schemas.microsoft.com/office/drawing/2014/main" xmlns="" id="{00000000-0008-0000-0400-00009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61" name="Text Box 43">
          <a:extLst>
            <a:ext uri="{FF2B5EF4-FFF2-40B4-BE49-F238E27FC236}">
              <a16:creationId xmlns:a16="http://schemas.microsoft.com/office/drawing/2014/main" xmlns="" id="{00000000-0008-0000-0400-00009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xmlns="" id="{00000000-0008-0000-0400-00009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xmlns="" id="{00000000-0008-0000-0400-00009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64" name="Text Box 9">
          <a:extLst>
            <a:ext uri="{FF2B5EF4-FFF2-40B4-BE49-F238E27FC236}">
              <a16:creationId xmlns:a16="http://schemas.microsoft.com/office/drawing/2014/main" xmlns="" id="{00000000-0008-0000-0400-0000A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65" name="Text Box 10">
          <a:extLst>
            <a:ext uri="{FF2B5EF4-FFF2-40B4-BE49-F238E27FC236}">
              <a16:creationId xmlns:a16="http://schemas.microsoft.com/office/drawing/2014/main" xmlns="" id="{00000000-0008-0000-0400-0000A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66" name="Text Box 41">
          <a:extLst>
            <a:ext uri="{FF2B5EF4-FFF2-40B4-BE49-F238E27FC236}">
              <a16:creationId xmlns:a16="http://schemas.microsoft.com/office/drawing/2014/main" xmlns="" id="{00000000-0008-0000-0400-0000A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67" name="Text Box 43">
          <a:extLst>
            <a:ext uri="{FF2B5EF4-FFF2-40B4-BE49-F238E27FC236}">
              <a16:creationId xmlns:a16="http://schemas.microsoft.com/office/drawing/2014/main" xmlns="" id="{00000000-0008-0000-0400-0000A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xmlns="" id="{00000000-0008-0000-0400-0000A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xmlns="" id="{00000000-0008-0000-0400-0000A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xmlns="" id="{00000000-0008-0000-0400-0000A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471" name="Text Box 10">
          <a:extLst>
            <a:ext uri="{FF2B5EF4-FFF2-40B4-BE49-F238E27FC236}">
              <a16:creationId xmlns:a16="http://schemas.microsoft.com/office/drawing/2014/main" xmlns="" id="{00000000-0008-0000-0400-0000A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472" name="Text Box 41">
          <a:extLst>
            <a:ext uri="{FF2B5EF4-FFF2-40B4-BE49-F238E27FC236}">
              <a16:creationId xmlns:a16="http://schemas.microsoft.com/office/drawing/2014/main" xmlns="" id="{00000000-0008-0000-0400-0000A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473" name="Text Box 43">
          <a:extLst>
            <a:ext uri="{FF2B5EF4-FFF2-40B4-BE49-F238E27FC236}">
              <a16:creationId xmlns:a16="http://schemas.microsoft.com/office/drawing/2014/main" xmlns="" id="{00000000-0008-0000-0400-0000A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xmlns="" id="{00000000-0008-0000-0400-0000A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475" name="Text Box 8">
          <a:extLst>
            <a:ext uri="{FF2B5EF4-FFF2-40B4-BE49-F238E27FC236}">
              <a16:creationId xmlns:a16="http://schemas.microsoft.com/office/drawing/2014/main" xmlns="" id="{00000000-0008-0000-0400-0000A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476" name="Text Box 9">
          <a:extLst>
            <a:ext uri="{FF2B5EF4-FFF2-40B4-BE49-F238E27FC236}">
              <a16:creationId xmlns:a16="http://schemas.microsoft.com/office/drawing/2014/main" xmlns="" id="{00000000-0008-0000-0400-0000A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477" name="Text Box 10">
          <a:extLst>
            <a:ext uri="{FF2B5EF4-FFF2-40B4-BE49-F238E27FC236}">
              <a16:creationId xmlns:a16="http://schemas.microsoft.com/office/drawing/2014/main" xmlns="" id="{00000000-0008-0000-0400-0000A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478" name="Text Box 41">
          <a:extLst>
            <a:ext uri="{FF2B5EF4-FFF2-40B4-BE49-F238E27FC236}">
              <a16:creationId xmlns:a16="http://schemas.microsoft.com/office/drawing/2014/main" xmlns="" id="{00000000-0008-0000-0400-0000A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479" name="Text Box 43">
          <a:extLst>
            <a:ext uri="{FF2B5EF4-FFF2-40B4-BE49-F238E27FC236}">
              <a16:creationId xmlns:a16="http://schemas.microsoft.com/office/drawing/2014/main" xmlns="" id="{00000000-0008-0000-0400-0000A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xmlns="" id="{00000000-0008-0000-0400-0000B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81" name="Text Box 8">
          <a:extLst>
            <a:ext uri="{FF2B5EF4-FFF2-40B4-BE49-F238E27FC236}">
              <a16:creationId xmlns:a16="http://schemas.microsoft.com/office/drawing/2014/main" xmlns="" id="{00000000-0008-0000-0400-0000B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82" name="Text Box 9">
          <a:extLst>
            <a:ext uri="{FF2B5EF4-FFF2-40B4-BE49-F238E27FC236}">
              <a16:creationId xmlns:a16="http://schemas.microsoft.com/office/drawing/2014/main" xmlns="" id="{00000000-0008-0000-0400-0000B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83" name="Text Box 10">
          <a:extLst>
            <a:ext uri="{FF2B5EF4-FFF2-40B4-BE49-F238E27FC236}">
              <a16:creationId xmlns:a16="http://schemas.microsoft.com/office/drawing/2014/main" xmlns="" id="{00000000-0008-0000-0400-0000B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84" name="Text Box 41">
          <a:extLst>
            <a:ext uri="{FF2B5EF4-FFF2-40B4-BE49-F238E27FC236}">
              <a16:creationId xmlns:a16="http://schemas.microsoft.com/office/drawing/2014/main" xmlns="" id="{00000000-0008-0000-0400-0000B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85" name="Text Box 43">
          <a:extLst>
            <a:ext uri="{FF2B5EF4-FFF2-40B4-BE49-F238E27FC236}">
              <a16:creationId xmlns:a16="http://schemas.microsoft.com/office/drawing/2014/main" xmlns="" id="{00000000-0008-0000-0400-0000B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xmlns="" id="{00000000-0008-0000-0400-0000B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87" name="Text Box 8">
          <a:extLst>
            <a:ext uri="{FF2B5EF4-FFF2-40B4-BE49-F238E27FC236}">
              <a16:creationId xmlns:a16="http://schemas.microsoft.com/office/drawing/2014/main" xmlns="" id="{00000000-0008-0000-0400-0000B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88" name="Text Box 9">
          <a:extLst>
            <a:ext uri="{FF2B5EF4-FFF2-40B4-BE49-F238E27FC236}">
              <a16:creationId xmlns:a16="http://schemas.microsoft.com/office/drawing/2014/main" xmlns="" id="{00000000-0008-0000-0400-0000B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89" name="Text Box 10">
          <a:extLst>
            <a:ext uri="{FF2B5EF4-FFF2-40B4-BE49-F238E27FC236}">
              <a16:creationId xmlns:a16="http://schemas.microsoft.com/office/drawing/2014/main" xmlns="" id="{00000000-0008-0000-0400-0000B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90" name="Text Box 41">
          <a:extLst>
            <a:ext uri="{FF2B5EF4-FFF2-40B4-BE49-F238E27FC236}">
              <a16:creationId xmlns:a16="http://schemas.microsoft.com/office/drawing/2014/main" xmlns="" id="{00000000-0008-0000-0400-0000B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91" name="Text Box 43">
          <a:extLst>
            <a:ext uri="{FF2B5EF4-FFF2-40B4-BE49-F238E27FC236}">
              <a16:creationId xmlns:a16="http://schemas.microsoft.com/office/drawing/2014/main" xmlns="" id="{00000000-0008-0000-0400-0000B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xmlns="" id="{00000000-0008-0000-0400-0000B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93" name="Text Box 8">
          <a:extLst>
            <a:ext uri="{FF2B5EF4-FFF2-40B4-BE49-F238E27FC236}">
              <a16:creationId xmlns:a16="http://schemas.microsoft.com/office/drawing/2014/main" xmlns="" id="{00000000-0008-0000-0400-0000B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94" name="Text Box 9">
          <a:extLst>
            <a:ext uri="{FF2B5EF4-FFF2-40B4-BE49-F238E27FC236}">
              <a16:creationId xmlns:a16="http://schemas.microsoft.com/office/drawing/2014/main" xmlns="" id="{00000000-0008-0000-0400-0000B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95" name="Text Box 10">
          <a:extLst>
            <a:ext uri="{FF2B5EF4-FFF2-40B4-BE49-F238E27FC236}">
              <a16:creationId xmlns:a16="http://schemas.microsoft.com/office/drawing/2014/main" xmlns="" id="{00000000-0008-0000-0400-0000B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96" name="Text Box 41">
          <a:extLst>
            <a:ext uri="{FF2B5EF4-FFF2-40B4-BE49-F238E27FC236}">
              <a16:creationId xmlns:a16="http://schemas.microsoft.com/office/drawing/2014/main" xmlns="" id="{00000000-0008-0000-0400-0000C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97" name="Text Box 43">
          <a:extLst>
            <a:ext uri="{FF2B5EF4-FFF2-40B4-BE49-F238E27FC236}">
              <a16:creationId xmlns:a16="http://schemas.microsoft.com/office/drawing/2014/main" xmlns="" id="{00000000-0008-0000-0400-0000C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xmlns="" id="{00000000-0008-0000-0400-0000C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499" name="Text Box 8">
          <a:extLst>
            <a:ext uri="{FF2B5EF4-FFF2-40B4-BE49-F238E27FC236}">
              <a16:creationId xmlns:a16="http://schemas.microsoft.com/office/drawing/2014/main" xmlns="" id="{00000000-0008-0000-0400-0000C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00" name="Text Box 9">
          <a:extLst>
            <a:ext uri="{FF2B5EF4-FFF2-40B4-BE49-F238E27FC236}">
              <a16:creationId xmlns:a16="http://schemas.microsoft.com/office/drawing/2014/main" xmlns="" id="{00000000-0008-0000-0400-0000C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01" name="Text Box 10">
          <a:extLst>
            <a:ext uri="{FF2B5EF4-FFF2-40B4-BE49-F238E27FC236}">
              <a16:creationId xmlns:a16="http://schemas.microsoft.com/office/drawing/2014/main" xmlns="" id="{00000000-0008-0000-0400-0000C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02" name="Text Box 41">
          <a:extLst>
            <a:ext uri="{FF2B5EF4-FFF2-40B4-BE49-F238E27FC236}">
              <a16:creationId xmlns:a16="http://schemas.microsoft.com/office/drawing/2014/main" xmlns="" id="{00000000-0008-0000-0400-0000C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03" name="Text Box 43">
          <a:extLst>
            <a:ext uri="{FF2B5EF4-FFF2-40B4-BE49-F238E27FC236}">
              <a16:creationId xmlns:a16="http://schemas.microsoft.com/office/drawing/2014/main" xmlns="" id="{00000000-0008-0000-0400-0000C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xmlns="" id="{00000000-0008-0000-0400-0000C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05" name="Text Box 8">
          <a:extLst>
            <a:ext uri="{FF2B5EF4-FFF2-40B4-BE49-F238E27FC236}">
              <a16:creationId xmlns:a16="http://schemas.microsoft.com/office/drawing/2014/main" xmlns="" id="{00000000-0008-0000-0400-0000C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06" name="Text Box 9">
          <a:extLst>
            <a:ext uri="{FF2B5EF4-FFF2-40B4-BE49-F238E27FC236}">
              <a16:creationId xmlns:a16="http://schemas.microsoft.com/office/drawing/2014/main" xmlns="" id="{00000000-0008-0000-0400-0000C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07" name="Text Box 10">
          <a:extLst>
            <a:ext uri="{FF2B5EF4-FFF2-40B4-BE49-F238E27FC236}">
              <a16:creationId xmlns:a16="http://schemas.microsoft.com/office/drawing/2014/main" xmlns="" id="{00000000-0008-0000-0400-0000C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08" name="Text Box 41">
          <a:extLst>
            <a:ext uri="{FF2B5EF4-FFF2-40B4-BE49-F238E27FC236}">
              <a16:creationId xmlns:a16="http://schemas.microsoft.com/office/drawing/2014/main" xmlns="" id="{00000000-0008-0000-0400-0000C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09" name="Text Box 43">
          <a:extLst>
            <a:ext uri="{FF2B5EF4-FFF2-40B4-BE49-F238E27FC236}">
              <a16:creationId xmlns:a16="http://schemas.microsoft.com/office/drawing/2014/main" xmlns="" id="{00000000-0008-0000-0400-0000C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xmlns="" id="{00000000-0008-0000-0400-0000C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11" name="Text Box 8">
          <a:extLst>
            <a:ext uri="{FF2B5EF4-FFF2-40B4-BE49-F238E27FC236}">
              <a16:creationId xmlns:a16="http://schemas.microsoft.com/office/drawing/2014/main" xmlns="" id="{00000000-0008-0000-0400-0000C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12" name="Text Box 9">
          <a:extLst>
            <a:ext uri="{FF2B5EF4-FFF2-40B4-BE49-F238E27FC236}">
              <a16:creationId xmlns:a16="http://schemas.microsoft.com/office/drawing/2014/main" xmlns="" id="{00000000-0008-0000-0400-0000D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13" name="Text Box 10">
          <a:extLst>
            <a:ext uri="{FF2B5EF4-FFF2-40B4-BE49-F238E27FC236}">
              <a16:creationId xmlns:a16="http://schemas.microsoft.com/office/drawing/2014/main" xmlns="" id="{00000000-0008-0000-0400-0000D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14" name="Text Box 41">
          <a:extLst>
            <a:ext uri="{FF2B5EF4-FFF2-40B4-BE49-F238E27FC236}">
              <a16:creationId xmlns:a16="http://schemas.microsoft.com/office/drawing/2014/main" xmlns="" id="{00000000-0008-0000-0400-0000D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15" name="Text Box 43">
          <a:extLst>
            <a:ext uri="{FF2B5EF4-FFF2-40B4-BE49-F238E27FC236}">
              <a16:creationId xmlns:a16="http://schemas.microsoft.com/office/drawing/2014/main" xmlns="" id="{00000000-0008-0000-0400-0000D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xmlns="" id="{00000000-0008-0000-0400-0000D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xmlns="" id="{00000000-0008-0000-0400-0000D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xmlns="" id="{00000000-0008-0000-0400-0000D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19" name="Text Box 10">
          <a:extLst>
            <a:ext uri="{FF2B5EF4-FFF2-40B4-BE49-F238E27FC236}">
              <a16:creationId xmlns:a16="http://schemas.microsoft.com/office/drawing/2014/main" xmlns="" id="{00000000-0008-0000-0400-0000D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20" name="Text Box 41">
          <a:extLst>
            <a:ext uri="{FF2B5EF4-FFF2-40B4-BE49-F238E27FC236}">
              <a16:creationId xmlns:a16="http://schemas.microsoft.com/office/drawing/2014/main" xmlns="" id="{00000000-0008-0000-0400-0000D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21" name="Text Box 43">
          <a:extLst>
            <a:ext uri="{FF2B5EF4-FFF2-40B4-BE49-F238E27FC236}">
              <a16:creationId xmlns:a16="http://schemas.microsoft.com/office/drawing/2014/main" xmlns="" id="{00000000-0008-0000-0400-0000D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xmlns="" id="{00000000-0008-0000-0400-0000D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23" name="Text Box 8">
          <a:extLst>
            <a:ext uri="{FF2B5EF4-FFF2-40B4-BE49-F238E27FC236}">
              <a16:creationId xmlns:a16="http://schemas.microsoft.com/office/drawing/2014/main" xmlns="" id="{00000000-0008-0000-0400-0000D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24" name="Text Box 9">
          <a:extLst>
            <a:ext uri="{FF2B5EF4-FFF2-40B4-BE49-F238E27FC236}">
              <a16:creationId xmlns:a16="http://schemas.microsoft.com/office/drawing/2014/main" xmlns="" id="{00000000-0008-0000-0400-0000D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25" name="Text Box 10">
          <a:extLst>
            <a:ext uri="{FF2B5EF4-FFF2-40B4-BE49-F238E27FC236}">
              <a16:creationId xmlns:a16="http://schemas.microsoft.com/office/drawing/2014/main" xmlns="" id="{00000000-0008-0000-0400-0000D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26" name="Text Box 41">
          <a:extLst>
            <a:ext uri="{FF2B5EF4-FFF2-40B4-BE49-F238E27FC236}">
              <a16:creationId xmlns:a16="http://schemas.microsoft.com/office/drawing/2014/main" xmlns="" id="{00000000-0008-0000-0400-0000D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27" name="Text Box 43">
          <a:extLst>
            <a:ext uri="{FF2B5EF4-FFF2-40B4-BE49-F238E27FC236}">
              <a16:creationId xmlns:a16="http://schemas.microsoft.com/office/drawing/2014/main" xmlns="" id="{00000000-0008-0000-0400-0000D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xmlns="" id="{00000000-0008-0000-0400-0000E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29" name="Text Box 8">
          <a:extLst>
            <a:ext uri="{FF2B5EF4-FFF2-40B4-BE49-F238E27FC236}">
              <a16:creationId xmlns:a16="http://schemas.microsoft.com/office/drawing/2014/main" xmlns="" id="{00000000-0008-0000-0400-0000E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30" name="Text Box 9">
          <a:extLst>
            <a:ext uri="{FF2B5EF4-FFF2-40B4-BE49-F238E27FC236}">
              <a16:creationId xmlns:a16="http://schemas.microsoft.com/office/drawing/2014/main" xmlns="" id="{00000000-0008-0000-0400-0000E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31" name="Text Box 10">
          <a:extLst>
            <a:ext uri="{FF2B5EF4-FFF2-40B4-BE49-F238E27FC236}">
              <a16:creationId xmlns:a16="http://schemas.microsoft.com/office/drawing/2014/main" xmlns="" id="{00000000-0008-0000-0400-0000E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32" name="Text Box 41">
          <a:extLst>
            <a:ext uri="{FF2B5EF4-FFF2-40B4-BE49-F238E27FC236}">
              <a16:creationId xmlns:a16="http://schemas.microsoft.com/office/drawing/2014/main" xmlns="" id="{00000000-0008-0000-0400-0000E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33" name="Text Box 43">
          <a:extLst>
            <a:ext uri="{FF2B5EF4-FFF2-40B4-BE49-F238E27FC236}">
              <a16:creationId xmlns:a16="http://schemas.microsoft.com/office/drawing/2014/main" xmlns="" id="{00000000-0008-0000-0400-0000E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xmlns="" id="{00000000-0008-0000-0400-0000E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35" name="Text Box 8">
          <a:extLst>
            <a:ext uri="{FF2B5EF4-FFF2-40B4-BE49-F238E27FC236}">
              <a16:creationId xmlns:a16="http://schemas.microsoft.com/office/drawing/2014/main" xmlns="" id="{00000000-0008-0000-0400-0000E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36" name="Text Box 9">
          <a:extLst>
            <a:ext uri="{FF2B5EF4-FFF2-40B4-BE49-F238E27FC236}">
              <a16:creationId xmlns:a16="http://schemas.microsoft.com/office/drawing/2014/main" xmlns="" id="{00000000-0008-0000-0400-0000E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37" name="Text Box 10">
          <a:extLst>
            <a:ext uri="{FF2B5EF4-FFF2-40B4-BE49-F238E27FC236}">
              <a16:creationId xmlns:a16="http://schemas.microsoft.com/office/drawing/2014/main" xmlns="" id="{00000000-0008-0000-0400-0000E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38" name="Text Box 41">
          <a:extLst>
            <a:ext uri="{FF2B5EF4-FFF2-40B4-BE49-F238E27FC236}">
              <a16:creationId xmlns:a16="http://schemas.microsoft.com/office/drawing/2014/main" xmlns="" id="{00000000-0008-0000-0400-0000E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39" name="Text Box 43">
          <a:extLst>
            <a:ext uri="{FF2B5EF4-FFF2-40B4-BE49-F238E27FC236}">
              <a16:creationId xmlns:a16="http://schemas.microsoft.com/office/drawing/2014/main" xmlns="" id="{00000000-0008-0000-0400-0000E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xmlns="" id="{00000000-0008-0000-0400-0000E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41" name="Text Box 8">
          <a:extLst>
            <a:ext uri="{FF2B5EF4-FFF2-40B4-BE49-F238E27FC236}">
              <a16:creationId xmlns:a16="http://schemas.microsoft.com/office/drawing/2014/main" xmlns="" id="{00000000-0008-0000-0400-0000E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42" name="Text Box 9">
          <a:extLst>
            <a:ext uri="{FF2B5EF4-FFF2-40B4-BE49-F238E27FC236}">
              <a16:creationId xmlns:a16="http://schemas.microsoft.com/office/drawing/2014/main" xmlns="" id="{00000000-0008-0000-0400-0000E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43" name="Text Box 10">
          <a:extLst>
            <a:ext uri="{FF2B5EF4-FFF2-40B4-BE49-F238E27FC236}">
              <a16:creationId xmlns:a16="http://schemas.microsoft.com/office/drawing/2014/main" xmlns="" id="{00000000-0008-0000-0400-0000E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44" name="Text Box 41">
          <a:extLst>
            <a:ext uri="{FF2B5EF4-FFF2-40B4-BE49-F238E27FC236}">
              <a16:creationId xmlns:a16="http://schemas.microsoft.com/office/drawing/2014/main" xmlns="" id="{00000000-0008-0000-0400-0000F0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45" name="Text Box 43">
          <a:extLst>
            <a:ext uri="{FF2B5EF4-FFF2-40B4-BE49-F238E27FC236}">
              <a16:creationId xmlns:a16="http://schemas.microsoft.com/office/drawing/2014/main" xmlns="" id="{00000000-0008-0000-0400-0000F1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xmlns="" id="{00000000-0008-0000-0400-0000F2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47" name="Text Box 8">
          <a:extLst>
            <a:ext uri="{FF2B5EF4-FFF2-40B4-BE49-F238E27FC236}">
              <a16:creationId xmlns:a16="http://schemas.microsoft.com/office/drawing/2014/main" xmlns="" id="{00000000-0008-0000-0400-0000F3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48" name="Text Box 9">
          <a:extLst>
            <a:ext uri="{FF2B5EF4-FFF2-40B4-BE49-F238E27FC236}">
              <a16:creationId xmlns:a16="http://schemas.microsoft.com/office/drawing/2014/main" xmlns="" id="{00000000-0008-0000-0400-0000F4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49" name="Text Box 10">
          <a:extLst>
            <a:ext uri="{FF2B5EF4-FFF2-40B4-BE49-F238E27FC236}">
              <a16:creationId xmlns:a16="http://schemas.microsoft.com/office/drawing/2014/main" xmlns="" id="{00000000-0008-0000-0400-0000F5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50" name="Text Box 41">
          <a:extLst>
            <a:ext uri="{FF2B5EF4-FFF2-40B4-BE49-F238E27FC236}">
              <a16:creationId xmlns:a16="http://schemas.microsoft.com/office/drawing/2014/main" xmlns="" id="{00000000-0008-0000-0400-0000F6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51" name="Text Box 43">
          <a:extLst>
            <a:ext uri="{FF2B5EF4-FFF2-40B4-BE49-F238E27FC236}">
              <a16:creationId xmlns:a16="http://schemas.microsoft.com/office/drawing/2014/main" xmlns="" id="{00000000-0008-0000-0400-0000F7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xmlns="" id="{00000000-0008-0000-0400-0000F8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53" name="Text Box 8">
          <a:extLst>
            <a:ext uri="{FF2B5EF4-FFF2-40B4-BE49-F238E27FC236}">
              <a16:creationId xmlns:a16="http://schemas.microsoft.com/office/drawing/2014/main" xmlns="" id="{00000000-0008-0000-0400-0000F9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54" name="Text Box 9">
          <a:extLst>
            <a:ext uri="{FF2B5EF4-FFF2-40B4-BE49-F238E27FC236}">
              <a16:creationId xmlns:a16="http://schemas.microsoft.com/office/drawing/2014/main" xmlns="" id="{00000000-0008-0000-0400-0000FA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55" name="Text Box 10">
          <a:extLst>
            <a:ext uri="{FF2B5EF4-FFF2-40B4-BE49-F238E27FC236}">
              <a16:creationId xmlns:a16="http://schemas.microsoft.com/office/drawing/2014/main" xmlns="" id="{00000000-0008-0000-0400-0000FB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56" name="Text Box 41">
          <a:extLst>
            <a:ext uri="{FF2B5EF4-FFF2-40B4-BE49-F238E27FC236}">
              <a16:creationId xmlns:a16="http://schemas.microsoft.com/office/drawing/2014/main" xmlns="" id="{00000000-0008-0000-0400-0000FC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57" name="Text Box 43">
          <a:extLst>
            <a:ext uri="{FF2B5EF4-FFF2-40B4-BE49-F238E27FC236}">
              <a16:creationId xmlns:a16="http://schemas.microsoft.com/office/drawing/2014/main" xmlns="" id="{00000000-0008-0000-0400-0000FD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xmlns="" id="{00000000-0008-0000-0400-0000FE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559" name="Text Box 8">
          <a:extLst>
            <a:ext uri="{FF2B5EF4-FFF2-40B4-BE49-F238E27FC236}">
              <a16:creationId xmlns:a16="http://schemas.microsoft.com/office/drawing/2014/main" xmlns="" id="{00000000-0008-0000-0400-0000FF09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560" name="Text Box 9">
          <a:extLst>
            <a:ext uri="{FF2B5EF4-FFF2-40B4-BE49-F238E27FC236}">
              <a16:creationId xmlns:a16="http://schemas.microsoft.com/office/drawing/2014/main" xmlns="" id="{00000000-0008-0000-0400-000000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561" name="Text Box 10">
          <a:extLst>
            <a:ext uri="{FF2B5EF4-FFF2-40B4-BE49-F238E27FC236}">
              <a16:creationId xmlns:a16="http://schemas.microsoft.com/office/drawing/2014/main" xmlns="" id="{00000000-0008-0000-0400-000001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562" name="Text Box 41">
          <a:extLst>
            <a:ext uri="{FF2B5EF4-FFF2-40B4-BE49-F238E27FC236}">
              <a16:creationId xmlns:a16="http://schemas.microsoft.com/office/drawing/2014/main" xmlns="" id="{00000000-0008-0000-0400-000002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563" name="Text Box 43">
          <a:extLst>
            <a:ext uri="{FF2B5EF4-FFF2-40B4-BE49-F238E27FC236}">
              <a16:creationId xmlns:a16="http://schemas.microsoft.com/office/drawing/2014/main" xmlns="" id="{00000000-0008-0000-0400-000003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xmlns="" id="{00000000-0008-0000-0400-000004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xmlns="" id="{00000000-0008-0000-0400-000005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xmlns="" id="{00000000-0008-0000-0400-000006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567" name="Text Box 10">
          <a:extLst>
            <a:ext uri="{FF2B5EF4-FFF2-40B4-BE49-F238E27FC236}">
              <a16:creationId xmlns:a16="http://schemas.microsoft.com/office/drawing/2014/main" xmlns="" id="{00000000-0008-0000-0400-000007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568" name="Text Box 41">
          <a:extLst>
            <a:ext uri="{FF2B5EF4-FFF2-40B4-BE49-F238E27FC236}">
              <a16:creationId xmlns:a16="http://schemas.microsoft.com/office/drawing/2014/main" xmlns="" id="{00000000-0008-0000-0400-000008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569" name="Text Box 43">
          <a:extLst>
            <a:ext uri="{FF2B5EF4-FFF2-40B4-BE49-F238E27FC236}">
              <a16:creationId xmlns:a16="http://schemas.microsoft.com/office/drawing/2014/main" xmlns="" id="{00000000-0008-0000-0400-000009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xmlns="" id="{00000000-0008-0000-0400-00000A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71" name="Text Box 8">
          <a:extLst>
            <a:ext uri="{FF2B5EF4-FFF2-40B4-BE49-F238E27FC236}">
              <a16:creationId xmlns:a16="http://schemas.microsoft.com/office/drawing/2014/main" xmlns="" id="{00000000-0008-0000-0400-00000B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72" name="Text Box 9">
          <a:extLst>
            <a:ext uri="{FF2B5EF4-FFF2-40B4-BE49-F238E27FC236}">
              <a16:creationId xmlns:a16="http://schemas.microsoft.com/office/drawing/2014/main" xmlns="" id="{00000000-0008-0000-0400-00000C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73" name="Text Box 10">
          <a:extLst>
            <a:ext uri="{FF2B5EF4-FFF2-40B4-BE49-F238E27FC236}">
              <a16:creationId xmlns:a16="http://schemas.microsoft.com/office/drawing/2014/main" xmlns="" id="{00000000-0008-0000-0400-00000D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74" name="Text Box 41">
          <a:extLst>
            <a:ext uri="{FF2B5EF4-FFF2-40B4-BE49-F238E27FC236}">
              <a16:creationId xmlns:a16="http://schemas.microsoft.com/office/drawing/2014/main" xmlns="" id="{00000000-0008-0000-0400-00000E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75" name="Text Box 43">
          <a:extLst>
            <a:ext uri="{FF2B5EF4-FFF2-40B4-BE49-F238E27FC236}">
              <a16:creationId xmlns:a16="http://schemas.microsoft.com/office/drawing/2014/main" xmlns="" id="{00000000-0008-0000-0400-00000F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xmlns="" id="{00000000-0008-0000-0400-000010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77" name="Text Box 8">
          <a:extLst>
            <a:ext uri="{FF2B5EF4-FFF2-40B4-BE49-F238E27FC236}">
              <a16:creationId xmlns:a16="http://schemas.microsoft.com/office/drawing/2014/main" xmlns="" id="{00000000-0008-0000-0400-000011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78" name="Text Box 9">
          <a:extLst>
            <a:ext uri="{FF2B5EF4-FFF2-40B4-BE49-F238E27FC236}">
              <a16:creationId xmlns:a16="http://schemas.microsoft.com/office/drawing/2014/main" xmlns="" id="{00000000-0008-0000-0400-000012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79" name="Text Box 10">
          <a:extLst>
            <a:ext uri="{FF2B5EF4-FFF2-40B4-BE49-F238E27FC236}">
              <a16:creationId xmlns:a16="http://schemas.microsoft.com/office/drawing/2014/main" xmlns="" id="{00000000-0008-0000-0400-000013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80" name="Text Box 41">
          <a:extLst>
            <a:ext uri="{FF2B5EF4-FFF2-40B4-BE49-F238E27FC236}">
              <a16:creationId xmlns:a16="http://schemas.microsoft.com/office/drawing/2014/main" xmlns="" id="{00000000-0008-0000-0400-000014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81" name="Text Box 43">
          <a:extLst>
            <a:ext uri="{FF2B5EF4-FFF2-40B4-BE49-F238E27FC236}">
              <a16:creationId xmlns:a16="http://schemas.microsoft.com/office/drawing/2014/main" xmlns="" id="{00000000-0008-0000-0400-000015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xmlns="" id="{00000000-0008-0000-0400-000016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xmlns="" id="{00000000-0008-0000-0400-000017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xmlns="" id="{00000000-0008-0000-0400-000018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85" name="Text Box 10">
          <a:extLst>
            <a:ext uri="{FF2B5EF4-FFF2-40B4-BE49-F238E27FC236}">
              <a16:creationId xmlns:a16="http://schemas.microsoft.com/office/drawing/2014/main" xmlns="" id="{00000000-0008-0000-0400-000019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86" name="Text Box 41">
          <a:extLst>
            <a:ext uri="{FF2B5EF4-FFF2-40B4-BE49-F238E27FC236}">
              <a16:creationId xmlns:a16="http://schemas.microsoft.com/office/drawing/2014/main" xmlns="" id="{00000000-0008-0000-0400-00001A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87" name="Text Box 43">
          <a:extLst>
            <a:ext uri="{FF2B5EF4-FFF2-40B4-BE49-F238E27FC236}">
              <a16:creationId xmlns:a16="http://schemas.microsoft.com/office/drawing/2014/main" xmlns="" id="{00000000-0008-0000-0400-00001B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xmlns="" id="{00000000-0008-0000-0400-00001C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89" name="Text Box 8">
          <a:extLst>
            <a:ext uri="{FF2B5EF4-FFF2-40B4-BE49-F238E27FC236}">
              <a16:creationId xmlns:a16="http://schemas.microsoft.com/office/drawing/2014/main" xmlns="" id="{00000000-0008-0000-0400-00001D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90" name="Text Box 9">
          <a:extLst>
            <a:ext uri="{FF2B5EF4-FFF2-40B4-BE49-F238E27FC236}">
              <a16:creationId xmlns:a16="http://schemas.microsoft.com/office/drawing/2014/main" xmlns="" id="{00000000-0008-0000-0400-00001E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91" name="Text Box 10">
          <a:extLst>
            <a:ext uri="{FF2B5EF4-FFF2-40B4-BE49-F238E27FC236}">
              <a16:creationId xmlns:a16="http://schemas.microsoft.com/office/drawing/2014/main" xmlns="" id="{00000000-0008-0000-0400-00001F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92" name="Text Box 41">
          <a:extLst>
            <a:ext uri="{FF2B5EF4-FFF2-40B4-BE49-F238E27FC236}">
              <a16:creationId xmlns:a16="http://schemas.microsoft.com/office/drawing/2014/main" xmlns="" id="{00000000-0008-0000-0400-000020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93" name="Text Box 43">
          <a:extLst>
            <a:ext uri="{FF2B5EF4-FFF2-40B4-BE49-F238E27FC236}">
              <a16:creationId xmlns:a16="http://schemas.microsoft.com/office/drawing/2014/main" xmlns="" id="{00000000-0008-0000-0400-000021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xmlns="" id="{00000000-0008-0000-0400-000022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xmlns="" id="{00000000-0008-0000-0400-000023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96" name="Text Box 9">
          <a:extLst>
            <a:ext uri="{FF2B5EF4-FFF2-40B4-BE49-F238E27FC236}">
              <a16:creationId xmlns:a16="http://schemas.microsoft.com/office/drawing/2014/main" xmlns="" id="{00000000-0008-0000-0400-000024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97" name="Text Box 10">
          <a:extLst>
            <a:ext uri="{FF2B5EF4-FFF2-40B4-BE49-F238E27FC236}">
              <a16:creationId xmlns:a16="http://schemas.microsoft.com/office/drawing/2014/main" xmlns="" id="{00000000-0008-0000-0400-000025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98" name="Text Box 41">
          <a:extLst>
            <a:ext uri="{FF2B5EF4-FFF2-40B4-BE49-F238E27FC236}">
              <a16:creationId xmlns:a16="http://schemas.microsoft.com/office/drawing/2014/main" xmlns="" id="{00000000-0008-0000-0400-000026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599" name="Text Box 43">
          <a:extLst>
            <a:ext uri="{FF2B5EF4-FFF2-40B4-BE49-F238E27FC236}">
              <a16:creationId xmlns:a16="http://schemas.microsoft.com/office/drawing/2014/main" xmlns="" id="{00000000-0008-0000-0400-000027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xmlns="" id="{00000000-0008-0000-0400-000028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01" name="Text Box 8">
          <a:extLst>
            <a:ext uri="{FF2B5EF4-FFF2-40B4-BE49-F238E27FC236}">
              <a16:creationId xmlns:a16="http://schemas.microsoft.com/office/drawing/2014/main" xmlns="" id="{00000000-0008-0000-0400-000029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02" name="Text Box 9">
          <a:extLst>
            <a:ext uri="{FF2B5EF4-FFF2-40B4-BE49-F238E27FC236}">
              <a16:creationId xmlns:a16="http://schemas.microsoft.com/office/drawing/2014/main" xmlns="" id="{00000000-0008-0000-0400-00002A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03" name="Text Box 10">
          <a:extLst>
            <a:ext uri="{FF2B5EF4-FFF2-40B4-BE49-F238E27FC236}">
              <a16:creationId xmlns:a16="http://schemas.microsoft.com/office/drawing/2014/main" xmlns="" id="{00000000-0008-0000-0400-00002B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04" name="Text Box 41">
          <a:extLst>
            <a:ext uri="{FF2B5EF4-FFF2-40B4-BE49-F238E27FC236}">
              <a16:creationId xmlns:a16="http://schemas.microsoft.com/office/drawing/2014/main" xmlns="" id="{00000000-0008-0000-0400-00002C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05" name="Text Box 43">
          <a:extLst>
            <a:ext uri="{FF2B5EF4-FFF2-40B4-BE49-F238E27FC236}">
              <a16:creationId xmlns:a16="http://schemas.microsoft.com/office/drawing/2014/main" xmlns="" id="{00000000-0008-0000-0400-00002D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xmlns="" id="{00000000-0008-0000-0400-00002E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07" name="Text Box 8">
          <a:extLst>
            <a:ext uri="{FF2B5EF4-FFF2-40B4-BE49-F238E27FC236}">
              <a16:creationId xmlns:a16="http://schemas.microsoft.com/office/drawing/2014/main" xmlns="" id="{00000000-0008-0000-0400-00002F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08" name="Text Box 9">
          <a:extLst>
            <a:ext uri="{FF2B5EF4-FFF2-40B4-BE49-F238E27FC236}">
              <a16:creationId xmlns:a16="http://schemas.microsoft.com/office/drawing/2014/main" xmlns="" id="{00000000-0008-0000-0400-000030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09" name="Text Box 10">
          <a:extLst>
            <a:ext uri="{FF2B5EF4-FFF2-40B4-BE49-F238E27FC236}">
              <a16:creationId xmlns:a16="http://schemas.microsoft.com/office/drawing/2014/main" xmlns="" id="{00000000-0008-0000-0400-000031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10" name="Text Box 41">
          <a:extLst>
            <a:ext uri="{FF2B5EF4-FFF2-40B4-BE49-F238E27FC236}">
              <a16:creationId xmlns:a16="http://schemas.microsoft.com/office/drawing/2014/main" xmlns="" id="{00000000-0008-0000-0400-000032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11" name="Text Box 43">
          <a:extLst>
            <a:ext uri="{FF2B5EF4-FFF2-40B4-BE49-F238E27FC236}">
              <a16:creationId xmlns:a16="http://schemas.microsoft.com/office/drawing/2014/main" xmlns="" id="{00000000-0008-0000-0400-000033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xmlns="" id="{00000000-0008-0000-0400-000034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13" name="Text Box 8">
          <a:extLst>
            <a:ext uri="{FF2B5EF4-FFF2-40B4-BE49-F238E27FC236}">
              <a16:creationId xmlns:a16="http://schemas.microsoft.com/office/drawing/2014/main" xmlns="" id="{00000000-0008-0000-0400-000035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14" name="Text Box 9">
          <a:extLst>
            <a:ext uri="{FF2B5EF4-FFF2-40B4-BE49-F238E27FC236}">
              <a16:creationId xmlns:a16="http://schemas.microsoft.com/office/drawing/2014/main" xmlns="" id="{00000000-0008-0000-0400-000036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15" name="Text Box 10">
          <a:extLst>
            <a:ext uri="{FF2B5EF4-FFF2-40B4-BE49-F238E27FC236}">
              <a16:creationId xmlns:a16="http://schemas.microsoft.com/office/drawing/2014/main" xmlns="" id="{00000000-0008-0000-0400-000037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16" name="Text Box 41">
          <a:extLst>
            <a:ext uri="{FF2B5EF4-FFF2-40B4-BE49-F238E27FC236}">
              <a16:creationId xmlns:a16="http://schemas.microsoft.com/office/drawing/2014/main" xmlns="" id="{00000000-0008-0000-0400-000038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17" name="Text Box 43">
          <a:extLst>
            <a:ext uri="{FF2B5EF4-FFF2-40B4-BE49-F238E27FC236}">
              <a16:creationId xmlns:a16="http://schemas.microsoft.com/office/drawing/2014/main" xmlns="" id="{00000000-0008-0000-0400-000039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xmlns="" id="{00000000-0008-0000-0400-00003A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19" name="Text Box 8">
          <a:extLst>
            <a:ext uri="{FF2B5EF4-FFF2-40B4-BE49-F238E27FC236}">
              <a16:creationId xmlns:a16="http://schemas.microsoft.com/office/drawing/2014/main" xmlns="" id="{00000000-0008-0000-0400-00003B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20" name="Text Box 9">
          <a:extLst>
            <a:ext uri="{FF2B5EF4-FFF2-40B4-BE49-F238E27FC236}">
              <a16:creationId xmlns:a16="http://schemas.microsoft.com/office/drawing/2014/main" xmlns="" id="{00000000-0008-0000-0400-00003C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21" name="Text Box 10">
          <a:extLst>
            <a:ext uri="{FF2B5EF4-FFF2-40B4-BE49-F238E27FC236}">
              <a16:creationId xmlns:a16="http://schemas.microsoft.com/office/drawing/2014/main" xmlns="" id="{00000000-0008-0000-0400-00003D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22" name="Text Box 41">
          <a:extLst>
            <a:ext uri="{FF2B5EF4-FFF2-40B4-BE49-F238E27FC236}">
              <a16:creationId xmlns:a16="http://schemas.microsoft.com/office/drawing/2014/main" xmlns="" id="{00000000-0008-0000-0400-00003E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23" name="Text Box 43">
          <a:extLst>
            <a:ext uri="{FF2B5EF4-FFF2-40B4-BE49-F238E27FC236}">
              <a16:creationId xmlns:a16="http://schemas.microsoft.com/office/drawing/2014/main" xmlns="" id="{00000000-0008-0000-0400-00003F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xmlns="" id="{00000000-0008-0000-0400-000040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25" name="Text Box 8">
          <a:extLst>
            <a:ext uri="{FF2B5EF4-FFF2-40B4-BE49-F238E27FC236}">
              <a16:creationId xmlns:a16="http://schemas.microsoft.com/office/drawing/2014/main" xmlns="" id="{00000000-0008-0000-0400-000041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26" name="Text Box 9">
          <a:extLst>
            <a:ext uri="{FF2B5EF4-FFF2-40B4-BE49-F238E27FC236}">
              <a16:creationId xmlns:a16="http://schemas.microsoft.com/office/drawing/2014/main" xmlns="" id="{00000000-0008-0000-0400-000042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27" name="Text Box 10">
          <a:extLst>
            <a:ext uri="{FF2B5EF4-FFF2-40B4-BE49-F238E27FC236}">
              <a16:creationId xmlns:a16="http://schemas.microsoft.com/office/drawing/2014/main" xmlns="" id="{00000000-0008-0000-0400-000043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28" name="Text Box 41">
          <a:extLst>
            <a:ext uri="{FF2B5EF4-FFF2-40B4-BE49-F238E27FC236}">
              <a16:creationId xmlns:a16="http://schemas.microsoft.com/office/drawing/2014/main" xmlns="" id="{00000000-0008-0000-0400-000044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29" name="Text Box 43">
          <a:extLst>
            <a:ext uri="{FF2B5EF4-FFF2-40B4-BE49-F238E27FC236}">
              <a16:creationId xmlns:a16="http://schemas.microsoft.com/office/drawing/2014/main" xmlns="" id="{00000000-0008-0000-0400-000045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xmlns="" id="{00000000-0008-0000-0400-000046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31" name="Text Box 8">
          <a:extLst>
            <a:ext uri="{FF2B5EF4-FFF2-40B4-BE49-F238E27FC236}">
              <a16:creationId xmlns:a16="http://schemas.microsoft.com/office/drawing/2014/main" xmlns="" id="{00000000-0008-0000-0400-000047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32" name="Text Box 9">
          <a:extLst>
            <a:ext uri="{FF2B5EF4-FFF2-40B4-BE49-F238E27FC236}">
              <a16:creationId xmlns:a16="http://schemas.microsoft.com/office/drawing/2014/main" xmlns="" id="{00000000-0008-0000-0400-000048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33" name="Text Box 10">
          <a:extLst>
            <a:ext uri="{FF2B5EF4-FFF2-40B4-BE49-F238E27FC236}">
              <a16:creationId xmlns:a16="http://schemas.microsoft.com/office/drawing/2014/main" xmlns="" id="{00000000-0008-0000-0400-000049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34" name="Text Box 41">
          <a:extLst>
            <a:ext uri="{FF2B5EF4-FFF2-40B4-BE49-F238E27FC236}">
              <a16:creationId xmlns:a16="http://schemas.microsoft.com/office/drawing/2014/main" xmlns="" id="{00000000-0008-0000-0400-00004A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35" name="Text Box 43">
          <a:extLst>
            <a:ext uri="{FF2B5EF4-FFF2-40B4-BE49-F238E27FC236}">
              <a16:creationId xmlns:a16="http://schemas.microsoft.com/office/drawing/2014/main" xmlns="" id="{00000000-0008-0000-0400-00004B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xmlns="" id="{00000000-0008-0000-0400-00004C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37" name="Text Box 8">
          <a:extLst>
            <a:ext uri="{FF2B5EF4-FFF2-40B4-BE49-F238E27FC236}">
              <a16:creationId xmlns:a16="http://schemas.microsoft.com/office/drawing/2014/main" xmlns="" id="{00000000-0008-0000-0400-00004D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38" name="Text Box 9">
          <a:extLst>
            <a:ext uri="{FF2B5EF4-FFF2-40B4-BE49-F238E27FC236}">
              <a16:creationId xmlns:a16="http://schemas.microsoft.com/office/drawing/2014/main" xmlns="" id="{00000000-0008-0000-0400-00004E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39" name="Text Box 10">
          <a:extLst>
            <a:ext uri="{FF2B5EF4-FFF2-40B4-BE49-F238E27FC236}">
              <a16:creationId xmlns:a16="http://schemas.microsoft.com/office/drawing/2014/main" xmlns="" id="{00000000-0008-0000-0400-00004F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40" name="Text Box 41">
          <a:extLst>
            <a:ext uri="{FF2B5EF4-FFF2-40B4-BE49-F238E27FC236}">
              <a16:creationId xmlns:a16="http://schemas.microsoft.com/office/drawing/2014/main" xmlns="" id="{00000000-0008-0000-0400-000050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41" name="Text Box 43">
          <a:extLst>
            <a:ext uri="{FF2B5EF4-FFF2-40B4-BE49-F238E27FC236}">
              <a16:creationId xmlns:a16="http://schemas.microsoft.com/office/drawing/2014/main" xmlns="" id="{00000000-0008-0000-0400-000051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xmlns="" id="{00000000-0008-0000-0400-000052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643" name="Text Box 8">
          <a:extLst>
            <a:ext uri="{FF2B5EF4-FFF2-40B4-BE49-F238E27FC236}">
              <a16:creationId xmlns:a16="http://schemas.microsoft.com/office/drawing/2014/main" xmlns="" id="{00000000-0008-0000-0400-000053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644" name="Text Box 9">
          <a:extLst>
            <a:ext uri="{FF2B5EF4-FFF2-40B4-BE49-F238E27FC236}">
              <a16:creationId xmlns:a16="http://schemas.microsoft.com/office/drawing/2014/main" xmlns="" id="{00000000-0008-0000-0400-000054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645" name="Text Box 10">
          <a:extLst>
            <a:ext uri="{FF2B5EF4-FFF2-40B4-BE49-F238E27FC236}">
              <a16:creationId xmlns:a16="http://schemas.microsoft.com/office/drawing/2014/main" xmlns="" id="{00000000-0008-0000-0400-000055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646" name="Text Box 41">
          <a:extLst>
            <a:ext uri="{FF2B5EF4-FFF2-40B4-BE49-F238E27FC236}">
              <a16:creationId xmlns:a16="http://schemas.microsoft.com/office/drawing/2014/main" xmlns="" id="{00000000-0008-0000-0400-000056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0320" cy="27813"/>
    <xdr:sp macro="" textlink="">
      <xdr:nvSpPr>
        <xdr:cNvPr id="2647" name="Text Box 43">
          <a:extLst>
            <a:ext uri="{FF2B5EF4-FFF2-40B4-BE49-F238E27FC236}">
              <a16:creationId xmlns:a16="http://schemas.microsoft.com/office/drawing/2014/main" xmlns="" id="{00000000-0008-0000-0400-000057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xmlns="" id="{00000000-0008-0000-0400-000058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649" name="Text Box 8">
          <a:extLst>
            <a:ext uri="{FF2B5EF4-FFF2-40B4-BE49-F238E27FC236}">
              <a16:creationId xmlns:a16="http://schemas.microsoft.com/office/drawing/2014/main" xmlns="" id="{00000000-0008-0000-0400-000059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650" name="Text Box 9">
          <a:extLst>
            <a:ext uri="{FF2B5EF4-FFF2-40B4-BE49-F238E27FC236}">
              <a16:creationId xmlns:a16="http://schemas.microsoft.com/office/drawing/2014/main" xmlns="" id="{00000000-0008-0000-0400-00005A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651" name="Text Box 10">
          <a:extLst>
            <a:ext uri="{FF2B5EF4-FFF2-40B4-BE49-F238E27FC236}">
              <a16:creationId xmlns:a16="http://schemas.microsoft.com/office/drawing/2014/main" xmlns="" id="{00000000-0008-0000-0400-00005B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652" name="Text Box 41">
          <a:extLst>
            <a:ext uri="{FF2B5EF4-FFF2-40B4-BE49-F238E27FC236}">
              <a16:creationId xmlns:a16="http://schemas.microsoft.com/office/drawing/2014/main" xmlns="" id="{00000000-0008-0000-0400-00005C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653" name="Text Box 43">
          <a:extLst>
            <a:ext uri="{FF2B5EF4-FFF2-40B4-BE49-F238E27FC236}">
              <a16:creationId xmlns:a16="http://schemas.microsoft.com/office/drawing/2014/main" xmlns="" id="{00000000-0008-0000-0400-00005D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xmlns="" id="{00000000-0008-0000-0400-00005E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55" name="Text Box 8">
          <a:extLst>
            <a:ext uri="{FF2B5EF4-FFF2-40B4-BE49-F238E27FC236}">
              <a16:creationId xmlns:a16="http://schemas.microsoft.com/office/drawing/2014/main" xmlns="" id="{00000000-0008-0000-0400-00005F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56" name="Text Box 9">
          <a:extLst>
            <a:ext uri="{FF2B5EF4-FFF2-40B4-BE49-F238E27FC236}">
              <a16:creationId xmlns:a16="http://schemas.microsoft.com/office/drawing/2014/main" xmlns="" id="{00000000-0008-0000-0400-000060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57" name="Text Box 10">
          <a:extLst>
            <a:ext uri="{FF2B5EF4-FFF2-40B4-BE49-F238E27FC236}">
              <a16:creationId xmlns:a16="http://schemas.microsoft.com/office/drawing/2014/main" xmlns="" id="{00000000-0008-0000-0400-000061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58" name="Text Box 41">
          <a:extLst>
            <a:ext uri="{FF2B5EF4-FFF2-40B4-BE49-F238E27FC236}">
              <a16:creationId xmlns:a16="http://schemas.microsoft.com/office/drawing/2014/main" xmlns="" id="{00000000-0008-0000-0400-000062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59" name="Text Box 43">
          <a:extLst>
            <a:ext uri="{FF2B5EF4-FFF2-40B4-BE49-F238E27FC236}">
              <a16:creationId xmlns:a16="http://schemas.microsoft.com/office/drawing/2014/main" xmlns="" id="{00000000-0008-0000-0400-000063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xmlns="" id="{00000000-0008-0000-0400-000064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61" name="Text Box 8">
          <a:extLst>
            <a:ext uri="{FF2B5EF4-FFF2-40B4-BE49-F238E27FC236}">
              <a16:creationId xmlns:a16="http://schemas.microsoft.com/office/drawing/2014/main" xmlns="" id="{00000000-0008-0000-0400-000065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62" name="Text Box 9">
          <a:extLst>
            <a:ext uri="{FF2B5EF4-FFF2-40B4-BE49-F238E27FC236}">
              <a16:creationId xmlns:a16="http://schemas.microsoft.com/office/drawing/2014/main" xmlns="" id="{00000000-0008-0000-0400-000066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63" name="Text Box 10">
          <a:extLst>
            <a:ext uri="{FF2B5EF4-FFF2-40B4-BE49-F238E27FC236}">
              <a16:creationId xmlns:a16="http://schemas.microsoft.com/office/drawing/2014/main" xmlns="" id="{00000000-0008-0000-0400-000067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64" name="Text Box 41">
          <a:extLst>
            <a:ext uri="{FF2B5EF4-FFF2-40B4-BE49-F238E27FC236}">
              <a16:creationId xmlns:a16="http://schemas.microsoft.com/office/drawing/2014/main" xmlns="" id="{00000000-0008-0000-0400-000068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6101"/>
    <xdr:sp macro="" textlink="">
      <xdr:nvSpPr>
        <xdr:cNvPr id="2665" name="Text Box 43">
          <a:extLst>
            <a:ext uri="{FF2B5EF4-FFF2-40B4-BE49-F238E27FC236}">
              <a16:creationId xmlns:a16="http://schemas.microsoft.com/office/drawing/2014/main" xmlns="" id="{00000000-0008-0000-0400-000069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666" name="Text Box 1">
          <a:extLst>
            <a:ext uri="{FF2B5EF4-FFF2-40B4-BE49-F238E27FC236}">
              <a16:creationId xmlns:a16="http://schemas.microsoft.com/office/drawing/2014/main" xmlns="" id="{00000000-0008-0000-0400-00006A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667" name="Text Box 8">
          <a:extLst>
            <a:ext uri="{FF2B5EF4-FFF2-40B4-BE49-F238E27FC236}">
              <a16:creationId xmlns:a16="http://schemas.microsoft.com/office/drawing/2014/main" xmlns="" id="{00000000-0008-0000-0400-00006B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668" name="Text Box 9">
          <a:extLst>
            <a:ext uri="{FF2B5EF4-FFF2-40B4-BE49-F238E27FC236}">
              <a16:creationId xmlns:a16="http://schemas.microsoft.com/office/drawing/2014/main" xmlns="" id="{00000000-0008-0000-0400-00006C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669" name="Text Box 10">
          <a:extLst>
            <a:ext uri="{FF2B5EF4-FFF2-40B4-BE49-F238E27FC236}">
              <a16:creationId xmlns:a16="http://schemas.microsoft.com/office/drawing/2014/main" xmlns="" id="{00000000-0008-0000-0400-00006D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670" name="Text Box 41">
          <a:extLst>
            <a:ext uri="{FF2B5EF4-FFF2-40B4-BE49-F238E27FC236}">
              <a16:creationId xmlns:a16="http://schemas.microsoft.com/office/drawing/2014/main" xmlns="" id="{00000000-0008-0000-0400-00006E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27432" cy="47625"/>
    <xdr:sp macro="" textlink="">
      <xdr:nvSpPr>
        <xdr:cNvPr id="2671" name="Text Box 43">
          <a:extLst>
            <a:ext uri="{FF2B5EF4-FFF2-40B4-BE49-F238E27FC236}">
              <a16:creationId xmlns:a16="http://schemas.microsoft.com/office/drawing/2014/main" xmlns="" id="{00000000-0008-0000-0400-00006F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xmlns="" id="{00000000-0008-0000-0400-000070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673" name="Text Box 8">
          <a:extLst>
            <a:ext uri="{FF2B5EF4-FFF2-40B4-BE49-F238E27FC236}">
              <a16:creationId xmlns:a16="http://schemas.microsoft.com/office/drawing/2014/main" xmlns="" id="{00000000-0008-0000-0400-000071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674" name="Text Box 9">
          <a:extLst>
            <a:ext uri="{FF2B5EF4-FFF2-40B4-BE49-F238E27FC236}">
              <a16:creationId xmlns:a16="http://schemas.microsoft.com/office/drawing/2014/main" xmlns="" id="{00000000-0008-0000-0400-000072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675" name="Text Box 10">
          <a:extLst>
            <a:ext uri="{FF2B5EF4-FFF2-40B4-BE49-F238E27FC236}">
              <a16:creationId xmlns:a16="http://schemas.microsoft.com/office/drawing/2014/main" xmlns="" id="{00000000-0008-0000-0400-000073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676" name="Text Box 41">
          <a:extLst>
            <a:ext uri="{FF2B5EF4-FFF2-40B4-BE49-F238E27FC236}">
              <a16:creationId xmlns:a16="http://schemas.microsoft.com/office/drawing/2014/main" xmlns="" id="{00000000-0008-0000-0400-000074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81</xdr:row>
      <xdr:rowOff>0</xdr:rowOff>
    </xdr:from>
    <xdr:ext cx="0" cy="44577"/>
    <xdr:sp macro="" textlink="">
      <xdr:nvSpPr>
        <xdr:cNvPr id="2677" name="Text Box 43">
          <a:extLst>
            <a:ext uri="{FF2B5EF4-FFF2-40B4-BE49-F238E27FC236}">
              <a16:creationId xmlns:a16="http://schemas.microsoft.com/office/drawing/2014/main" xmlns="" id="{00000000-0008-0000-0400-0000750A0000}"/>
            </a:ext>
          </a:extLst>
        </xdr:cNvPr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ittisawassakul\Desktop\Job\AJA\Quarter\Q1'19\FS\TH\AJ%20Advance%20Technology%20a191b-03t-1%20Rev%20TH%20v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5"/>
      <sheetName val="PL 6-7"/>
      <sheetName val="ผู้ถือหุ้นรวม 61-8"/>
      <sheetName val="ผู้ถือหุ้นรวม 62-9"/>
      <sheetName val="ผู้ถือหุ้น 10-11"/>
      <sheetName val="CF 12-13"/>
    </sheetNames>
    <sheetDataSet>
      <sheetData sheetId="0"/>
      <sheetData sheetId="1"/>
      <sheetData sheetId="2">
        <row r="17">
          <cell r="B17">
            <v>424029</v>
          </cell>
          <cell r="D17">
            <v>649894</v>
          </cell>
          <cell r="F17">
            <v>20900</v>
          </cell>
          <cell r="L17">
            <v>27321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81"/>
  <sheetViews>
    <sheetView view="pageBreakPreview" topLeftCell="A30" zoomScale="85" zoomScaleNormal="100" zoomScaleSheetLayoutView="85" workbookViewId="0">
      <selection activeCell="L40" sqref="L40"/>
    </sheetView>
  </sheetViews>
  <sheetFormatPr defaultColWidth="10.42578125" defaultRowHeight="22.5" customHeight="1" x14ac:dyDescent="0.45"/>
  <cols>
    <col min="1" max="1" width="36.85546875" style="3" customWidth="1"/>
    <col min="2" max="2" width="9.28515625" style="2" customWidth="1"/>
    <col min="3" max="3" width="1.140625" style="2" customWidth="1"/>
    <col min="4" max="4" width="11.85546875" style="17" customWidth="1"/>
    <col min="5" max="5" width="1.140625" style="2" customWidth="1"/>
    <col min="6" max="6" width="11.85546875" style="17" customWidth="1"/>
    <col min="7" max="7" width="1.140625" style="17" customWidth="1"/>
    <col min="8" max="8" width="11.85546875" style="17" customWidth="1"/>
    <col min="9" max="9" width="1.140625" style="17" customWidth="1"/>
    <col min="10" max="10" width="12.42578125" style="17" customWidth="1"/>
    <col min="11" max="16384" width="10.42578125" style="2"/>
  </cols>
  <sheetData>
    <row r="1" spans="1:10" s="254" customFormat="1" ht="22.5" customHeight="1" x14ac:dyDescent="0.45">
      <c r="A1" s="11" t="s">
        <v>104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0" s="254" customFormat="1" ht="22.5" customHeight="1" x14ac:dyDescent="0.4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22.5" customHeight="1" x14ac:dyDescent="0.45">
      <c r="C3" s="4"/>
      <c r="D3" s="57"/>
      <c r="E3" s="57"/>
      <c r="F3" s="57"/>
      <c r="G3" s="57"/>
      <c r="H3" s="57"/>
      <c r="I3" s="57"/>
      <c r="J3" s="57"/>
    </row>
    <row r="4" spans="1:10" ht="22.5" customHeight="1" x14ac:dyDescent="0.45">
      <c r="C4" s="4"/>
      <c r="D4" s="315" t="s">
        <v>1</v>
      </c>
      <c r="E4" s="315"/>
      <c r="F4" s="315"/>
      <c r="G4" s="57"/>
      <c r="H4" s="315" t="s">
        <v>2</v>
      </c>
      <c r="I4" s="315"/>
      <c r="J4" s="315"/>
    </row>
    <row r="5" spans="1:10" ht="22.5" customHeight="1" x14ac:dyDescent="0.45">
      <c r="C5" s="6"/>
      <c r="D5" s="7" t="s">
        <v>121</v>
      </c>
      <c r="E5" s="7"/>
      <c r="F5" s="7" t="s">
        <v>3</v>
      </c>
      <c r="G5" s="7"/>
      <c r="H5" s="7" t="s">
        <v>121</v>
      </c>
      <c r="I5" s="7"/>
      <c r="J5" s="7" t="s">
        <v>3</v>
      </c>
    </row>
    <row r="6" spans="1:10" ht="22.5" customHeight="1" x14ac:dyDescent="0.45">
      <c r="A6" s="5" t="s">
        <v>4</v>
      </c>
      <c r="B6" s="8" t="s">
        <v>5</v>
      </c>
      <c r="C6" s="6"/>
      <c r="D6" s="7" t="s">
        <v>169</v>
      </c>
      <c r="E6" s="7"/>
      <c r="F6" s="7" t="s">
        <v>109</v>
      </c>
      <c r="G6" s="7"/>
      <c r="H6" s="7" t="s">
        <v>169</v>
      </c>
      <c r="I6" s="7"/>
      <c r="J6" s="7" t="s">
        <v>109</v>
      </c>
    </row>
    <row r="7" spans="1:10" ht="22.5" customHeight="1" x14ac:dyDescent="0.45">
      <c r="A7" s="5"/>
      <c r="B7" s="8"/>
      <c r="C7" s="6"/>
      <c r="D7" s="7" t="s">
        <v>101</v>
      </c>
      <c r="E7" s="7"/>
      <c r="F7" s="7" t="s">
        <v>170</v>
      </c>
      <c r="G7" s="7"/>
      <c r="H7" s="7" t="s">
        <v>101</v>
      </c>
      <c r="I7" s="7"/>
      <c r="J7" s="7" t="s">
        <v>170</v>
      </c>
    </row>
    <row r="8" spans="1:10" ht="22.5" customHeight="1" x14ac:dyDescent="0.45">
      <c r="B8" s="10"/>
      <c r="C8" s="6"/>
      <c r="D8" s="316" t="s">
        <v>6</v>
      </c>
      <c r="E8" s="317"/>
      <c r="F8" s="317"/>
      <c r="G8" s="317"/>
      <c r="H8" s="317"/>
      <c r="I8" s="317"/>
      <c r="J8" s="317"/>
    </row>
    <row r="9" spans="1:10" ht="22.5" customHeight="1" x14ac:dyDescent="0.45">
      <c r="A9" s="12" t="s">
        <v>7</v>
      </c>
      <c r="B9" s="162"/>
      <c r="C9" s="162"/>
      <c r="D9" s="4"/>
      <c r="E9" s="13"/>
      <c r="F9" s="4"/>
      <c r="G9" s="4"/>
      <c r="H9" s="4" t="s">
        <v>8</v>
      </c>
      <c r="I9" s="4"/>
      <c r="J9" s="4" t="s">
        <v>8</v>
      </c>
    </row>
    <row r="10" spans="1:10" ht="22.5" customHeight="1" x14ac:dyDescent="0.45">
      <c r="A10" s="14" t="s">
        <v>9</v>
      </c>
      <c r="B10" s="163"/>
      <c r="D10" s="15">
        <v>244617</v>
      </c>
      <c r="E10" s="4"/>
      <c r="F10" s="16">
        <v>279903</v>
      </c>
      <c r="G10" s="16"/>
      <c r="H10" s="16">
        <v>153265</v>
      </c>
      <c r="I10" s="16"/>
      <c r="J10" s="16">
        <v>168314</v>
      </c>
    </row>
    <row r="11" spans="1:10" ht="22.5" customHeight="1" x14ac:dyDescent="0.45">
      <c r="A11" s="14" t="s">
        <v>171</v>
      </c>
      <c r="B11" s="163">
        <v>6</v>
      </c>
      <c r="D11" s="15">
        <v>113162</v>
      </c>
      <c r="E11" s="4"/>
      <c r="F11" s="17">
        <v>205708</v>
      </c>
      <c r="G11" s="16"/>
      <c r="H11" s="16">
        <v>113162</v>
      </c>
      <c r="I11" s="16"/>
      <c r="J11" s="16">
        <v>205708</v>
      </c>
    </row>
    <row r="12" spans="1:10" ht="22.5" customHeight="1" x14ac:dyDescent="0.45">
      <c r="A12" s="14" t="s">
        <v>10</v>
      </c>
      <c r="B12" s="163">
        <v>5</v>
      </c>
      <c r="D12" s="15">
        <v>118878</v>
      </c>
      <c r="E12" s="17"/>
      <c r="F12" s="17">
        <v>131575</v>
      </c>
      <c r="H12" s="17">
        <v>132552</v>
      </c>
      <c r="J12" s="16">
        <v>115976</v>
      </c>
    </row>
    <row r="13" spans="1:10" ht="22.5" customHeight="1" x14ac:dyDescent="0.45">
      <c r="A13" s="14" t="s">
        <v>11</v>
      </c>
      <c r="B13" s="163"/>
      <c r="D13" s="15">
        <v>35440</v>
      </c>
      <c r="E13" s="17"/>
      <c r="F13" s="17">
        <v>35450</v>
      </c>
      <c r="H13" s="17">
        <v>32636</v>
      </c>
      <c r="J13" s="17">
        <v>32114</v>
      </c>
    </row>
    <row r="14" spans="1:10" ht="22.5" customHeight="1" x14ac:dyDescent="0.45">
      <c r="A14" s="14" t="s">
        <v>172</v>
      </c>
      <c r="B14" s="163">
        <v>3</v>
      </c>
      <c r="D14" s="15">
        <v>214059</v>
      </c>
      <c r="E14" s="4"/>
      <c r="F14" s="256">
        <f>16594+193503</f>
        <v>210097</v>
      </c>
      <c r="G14" s="16"/>
      <c r="H14" s="16">
        <v>146729</v>
      </c>
      <c r="I14" s="16"/>
      <c r="J14" s="256">
        <f>163707+16594</f>
        <v>180301</v>
      </c>
    </row>
    <row r="15" spans="1:10" ht="22.5" customHeight="1" x14ac:dyDescent="0.45">
      <c r="A15" s="14" t="s">
        <v>13</v>
      </c>
      <c r="B15" s="19"/>
      <c r="D15" s="15">
        <v>10255</v>
      </c>
      <c r="E15" s="4"/>
      <c r="F15" s="256">
        <v>9393</v>
      </c>
      <c r="G15" s="16"/>
      <c r="H15" s="16">
        <v>1531</v>
      </c>
      <c r="I15" s="16"/>
      <c r="J15" s="16">
        <v>1199</v>
      </c>
    </row>
    <row r="16" spans="1:10" ht="22.5" customHeight="1" x14ac:dyDescent="0.45">
      <c r="A16" s="20" t="s">
        <v>14</v>
      </c>
      <c r="B16" s="21"/>
      <c r="C16" s="11"/>
      <c r="D16" s="22">
        <f>SUM(D10:D15)</f>
        <v>736411</v>
      </c>
      <c r="E16" s="23"/>
      <c r="F16" s="22">
        <f>SUM(F10:F15)</f>
        <v>872126</v>
      </c>
      <c r="G16" s="24"/>
      <c r="H16" s="22">
        <f>SUM(H10:H15)</f>
        <v>579875</v>
      </c>
      <c r="I16" s="24"/>
      <c r="J16" s="22">
        <f>SUM(J10:J15)</f>
        <v>703612</v>
      </c>
    </row>
    <row r="17" spans="1:10" ht="22.5" customHeight="1" x14ac:dyDescent="0.45">
      <c r="A17" s="20"/>
      <c r="B17" s="19"/>
      <c r="D17" s="25"/>
      <c r="E17" s="26"/>
      <c r="F17" s="25"/>
      <c r="G17" s="25"/>
      <c r="H17" s="27"/>
      <c r="I17" s="27"/>
      <c r="J17" s="27"/>
    </row>
    <row r="18" spans="1:10" ht="22.5" customHeight="1" x14ac:dyDescent="0.45">
      <c r="A18" s="28" t="s">
        <v>15</v>
      </c>
      <c r="B18" s="162"/>
      <c r="C18" s="162"/>
      <c r="D18" s="30"/>
      <c r="E18" s="30"/>
      <c r="F18" s="30"/>
      <c r="G18" s="30"/>
      <c r="H18" s="31"/>
      <c r="I18" s="31"/>
      <c r="J18" s="31"/>
    </row>
    <row r="19" spans="1:10" ht="22.5" customHeight="1" x14ac:dyDescent="0.45">
      <c r="A19" s="14" t="s">
        <v>17</v>
      </c>
      <c r="B19" s="162">
        <v>7</v>
      </c>
      <c r="C19" s="162"/>
      <c r="D19" s="256">
        <v>9083</v>
      </c>
      <c r="E19" s="256"/>
      <c r="F19" s="256">
        <v>8614</v>
      </c>
      <c r="G19" s="256"/>
      <c r="H19" s="256">
        <v>22003</v>
      </c>
      <c r="I19" s="256"/>
      <c r="J19" s="256">
        <v>9837</v>
      </c>
    </row>
    <row r="20" spans="1:10" ht="22.5" customHeight="1" x14ac:dyDescent="0.45">
      <c r="A20" s="14" t="s">
        <v>110</v>
      </c>
      <c r="B20" s="162">
        <v>7</v>
      </c>
      <c r="C20" s="162"/>
      <c r="D20" s="40">
        <v>9738</v>
      </c>
      <c r="E20" s="40"/>
      <c r="F20" s="15">
        <v>9555</v>
      </c>
      <c r="G20" s="256"/>
      <c r="H20" s="40">
        <v>15750</v>
      </c>
      <c r="I20" s="40"/>
      <c r="J20" s="15">
        <v>15750</v>
      </c>
    </row>
    <row r="21" spans="1:10" ht="22.5" customHeight="1" x14ac:dyDescent="0.45">
      <c r="A21" s="14" t="s">
        <v>18</v>
      </c>
      <c r="B21" s="162">
        <v>8</v>
      </c>
      <c r="C21" s="162"/>
      <c r="D21" s="40">
        <v>0</v>
      </c>
      <c r="E21" s="40"/>
      <c r="F21" s="15">
        <v>0</v>
      </c>
      <c r="G21" s="256"/>
      <c r="H21" s="40">
        <v>95125</v>
      </c>
      <c r="I21" s="40"/>
      <c r="J21" s="40">
        <v>95125</v>
      </c>
    </row>
    <row r="22" spans="1:10" ht="22.5" customHeight="1" x14ac:dyDescent="0.45">
      <c r="A22" s="14" t="s">
        <v>111</v>
      </c>
      <c r="B22" s="162">
        <v>6</v>
      </c>
      <c r="C22" s="162"/>
      <c r="D22" s="40">
        <v>2642</v>
      </c>
      <c r="E22" s="40"/>
      <c r="F22" s="15">
        <v>28242</v>
      </c>
      <c r="G22" s="256"/>
      <c r="H22" s="40">
        <v>1662</v>
      </c>
      <c r="I22" s="40"/>
      <c r="J22" s="15">
        <v>27262</v>
      </c>
    </row>
    <row r="23" spans="1:10" ht="22.5" customHeight="1" x14ac:dyDescent="0.45">
      <c r="A23" s="14" t="s">
        <v>19</v>
      </c>
      <c r="B23" s="162">
        <v>3</v>
      </c>
      <c r="C23" s="162"/>
      <c r="D23" s="15">
        <v>464451</v>
      </c>
      <c r="E23" s="40"/>
      <c r="F23" s="40">
        <v>276932</v>
      </c>
      <c r="G23" s="15"/>
      <c r="H23" s="15">
        <v>420527</v>
      </c>
      <c r="I23" s="40"/>
      <c r="J23" s="40">
        <v>232693</v>
      </c>
    </row>
    <row r="24" spans="1:10" ht="22.5" customHeight="1" x14ac:dyDescent="0.45">
      <c r="A24" s="14" t="s">
        <v>20</v>
      </c>
      <c r="B24" s="162"/>
      <c r="C24" s="162"/>
      <c r="D24" s="40">
        <v>1760</v>
      </c>
      <c r="E24" s="40"/>
      <c r="F24" s="40">
        <v>1932</v>
      </c>
      <c r="G24" s="256"/>
      <c r="H24" s="15">
        <v>348</v>
      </c>
      <c r="I24" s="40"/>
      <c r="J24" s="40">
        <v>505</v>
      </c>
    </row>
    <row r="25" spans="1:10" ht="22.5" customHeight="1" x14ac:dyDescent="0.45">
      <c r="A25" s="14" t="s">
        <v>21</v>
      </c>
      <c r="B25" s="162"/>
      <c r="C25" s="162"/>
      <c r="D25" s="15">
        <v>709</v>
      </c>
      <c r="E25" s="40"/>
      <c r="F25" s="15">
        <v>6431</v>
      </c>
      <c r="G25" s="256"/>
      <c r="H25" s="40">
        <v>0</v>
      </c>
      <c r="I25" s="40"/>
      <c r="J25" s="40">
        <v>6145</v>
      </c>
    </row>
    <row r="26" spans="1:10" ht="22.5" customHeight="1" x14ac:dyDescent="0.45">
      <c r="A26" s="14" t="s">
        <v>22</v>
      </c>
      <c r="B26" s="162"/>
      <c r="C26" s="32"/>
      <c r="D26" s="15">
        <v>4904</v>
      </c>
      <c r="E26" s="251"/>
      <c r="F26" s="15">
        <v>4770</v>
      </c>
      <c r="G26" s="15"/>
      <c r="H26" s="15">
        <v>4020</v>
      </c>
      <c r="I26" s="40"/>
      <c r="J26" s="15">
        <v>4072</v>
      </c>
    </row>
    <row r="27" spans="1:10" ht="22.5" customHeight="1" x14ac:dyDescent="0.45">
      <c r="A27" s="33" t="s">
        <v>23</v>
      </c>
      <c r="B27" s="34"/>
      <c r="C27" s="35"/>
      <c r="D27" s="257">
        <f>SUM(D19:D26)</f>
        <v>493287</v>
      </c>
      <c r="E27" s="159"/>
      <c r="F27" s="257">
        <f>SUM(F19:F26)</f>
        <v>336476</v>
      </c>
      <c r="G27" s="159"/>
      <c r="H27" s="257">
        <f>SUM(H19:H26)</f>
        <v>559435</v>
      </c>
      <c r="I27" s="258"/>
      <c r="J27" s="257">
        <f>SUM(J19:J26)</f>
        <v>391389</v>
      </c>
    </row>
    <row r="28" spans="1:10" s="11" customFormat="1" ht="22.5" customHeight="1" x14ac:dyDescent="0.45">
      <c r="A28" s="20"/>
      <c r="B28" s="162"/>
      <c r="C28" s="6"/>
      <c r="D28" s="36"/>
      <c r="E28" s="26"/>
      <c r="F28" s="36"/>
      <c r="G28" s="25"/>
      <c r="H28" s="27"/>
      <c r="I28" s="27"/>
      <c r="J28" s="27"/>
    </row>
    <row r="29" spans="1:10" ht="22.5" customHeight="1" thickBot="1" x14ac:dyDescent="0.5">
      <c r="A29" s="33" t="s">
        <v>24</v>
      </c>
      <c r="B29" s="34"/>
      <c r="C29" s="35"/>
      <c r="D29" s="259">
        <f>SUM(D16+D27)</f>
        <v>1229698</v>
      </c>
      <c r="E29" s="23"/>
      <c r="F29" s="37">
        <f>SUM(F16+F27)</f>
        <v>1208602</v>
      </c>
      <c r="G29" s="24"/>
      <c r="H29" s="37">
        <f>SUM(H16+H27)</f>
        <v>1139310</v>
      </c>
      <c r="I29" s="24"/>
      <c r="J29" s="37">
        <f>SUM(J16+J27)</f>
        <v>1095001</v>
      </c>
    </row>
    <row r="30" spans="1:10" s="11" customFormat="1" ht="22.5" customHeight="1" thickTop="1" x14ac:dyDescent="0.45">
      <c r="A30" s="146"/>
      <c r="B30" s="147"/>
      <c r="C30" s="148"/>
      <c r="D30" s="24"/>
      <c r="E30" s="23"/>
      <c r="F30" s="24"/>
      <c r="G30" s="24"/>
      <c r="H30" s="24"/>
      <c r="I30" s="24"/>
      <c r="J30" s="24"/>
    </row>
    <row r="31" spans="1:10" s="254" customFormat="1" ht="22.5" customHeight="1" x14ac:dyDescent="0.45">
      <c r="A31" s="11" t="s">
        <v>104</v>
      </c>
      <c r="B31" s="11"/>
      <c r="C31" s="11"/>
      <c r="D31" s="11"/>
      <c r="E31" s="11"/>
      <c r="F31" s="11"/>
      <c r="G31" s="11"/>
      <c r="H31" s="11"/>
      <c r="I31" s="11"/>
      <c r="J31" s="11"/>
    </row>
    <row r="32" spans="1:10" s="254" customFormat="1" ht="22.5" customHeight="1" x14ac:dyDescent="0.45">
      <c r="A32" s="11" t="s">
        <v>0</v>
      </c>
      <c r="B32" s="11"/>
      <c r="C32" s="11"/>
      <c r="D32" s="11"/>
      <c r="E32" s="11"/>
      <c r="F32" s="11"/>
      <c r="G32" s="11"/>
      <c r="H32" s="11"/>
      <c r="I32" s="11"/>
      <c r="J32" s="11"/>
    </row>
    <row r="33" spans="1:10" s="254" customFormat="1" ht="22.5" customHeight="1" x14ac:dyDescent="0.45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22.5" customHeight="1" x14ac:dyDescent="0.45">
      <c r="C34" s="4"/>
      <c r="D34" s="315" t="s">
        <v>1</v>
      </c>
      <c r="E34" s="315"/>
      <c r="F34" s="315"/>
      <c r="G34" s="57"/>
      <c r="H34" s="315" t="s">
        <v>2</v>
      </c>
      <c r="I34" s="315"/>
      <c r="J34" s="315"/>
    </row>
    <row r="35" spans="1:10" ht="22.5" customHeight="1" x14ac:dyDescent="0.45">
      <c r="C35" s="4"/>
      <c r="D35" s="7" t="s">
        <v>121</v>
      </c>
      <c r="E35" s="7"/>
      <c r="F35" s="7" t="s">
        <v>3</v>
      </c>
      <c r="G35" s="7"/>
      <c r="H35" s="7" t="s">
        <v>121</v>
      </c>
      <c r="I35" s="7"/>
      <c r="J35" s="7" t="s">
        <v>3</v>
      </c>
    </row>
    <row r="36" spans="1:10" ht="22.5" customHeight="1" x14ac:dyDescent="0.45">
      <c r="A36" s="5" t="s">
        <v>25</v>
      </c>
      <c r="B36" s="8" t="s">
        <v>5</v>
      </c>
      <c r="C36" s="6"/>
      <c r="D36" s="7" t="s">
        <v>169</v>
      </c>
      <c r="E36" s="7"/>
      <c r="F36" s="7" t="s">
        <v>109</v>
      </c>
      <c r="G36" s="7"/>
      <c r="H36" s="7" t="s">
        <v>169</v>
      </c>
      <c r="I36" s="7"/>
      <c r="J36" s="7" t="s">
        <v>109</v>
      </c>
    </row>
    <row r="37" spans="1:10" ht="22.5" customHeight="1" x14ac:dyDescent="0.45">
      <c r="A37" s="5"/>
      <c r="B37" s="8"/>
      <c r="C37" s="6"/>
      <c r="D37" s="7" t="s">
        <v>101</v>
      </c>
      <c r="E37" s="7"/>
      <c r="F37" s="7" t="s">
        <v>170</v>
      </c>
      <c r="G37" s="7"/>
      <c r="H37" s="7" t="s">
        <v>101</v>
      </c>
      <c r="I37" s="7"/>
      <c r="J37" s="7" t="s">
        <v>170</v>
      </c>
    </row>
    <row r="38" spans="1:10" ht="22.5" customHeight="1" x14ac:dyDescent="0.45">
      <c r="B38" s="10"/>
      <c r="C38" s="6"/>
      <c r="D38" s="316" t="s">
        <v>6</v>
      </c>
      <c r="E38" s="317"/>
      <c r="F38" s="317"/>
      <c r="G38" s="317"/>
      <c r="H38" s="317"/>
      <c r="I38" s="317"/>
      <c r="J38" s="317"/>
    </row>
    <row r="39" spans="1:10" ht="22.5" customHeight="1" x14ac:dyDescent="0.45">
      <c r="A39" s="12" t="s">
        <v>26</v>
      </c>
      <c r="B39" s="10"/>
      <c r="C39" s="6"/>
      <c r="D39" s="256"/>
      <c r="E39" s="256"/>
      <c r="F39" s="256"/>
      <c r="G39" s="256"/>
      <c r="H39" s="256"/>
      <c r="I39" s="256"/>
      <c r="J39" s="256"/>
    </row>
    <row r="40" spans="1:10" ht="22.5" customHeight="1" x14ac:dyDescent="0.45">
      <c r="A40" s="14" t="s">
        <v>27</v>
      </c>
      <c r="B40" s="162"/>
      <c r="C40" s="162"/>
      <c r="D40" s="15">
        <v>28158</v>
      </c>
      <c r="E40" s="251"/>
      <c r="F40" s="15">
        <v>25982</v>
      </c>
      <c r="G40" s="15"/>
      <c r="H40" s="40">
        <v>24512</v>
      </c>
      <c r="I40" s="40"/>
      <c r="J40" s="15">
        <v>17218</v>
      </c>
    </row>
    <row r="41" spans="1:10" ht="22.5" customHeight="1" x14ac:dyDescent="0.45">
      <c r="A41" s="14" t="s">
        <v>28</v>
      </c>
      <c r="B41" s="162"/>
      <c r="C41" s="162"/>
      <c r="D41" s="15">
        <v>61234</v>
      </c>
      <c r="E41" s="251"/>
      <c r="F41" s="15">
        <v>53612</v>
      </c>
      <c r="G41" s="15"/>
      <c r="H41" s="40">
        <v>48448</v>
      </c>
      <c r="I41" s="40"/>
      <c r="J41" s="15">
        <v>46895</v>
      </c>
    </row>
    <row r="42" spans="1:10" ht="22.5" customHeight="1" x14ac:dyDescent="0.45">
      <c r="A42" s="14" t="s">
        <v>29</v>
      </c>
      <c r="B42" s="162"/>
      <c r="C42" s="32"/>
      <c r="D42" s="15"/>
      <c r="E42" s="251"/>
      <c r="F42" s="15"/>
      <c r="G42" s="15"/>
      <c r="H42" s="40"/>
      <c r="I42" s="40"/>
      <c r="J42" s="15"/>
    </row>
    <row r="43" spans="1:10" ht="22.5" customHeight="1" x14ac:dyDescent="0.45">
      <c r="A43" s="150" t="s">
        <v>112</v>
      </c>
      <c r="B43" s="162"/>
      <c r="C43" s="32"/>
      <c r="D43" s="15">
        <v>1687</v>
      </c>
      <c r="E43" s="251"/>
      <c r="F43" s="15">
        <v>1777</v>
      </c>
      <c r="G43" s="40"/>
      <c r="H43" s="40">
        <v>796</v>
      </c>
      <c r="I43" s="40"/>
      <c r="J43" s="15">
        <v>829</v>
      </c>
    </row>
    <row r="44" spans="1:10" ht="22.5" customHeight="1" x14ac:dyDescent="0.45">
      <c r="A44" s="14" t="s">
        <v>30</v>
      </c>
      <c r="B44" s="162"/>
      <c r="C44" s="32"/>
      <c r="D44" s="15">
        <v>0</v>
      </c>
      <c r="E44" s="251"/>
      <c r="F44" s="15">
        <v>4305</v>
      </c>
      <c r="G44" s="256"/>
      <c r="H44" s="15">
        <v>0</v>
      </c>
      <c r="I44" s="40"/>
      <c r="J44" s="15">
        <v>0</v>
      </c>
    </row>
    <row r="45" spans="1:10" ht="22.5" customHeight="1" x14ac:dyDescent="0.45">
      <c r="A45" s="14" t="s">
        <v>31</v>
      </c>
      <c r="B45" s="162">
        <v>3</v>
      </c>
      <c r="C45" s="32"/>
      <c r="D45" s="15">
        <v>18117</v>
      </c>
      <c r="E45" s="251"/>
      <c r="F45" s="15">
        <f>6626+16594</f>
        <v>23220</v>
      </c>
      <c r="G45" s="15"/>
      <c r="H45" s="40">
        <v>17381</v>
      </c>
      <c r="I45" s="40"/>
      <c r="J45" s="15">
        <f>6196+16594</f>
        <v>22790</v>
      </c>
    </row>
    <row r="46" spans="1:10" ht="22.5" customHeight="1" x14ac:dyDescent="0.45">
      <c r="A46" s="21" t="s">
        <v>32</v>
      </c>
      <c r="B46" s="34"/>
      <c r="C46" s="34"/>
      <c r="D46" s="22">
        <f>SUM(D40:D45)</f>
        <v>109196</v>
      </c>
      <c r="E46" s="260"/>
      <c r="F46" s="22">
        <f>SUM(F40:F45)</f>
        <v>108896</v>
      </c>
      <c r="G46" s="159"/>
      <c r="H46" s="22">
        <f>SUM(H40:H45)</f>
        <v>91137</v>
      </c>
      <c r="I46" s="159"/>
      <c r="J46" s="22">
        <f>SUM(J40:J45)</f>
        <v>87732</v>
      </c>
    </row>
    <row r="47" spans="1:10" ht="22.5" customHeight="1" x14ac:dyDescent="0.45">
      <c r="A47" s="144"/>
      <c r="B47" s="162"/>
      <c r="C47" s="162"/>
      <c r="D47" s="159"/>
      <c r="E47" s="159"/>
      <c r="F47" s="159"/>
      <c r="G47" s="159"/>
      <c r="H47" s="159"/>
      <c r="I47" s="159"/>
      <c r="J47" s="159"/>
    </row>
    <row r="48" spans="1:10" ht="22.5" customHeight="1" x14ac:dyDescent="0.45">
      <c r="A48" s="29" t="s">
        <v>33</v>
      </c>
      <c r="B48" s="162"/>
      <c r="D48" s="15"/>
      <c r="E48" s="158"/>
      <c r="F48" s="15"/>
      <c r="G48" s="15"/>
      <c r="H48" s="15"/>
      <c r="I48" s="15"/>
      <c r="J48" s="15"/>
    </row>
    <row r="49" spans="1:10" ht="22.5" customHeight="1" x14ac:dyDescent="0.45">
      <c r="A49" s="14" t="s">
        <v>34</v>
      </c>
      <c r="B49" s="162"/>
      <c r="D49" s="15">
        <v>1212</v>
      </c>
      <c r="E49" s="15"/>
      <c r="F49" s="15">
        <v>2019</v>
      </c>
      <c r="G49" s="15"/>
      <c r="H49" s="15">
        <v>136</v>
      </c>
      <c r="I49" s="15"/>
      <c r="J49" s="15">
        <v>513</v>
      </c>
    </row>
    <row r="50" spans="1:10" ht="22.5" customHeight="1" x14ac:dyDescent="0.45">
      <c r="A50" s="14" t="s">
        <v>113</v>
      </c>
      <c r="B50" s="162"/>
      <c r="D50" s="15"/>
      <c r="E50" s="15"/>
      <c r="F50" s="15"/>
      <c r="G50" s="15"/>
      <c r="H50" s="15"/>
      <c r="I50" s="15"/>
      <c r="J50" s="15"/>
    </row>
    <row r="51" spans="1:10" ht="22.5" customHeight="1" x14ac:dyDescent="0.45">
      <c r="A51" s="150" t="s">
        <v>83</v>
      </c>
      <c r="B51" s="162">
        <v>10</v>
      </c>
      <c r="C51" s="32"/>
      <c r="D51" s="15">
        <v>6602</v>
      </c>
      <c r="E51" s="251"/>
      <c r="F51" s="15">
        <v>5387</v>
      </c>
      <c r="G51" s="15"/>
      <c r="H51" s="15">
        <v>5941</v>
      </c>
      <c r="I51" s="15"/>
      <c r="J51" s="15">
        <v>5045</v>
      </c>
    </row>
    <row r="52" spans="1:10" ht="22.5" customHeight="1" x14ac:dyDescent="0.45">
      <c r="A52" s="14" t="s">
        <v>173</v>
      </c>
      <c r="B52" s="162">
        <v>3</v>
      </c>
      <c r="C52" s="32"/>
      <c r="D52" s="15">
        <v>33189</v>
      </c>
      <c r="E52" s="251"/>
      <c r="F52" s="15">
        <v>0</v>
      </c>
      <c r="G52" s="15"/>
      <c r="H52" s="15">
        <v>33189</v>
      </c>
      <c r="I52" s="15"/>
      <c r="J52" s="15">
        <v>0</v>
      </c>
    </row>
    <row r="53" spans="1:10" s="11" customFormat="1" ht="22.5" customHeight="1" x14ac:dyDescent="0.45">
      <c r="A53" s="20" t="s">
        <v>35</v>
      </c>
      <c r="B53" s="34"/>
      <c r="D53" s="22">
        <f>SUM(D49:D52)</f>
        <v>41003</v>
      </c>
      <c r="E53" s="159"/>
      <c r="F53" s="22">
        <f>SUM(F49:F51)</f>
        <v>7406</v>
      </c>
      <c r="G53" s="159"/>
      <c r="H53" s="22">
        <f>SUM(H49:H52)</f>
        <v>39266</v>
      </c>
      <c r="I53" s="159"/>
      <c r="J53" s="22">
        <f>SUM(J49:J51)</f>
        <v>5558</v>
      </c>
    </row>
    <row r="54" spans="1:10" ht="22.5" customHeight="1" x14ac:dyDescent="0.45">
      <c r="A54" s="151" t="s">
        <v>36</v>
      </c>
      <c r="B54" s="152"/>
      <c r="C54" s="153"/>
      <c r="D54" s="179">
        <f>SUM(D46+D53)</f>
        <v>150199</v>
      </c>
      <c r="E54" s="189"/>
      <c r="F54" s="179">
        <f>SUM(F46+F53)</f>
        <v>116302</v>
      </c>
      <c r="G54" s="189"/>
      <c r="H54" s="179">
        <f>SUM(H46+H53)</f>
        <v>130403</v>
      </c>
      <c r="I54" s="189"/>
      <c r="J54" s="179">
        <f>SUM(J46+J53)</f>
        <v>93290</v>
      </c>
    </row>
    <row r="55" spans="1:10" ht="22.5" customHeight="1" x14ac:dyDescent="0.45">
      <c r="A55" s="145"/>
      <c r="B55" s="32"/>
      <c r="C55" s="13"/>
      <c r="D55" s="158"/>
      <c r="E55" s="158"/>
      <c r="F55" s="158"/>
      <c r="G55" s="158"/>
      <c r="H55" s="158"/>
      <c r="I55" s="158"/>
      <c r="J55" s="158"/>
    </row>
    <row r="56" spans="1:10" s="254" customFormat="1" ht="22.5" customHeight="1" x14ac:dyDescent="0.45">
      <c r="A56" s="11" t="s">
        <v>104</v>
      </c>
      <c r="B56" s="11"/>
      <c r="C56" s="11"/>
      <c r="D56" s="260"/>
      <c r="E56" s="260"/>
      <c r="F56" s="260"/>
      <c r="G56" s="260"/>
      <c r="H56" s="260"/>
      <c r="I56" s="260"/>
      <c r="J56" s="260"/>
    </row>
    <row r="57" spans="1:10" s="254" customFormat="1" ht="22.5" customHeight="1" x14ac:dyDescent="0.45">
      <c r="A57" s="11" t="s">
        <v>0</v>
      </c>
      <c r="B57" s="11"/>
      <c r="C57" s="11"/>
      <c r="D57" s="260"/>
      <c r="E57" s="260"/>
      <c r="F57" s="260"/>
      <c r="G57" s="260"/>
      <c r="H57" s="260"/>
      <c r="I57" s="260"/>
      <c r="J57" s="260"/>
    </row>
    <row r="58" spans="1:10" s="254" customFormat="1" ht="22.5" customHeight="1" x14ac:dyDescent="0.45">
      <c r="A58" s="17"/>
      <c r="B58" s="17"/>
      <c r="C58" s="17"/>
      <c r="D58" s="15"/>
      <c r="E58" s="15"/>
      <c r="F58" s="15"/>
      <c r="G58" s="15"/>
      <c r="H58" s="15"/>
      <c r="I58" s="15"/>
      <c r="J58" s="15"/>
    </row>
    <row r="59" spans="1:10" ht="22.5" customHeight="1" x14ac:dyDescent="0.45">
      <c r="C59" s="4"/>
      <c r="D59" s="312" t="s">
        <v>1</v>
      </c>
      <c r="E59" s="312"/>
      <c r="F59" s="312"/>
      <c r="G59" s="159"/>
      <c r="H59" s="312" t="s">
        <v>2</v>
      </c>
      <c r="I59" s="312"/>
      <c r="J59" s="312"/>
    </row>
    <row r="60" spans="1:10" ht="22.5" customHeight="1" x14ac:dyDescent="0.45">
      <c r="A60" s="2"/>
      <c r="C60" s="6"/>
      <c r="D60" s="7" t="s">
        <v>121</v>
      </c>
      <c r="E60" s="125"/>
      <c r="F60" s="125" t="s">
        <v>3</v>
      </c>
      <c r="G60" s="125"/>
      <c r="H60" s="7" t="s">
        <v>121</v>
      </c>
      <c r="I60" s="125"/>
      <c r="J60" s="125" t="s">
        <v>3</v>
      </c>
    </row>
    <row r="61" spans="1:10" ht="22.5" customHeight="1" x14ac:dyDescent="0.45">
      <c r="A61" s="5" t="s">
        <v>37</v>
      </c>
      <c r="B61" s="8"/>
      <c r="C61" s="6"/>
      <c r="D61" s="125" t="s">
        <v>169</v>
      </c>
      <c r="E61" s="125"/>
      <c r="F61" s="125" t="s">
        <v>109</v>
      </c>
      <c r="G61" s="125"/>
      <c r="H61" s="125" t="s">
        <v>169</v>
      </c>
      <c r="I61" s="125"/>
      <c r="J61" s="125" t="s">
        <v>109</v>
      </c>
    </row>
    <row r="62" spans="1:10" ht="22.5" customHeight="1" x14ac:dyDescent="0.45">
      <c r="A62" s="5"/>
      <c r="B62" s="8"/>
      <c r="C62" s="6"/>
      <c r="D62" s="125" t="s">
        <v>101</v>
      </c>
      <c r="E62" s="125"/>
      <c r="F62" s="125" t="s">
        <v>170</v>
      </c>
      <c r="G62" s="125"/>
      <c r="H62" s="125" t="s">
        <v>101</v>
      </c>
      <c r="I62" s="125"/>
      <c r="J62" s="125" t="s">
        <v>170</v>
      </c>
    </row>
    <row r="63" spans="1:10" ht="22.5" customHeight="1" x14ac:dyDescent="0.45">
      <c r="B63" s="10"/>
      <c r="C63" s="6"/>
      <c r="D63" s="313" t="s">
        <v>6</v>
      </c>
      <c r="E63" s="314"/>
      <c r="F63" s="314"/>
      <c r="G63" s="314"/>
      <c r="H63" s="314"/>
      <c r="I63" s="314"/>
      <c r="J63" s="314"/>
    </row>
    <row r="64" spans="1:10" ht="22.5" customHeight="1" x14ac:dyDescent="0.45">
      <c r="A64" s="29" t="s">
        <v>38</v>
      </c>
      <c r="B64" s="162"/>
      <c r="C64" s="162"/>
      <c r="D64" s="261"/>
      <c r="E64" s="261"/>
      <c r="F64" s="261"/>
      <c r="G64" s="261"/>
      <c r="H64" s="261"/>
      <c r="I64" s="261"/>
      <c r="J64" s="261"/>
    </row>
    <row r="65" spans="1:10" ht="22.5" customHeight="1" x14ac:dyDescent="0.45">
      <c r="A65" s="155" t="s">
        <v>39</v>
      </c>
      <c r="B65" s="162"/>
      <c r="C65" s="162"/>
      <c r="D65" s="59"/>
      <c r="E65" s="262"/>
      <c r="F65" s="59"/>
      <c r="G65" s="59"/>
      <c r="H65" s="59"/>
      <c r="I65" s="59"/>
      <c r="J65" s="59"/>
    </row>
    <row r="66" spans="1:10" ht="22.5" customHeight="1" thickBot="1" x14ac:dyDescent="0.5">
      <c r="A66" s="14" t="s">
        <v>40</v>
      </c>
      <c r="B66" s="162"/>
      <c r="C66" s="162"/>
      <c r="D66" s="263">
        <v>526925</v>
      </c>
      <c r="E66" s="262">
        <v>526925</v>
      </c>
      <c r="F66" s="263">
        <v>526925</v>
      </c>
      <c r="G66" s="264"/>
      <c r="H66" s="263">
        <v>526925</v>
      </c>
      <c r="I66" s="262"/>
      <c r="J66" s="263">
        <v>526925</v>
      </c>
    </row>
    <row r="67" spans="1:10" ht="22.5" customHeight="1" thickTop="1" x14ac:dyDescent="0.45">
      <c r="A67" s="156" t="s">
        <v>116</v>
      </c>
      <c r="B67" s="162"/>
      <c r="C67" s="162"/>
      <c r="D67" s="59">
        <v>424029</v>
      </c>
      <c r="E67" s="262"/>
      <c r="F67" s="59">
        <v>424029</v>
      </c>
      <c r="G67" s="59"/>
      <c r="H67" s="59">
        <v>424029</v>
      </c>
      <c r="I67" s="262"/>
      <c r="J67" s="59">
        <v>424029</v>
      </c>
    </row>
    <row r="68" spans="1:10" ht="22.5" customHeight="1" x14ac:dyDescent="0.45">
      <c r="A68" s="14" t="s">
        <v>41</v>
      </c>
      <c r="B68" s="162"/>
      <c r="C68" s="162"/>
      <c r="D68" s="59">
        <v>649894</v>
      </c>
      <c r="E68" s="262"/>
      <c r="F68" s="59">
        <v>649894</v>
      </c>
      <c r="G68" s="59"/>
      <c r="H68" s="59">
        <v>649894</v>
      </c>
      <c r="I68" s="262"/>
      <c r="J68" s="59">
        <v>649894</v>
      </c>
    </row>
    <row r="69" spans="1:10" ht="22.5" customHeight="1" x14ac:dyDescent="0.45">
      <c r="A69" s="14" t="s">
        <v>174</v>
      </c>
      <c r="B69" s="162"/>
      <c r="C69" s="162"/>
      <c r="D69" s="59"/>
      <c r="E69" s="262"/>
      <c r="F69" s="59"/>
      <c r="G69" s="59"/>
      <c r="H69" s="59"/>
      <c r="I69" s="59"/>
      <c r="J69" s="59"/>
    </row>
    <row r="70" spans="1:10" ht="22.5" customHeight="1" x14ac:dyDescent="0.45">
      <c r="A70" s="14" t="s">
        <v>43</v>
      </c>
      <c r="B70" s="162"/>
      <c r="C70" s="162"/>
      <c r="D70" s="59"/>
      <c r="E70" s="262"/>
      <c r="F70" s="59"/>
      <c r="G70" s="59"/>
      <c r="H70" s="59"/>
      <c r="I70" s="59"/>
      <c r="J70" s="59"/>
    </row>
    <row r="71" spans="1:10" ht="22.5" customHeight="1" x14ac:dyDescent="0.45">
      <c r="A71" s="14" t="s">
        <v>44</v>
      </c>
      <c r="B71" s="163"/>
      <c r="C71" s="162"/>
      <c r="D71" s="265">
        <v>20900</v>
      </c>
      <c r="E71" s="262"/>
      <c r="F71" s="59">
        <v>20900</v>
      </c>
      <c r="G71" s="261"/>
      <c r="H71" s="265">
        <v>20900</v>
      </c>
      <c r="I71" s="261"/>
      <c r="J71" s="59">
        <v>20900</v>
      </c>
    </row>
    <row r="72" spans="1:10" ht="22.5" customHeight="1" x14ac:dyDescent="0.45">
      <c r="A72" s="14" t="s">
        <v>175</v>
      </c>
      <c r="B72" s="162"/>
      <c r="D72" s="264">
        <v>-258768</v>
      </c>
      <c r="E72" s="264"/>
      <c r="F72" s="264">
        <v>-93787</v>
      </c>
      <c r="G72" s="264"/>
      <c r="H72" s="264">
        <v>-241456</v>
      </c>
      <c r="I72" s="264"/>
      <c r="J72" s="264">
        <v>-93112</v>
      </c>
    </row>
    <row r="73" spans="1:10" ht="22.5" customHeight="1" x14ac:dyDescent="0.45">
      <c r="A73" s="14" t="s">
        <v>95</v>
      </c>
      <c r="B73" s="162"/>
      <c r="C73" s="162"/>
      <c r="D73" s="266">
        <v>182861</v>
      </c>
      <c r="E73" s="59"/>
      <c r="F73" s="266">
        <v>27321</v>
      </c>
      <c r="G73" s="264"/>
      <c r="H73" s="267">
        <v>155540</v>
      </c>
      <c r="I73" s="268"/>
      <c r="J73" s="269">
        <v>0</v>
      </c>
    </row>
    <row r="74" spans="1:10" ht="22.5" customHeight="1" x14ac:dyDescent="0.45">
      <c r="A74" s="144" t="s">
        <v>114</v>
      </c>
      <c r="B74" s="162"/>
      <c r="C74" s="162"/>
      <c r="D74" s="270">
        <f>SUM(D67:D73)</f>
        <v>1018916</v>
      </c>
      <c r="E74" s="271"/>
      <c r="F74" s="272">
        <f>SUM(F67:F73)</f>
        <v>1028357</v>
      </c>
      <c r="G74" s="273"/>
      <c r="H74" s="272">
        <f>SUM(H67:H73)</f>
        <v>1008907</v>
      </c>
      <c r="I74" s="273"/>
      <c r="J74" s="272">
        <f>SUM(J67:J73)</f>
        <v>1001711</v>
      </c>
    </row>
    <row r="75" spans="1:10" ht="22.5" customHeight="1" x14ac:dyDescent="0.45">
      <c r="A75" s="144"/>
      <c r="B75" s="162"/>
      <c r="C75" s="162"/>
      <c r="D75" s="273"/>
      <c r="E75" s="273"/>
      <c r="F75" s="273"/>
      <c r="G75" s="273"/>
      <c r="H75" s="273"/>
      <c r="I75" s="273"/>
      <c r="J75" s="273"/>
    </row>
    <row r="76" spans="1:10" ht="22.5" customHeight="1" x14ac:dyDescent="0.45">
      <c r="A76" s="149" t="s">
        <v>45</v>
      </c>
      <c r="B76" s="162"/>
      <c r="C76" s="157"/>
      <c r="D76" s="264">
        <v>60583</v>
      </c>
      <c r="E76" s="271"/>
      <c r="F76" s="264">
        <v>63943</v>
      </c>
      <c r="G76" s="264"/>
      <c r="H76" s="269">
        <v>0</v>
      </c>
      <c r="I76" s="264"/>
      <c r="J76" s="269">
        <v>0</v>
      </c>
    </row>
    <row r="77" spans="1:10" ht="22.5" customHeight="1" x14ac:dyDescent="0.45">
      <c r="A77" s="144" t="s">
        <v>46</v>
      </c>
      <c r="B77" s="162"/>
      <c r="C77" s="162"/>
      <c r="D77" s="22">
        <f>SUM(D74:D76)</f>
        <v>1079499</v>
      </c>
      <c r="E77" s="271"/>
      <c r="F77" s="274">
        <f>SUM(F74:F76)</f>
        <v>1092300</v>
      </c>
      <c r="G77" s="273"/>
      <c r="H77" s="274">
        <f>SUM(H74:H76)</f>
        <v>1008907</v>
      </c>
      <c r="I77" s="273"/>
      <c r="J77" s="274">
        <f>SUM(J74:J76)</f>
        <v>1001711</v>
      </c>
    </row>
    <row r="78" spans="1:10" ht="22.5" customHeight="1" x14ac:dyDescent="0.45">
      <c r="A78" s="149"/>
      <c r="B78" s="162"/>
      <c r="C78" s="162"/>
      <c r="D78" s="273"/>
      <c r="E78" s="271"/>
      <c r="F78" s="273"/>
      <c r="G78" s="273"/>
      <c r="H78" s="273"/>
      <c r="I78" s="273"/>
      <c r="J78" s="273"/>
    </row>
    <row r="79" spans="1:10" ht="22.5" customHeight="1" thickBot="1" x14ac:dyDescent="0.5">
      <c r="A79" s="151" t="s">
        <v>47</v>
      </c>
      <c r="B79" s="162"/>
      <c r="C79" s="162"/>
      <c r="D79" s="259">
        <f>SUM(D54+D77)</f>
        <v>1229698</v>
      </c>
      <c r="E79" s="271"/>
      <c r="F79" s="275">
        <f>SUM(F54+F77)</f>
        <v>1208602</v>
      </c>
      <c r="G79" s="273"/>
      <c r="H79" s="275">
        <f>SUM(H54+H77)</f>
        <v>1139310</v>
      </c>
      <c r="I79" s="273"/>
      <c r="J79" s="275">
        <f>SUM(J54+J77)</f>
        <v>1095001</v>
      </c>
    </row>
    <row r="80" spans="1:10" ht="22.5" customHeight="1" thickTop="1" x14ac:dyDescent="0.45">
      <c r="B80" s="137"/>
      <c r="C80" s="138"/>
      <c r="D80" s="276">
        <v>0</v>
      </c>
      <c r="E80" s="276"/>
      <c r="F80" s="276">
        <v>0</v>
      </c>
      <c r="G80" s="276"/>
      <c r="H80" s="276">
        <v>0</v>
      </c>
      <c r="I80" s="276"/>
      <c r="J80" s="276">
        <v>0</v>
      </c>
    </row>
    <row r="81" spans="4:10" ht="22.5" customHeight="1" x14ac:dyDescent="0.45">
      <c r="D81" s="18">
        <f>D79-D29</f>
        <v>0</v>
      </c>
      <c r="E81" s="18"/>
      <c r="F81" s="18">
        <f>F29-F79</f>
        <v>0</v>
      </c>
      <c r="G81" s="18"/>
      <c r="H81" s="18">
        <f>H29-H79</f>
        <v>0</v>
      </c>
      <c r="I81" s="18"/>
      <c r="J81" s="18">
        <f>J29-J79</f>
        <v>0</v>
      </c>
    </row>
  </sheetData>
  <mergeCells count="9">
    <mergeCell ref="D59:F59"/>
    <mergeCell ref="H59:J59"/>
    <mergeCell ref="D63:J63"/>
    <mergeCell ref="D34:F34"/>
    <mergeCell ref="H4:J4"/>
    <mergeCell ref="D8:J8"/>
    <mergeCell ref="D4:F4"/>
    <mergeCell ref="H34:J34"/>
    <mergeCell ref="D38:J38"/>
  </mergeCells>
  <pageMargins left="0.8" right="0.8" top="0.48" bottom="0.5" header="0.5" footer="0.5"/>
  <pageSetup paperSize="9" scale="93" firstPageNumber="3" fitToHeight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0" max="16383" man="1"/>
    <brk id="55" max="9" man="1"/>
    <brk id="8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123"/>
  <sheetViews>
    <sheetView view="pageBreakPreview" topLeftCell="A42" zoomScale="85" zoomScaleNormal="100" zoomScaleSheetLayoutView="85" workbookViewId="0">
      <selection activeCell="B62" sqref="B62"/>
    </sheetView>
  </sheetViews>
  <sheetFormatPr defaultColWidth="10.42578125" defaultRowHeight="21.75" customHeight="1" x14ac:dyDescent="0.45"/>
  <cols>
    <col min="1" max="1" width="44" style="3" customWidth="1"/>
    <col min="2" max="2" width="7.5703125" style="2" customWidth="1"/>
    <col min="3" max="3" width="12" style="171" customWidth="1"/>
    <col min="4" max="4" width="1.140625" style="171" customWidth="1"/>
    <col min="5" max="5" width="12" style="171" customWidth="1"/>
    <col min="6" max="6" width="1.140625" style="171" customWidth="1"/>
    <col min="7" max="7" width="12" style="170" customWidth="1"/>
    <col min="8" max="8" width="1.140625" style="72" customWidth="1"/>
    <col min="9" max="9" width="12" style="170" customWidth="1"/>
    <col min="10" max="10" width="0.42578125" style="2" customWidth="1"/>
    <col min="11" max="222" width="10.42578125" style="2"/>
    <col min="223" max="223" width="30.42578125" style="2" customWidth="1"/>
    <col min="224" max="224" width="5.85546875" style="2" customWidth="1"/>
    <col min="225" max="225" width="0.85546875" style="2" customWidth="1"/>
    <col min="226" max="226" width="14.140625" style="2" customWidth="1"/>
    <col min="227" max="227" width="1.42578125" style="2" customWidth="1"/>
    <col min="228" max="228" width="14.42578125" style="2" customWidth="1"/>
    <col min="229" max="229" width="1" style="2" customWidth="1"/>
    <col min="230" max="230" width="14.42578125" style="2" customWidth="1"/>
    <col min="231" max="231" width="1" style="2" customWidth="1"/>
    <col min="232" max="232" width="14.7109375" style="2" customWidth="1"/>
    <col min="233" max="233" width="1" style="2" customWidth="1"/>
    <col min="234" max="234" width="0.42578125" style="2" customWidth="1"/>
    <col min="235" max="235" width="10.7109375" style="2" customWidth="1"/>
    <col min="236" max="236" width="18.7109375" style="2" customWidth="1"/>
    <col min="237" max="237" width="16.140625" style="2" customWidth="1"/>
    <col min="238" max="238" width="12.85546875" style="2" bestFit="1" customWidth="1"/>
    <col min="239" max="478" width="10.42578125" style="2"/>
    <col min="479" max="479" width="30.42578125" style="2" customWidth="1"/>
    <col min="480" max="480" width="5.85546875" style="2" customWidth="1"/>
    <col min="481" max="481" width="0.85546875" style="2" customWidth="1"/>
    <col min="482" max="482" width="14.140625" style="2" customWidth="1"/>
    <col min="483" max="483" width="1.42578125" style="2" customWidth="1"/>
    <col min="484" max="484" width="14.42578125" style="2" customWidth="1"/>
    <col min="485" max="485" width="1" style="2" customWidth="1"/>
    <col min="486" max="486" width="14.42578125" style="2" customWidth="1"/>
    <col min="487" max="487" width="1" style="2" customWidth="1"/>
    <col min="488" max="488" width="14.7109375" style="2" customWidth="1"/>
    <col min="489" max="489" width="1" style="2" customWidth="1"/>
    <col min="490" max="490" width="0.42578125" style="2" customWidth="1"/>
    <col min="491" max="491" width="10.7109375" style="2" customWidth="1"/>
    <col min="492" max="492" width="18.7109375" style="2" customWidth="1"/>
    <col min="493" max="493" width="16.140625" style="2" customWidth="1"/>
    <col min="494" max="494" width="12.85546875" style="2" bestFit="1" customWidth="1"/>
    <col min="495" max="734" width="10.42578125" style="2"/>
    <col min="735" max="735" width="30.42578125" style="2" customWidth="1"/>
    <col min="736" max="736" width="5.85546875" style="2" customWidth="1"/>
    <col min="737" max="737" width="0.85546875" style="2" customWidth="1"/>
    <col min="738" max="738" width="14.140625" style="2" customWidth="1"/>
    <col min="739" max="739" width="1.42578125" style="2" customWidth="1"/>
    <col min="740" max="740" width="14.42578125" style="2" customWidth="1"/>
    <col min="741" max="741" width="1" style="2" customWidth="1"/>
    <col min="742" max="742" width="14.42578125" style="2" customWidth="1"/>
    <col min="743" max="743" width="1" style="2" customWidth="1"/>
    <col min="744" max="744" width="14.7109375" style="2" customWidth="1"/>
    <col min="745" max="745" width="1" style="2" customWidth="1"/>
    <col min="746" max="746" width="0.42578125" style="2" customWidth="1"/>
    <col min="747" max="747" width="10.7109375" style="2" customWidth="1"/>
    <col min="748" max="748" width="18.7109375" style="2" customWidth="1"/>
    <col min="749" max="749" width="16.140625" style="2" customWidth="1"/>
    <col min="750" max="750" width="12.85546875" style="2" bestFit="1" customWidth="1"/>
    <col min="751" max="990" width="10.42578125" style="2"/>
    <col min="991" max="991" width="30.42578125" style="2" customWidth="1"/>
    <col min="992" max="992" width="5.85546875" style="2" customWidth="1"/>
    <col min="993" max="993" width="0.85546875" style="2" customWidth="1"/>
    <col min="994" max="994" width="14.140625" style="2" customWidth="1"/>
    <col min="995" max="995" width="1.42578125" style="2" customWidth="1"/>
    <col min="996" max="996" width="14.42578125" style="2" customWidth="1"/>
    <col min="997" max="997" width="1" style="2" customWidth="1"/>
    <col min="998" max="998" width="14.42578125" style="2" customWidth="1"/>
    <col min="999" max="999" width="1" style="2" customWidth="1"/>
    <col min="1000" max="1000" width="14.7109375" style="2" customWidth="1"/>
    <col min="1001" max="1001" width="1" style="2" customWidth="1"/>
    <col min="1002" max="1002" width="0.42578125" style="2" customWidth="1"/>
    <col min="1003" max="1003" width="10.7109375" style="2" customWidth="1"/>
    <col min="1004" max="1004" width="18.7109375" style="2" customWidth="1"/>
    <col min="1005" max="1005" width="16.140625" style="2" customWidth="1"/>
    <col min="1006" max="1006" width="12.85546875" style="2" bestFit="1" customWidth="1"/>
    <col min="1007" max="1246" width="10.42578125" style="2"/>
    <col min="1247" max="1247" width="30.42578125" style="2" customWidth="1"/>
    <col min="1248" max="1248" width="5.85546875" style="2" customWidth="1"/>
    <col min="1249" max="1249" width="0.85546875" style="2" customWidth="1"/>
    <col min="1250" max="1250" width="14.140625" style="2" customWidth="1"/>
    <col min="1251" max="1251" width="1.42578125" style="2" customWidth="1"/>
    <col min="1252" max="1252" width="14.42578125" style="2" customWidth="1"/>
    <col min="1253" max="1253" width="1" style="2" customWidth="1"/>
    <col min="1254" max="1254" width="14.42578125" style="2" customWidth="1"/>
    <col min="1255" max="1255" width="1" style="2" customWidth="1"/>
    <col min="1256" max="1256" width="14.7109375" style="2" customWidth="1"/>
    <col min="1257" max="1257" width="1" style="2" customWidth="1"/>
    <col min="1258" max="1258" width="0.42578125" style="2" customWidth="1"/>
    <col min="1259" max="1259" width="10.7109375" style="2" customWidth="1"/>
    <col min="1260" max="1260" width="18.7109375" style="2" customWidth="1"/>
    <col min="1261" max="1261" width="16.140625" style="2" customWidth="1"/>
    <col min="1262" max="1262" width="12.85546875" style="2" bestFit="1" customWidth="1"/>
    <col min="1263" max="1502" width="10.42578125" style="2"/>
    <col min="1503" max="1503" width="30.42578125" style="2" customWidth="1"/>
    <col min="1504" max="1504" width="5.85546875" style="2" customWidth="1"/>
    <col min="1505" max="1505" width="0.85546875" style="2" customWidth="1"/>
    <col min="1506" max="1506" width="14.140625" style="2" customWidth="1"/>
    <col min="1507" max="1507" width="1.42578125" style="2" customWidth="1"/>
    <col min="1508" max="1508" width="14.42578125" style="2" customWidth="1"/>
    <col min="1509" max="1509" width="1" style="2" customWidth="1"/>
    <col min="1510" max="1510" width="14.42578125" style="2" customWidth="1"/>
    <col min="1511" max="1511" width="1" style="2" customWidth="1"/>
    <col min="1512" max="1512" width="14.7109375" style="2" customWidth="1"/>
    <col min="1513" max="1513" width="1" style="2" customWidth="1"/>
    <col min="1514" max="1514" width="0.42578125" style="2" customWidth="1"/>
    <col min="1515" max="1515" width="10.7109375" style="2" customWidth="1"/>
    <col min="1516" max="1516" width="18.7109375" style="2" customWidth="1"/>
    <col min="1517" max="1517" width="16.140625" style="2" customWidth="1"/>
    <col min="1518" max="1518" width="12.85546875" style="2" bestFit="1" customWidth="1"/>
    <col min="1519" max="1758" width="10.42578125" style="2"/>
    <col min="1759" max="1759" width="30.42578125" style="2" customWidth="1"/>
    <col min="1760" max="1760" width="5.85546875" style="2" customWidth="1"/>
    <col min="1761" max="1761" width="0.85546875" style="2" customWidth="1"/>
    <col min="1762" max="1762" width="14.140625" style="2" customWidth="1"/>
    <col min="1763" max="1763" width="1.42578125" style="2" customWidth="1"/>
    <col min="1764" max="1764" width="14.42578125" style="2" customWidth="1"/>
    <col min="1765" max="1765" width="1" style="2" customWidth="1"/>
    <col min="1766" max="1766" width="14.42578125" style="2" customWidth="1"/>
    <col min="1767" max="1767" width="1" style="2" customWidth="1"/>
    <col min="1768" max="1768" width="14.7109375" style="2" customWidth="1"/>
    <col min="1769" max="1769" width="1" style="2" customWidth="1"/>
    <col min="1770" max="1770" width="0.42578125" style="2" customWidth="1"/>
    <col min="1771" max="1771" width="10.7109375" style="2" customWidth="1"/>
    <col min="1772" max="1772" width="18.7109375" style="2" customWidth="1"/>
    <col min="1773" max="1773" width="16.140625" style="2" customWidth="1"/>
    <col min="1774" max="1774" width="12.85546875" style="2" bestFit="1" customWidth="1"/>
    <col min="1775" max="2014" width="10.42578125" style="2"/>
    <col min="2015" max="2015" width="30.42578125" style="2" customWidth="1"/>
    <col min="2016" max="2016" width="5.85546875" style="2" customWidth="1"/>
    <col min="2017" max="2017" width="0.85546875" style="2" customWidth="1"/>
    <col min="2018" max="2018" width="14.140625" style="2" customWidth="1"/>
    <col min="2019" max="2019" width="1.42578125" style="2" customWidth="1"/>
    <col min="2020" max="2020" width="14.42578125" style="2" customWidth="1"/>
    <col min="2021" max="2021" width="1" style="2" customWidth="1"/>
    <col min="2022" max="2022" width="14.42578125" style="2" customWidth="1"/>
    <col min="2023" max="2023" width="1" style="2" customWidth="1"/>
    <col min="2024" max="2024" width="14.7109375" style="2" customWidth="1"/>
    <col min="2025" max="2025" width="1" style="2" customWidth="1"/>
    <col min="2026" max="2026" width="0.42578125" style="2" customWidth="1"/>
    <col min="2027" max="2027" width="10.7109375" style="2" customWidth="1"/>
    <col min="2028" max="2028" width="18.7109375" style="2" customWidth="1"/>
    <col min="2029" max="2029" width="16.140625" style="2" customWidth="1"/>
    <col min="2030" max="2030" width="12.85546875" style="2" bestFit="1" customWidth="1"/>
    <col min="2031" max="2270" width="10.42578125" style="2"/>
    <col min="2271" max="2271" width="30.42578125" style="2" customWidth="1"/>
    <col min="2272" max="2272" width="5.85546875" style="2" customWidth="1"/>
    <col min="2273" max="2273" width="0.85546875" style="2" customWidth="1"/>
    <col min="2274" max="2274" width="14.140625" style="2" customWidth="1"/>
    <col min="2275" max="2275" width="1.42578125" style="2" customWidth="1"/>
    <col min="2276" max="2276" width="14.42578125" style="2" customWidth="1"/>
    <col min="2277" max="2277" width="1" style="2" customWidth="1"/>
    <col min="2278" max="2278" width="14.42578125" style="2" customWidth="1"/>
    <col min="2279" max="2279" width="1" style="2" customWidth="1"/>
    <col min="2280" max="2280" width="14.7109375" style="2" customWidth="1"/>
    <col min="2281" max="2281" width="1" style="2" customWidth="1"/>
    <col min="2282" max="2282" width="0.42578125" style="2" customWidth="1"/>
    <col min="2283" max="2283" width="10.7109375" style="2" customWidth="1"/>
    <col min="2284" max="2284" width="18.7109375" style="2" customWidth="1"/>
    <col min="2285" max="2285" width="16.140625" style="2" customWidth="1"/>
    <col min="2286" max="2286" width="12.85546875" style="2" bestFit="1" customWidth="1"/>
    <col min="2287" max="2526" width="10.42578125" style="2"/>
    <col min="2527" max="2527" width="30.42578125" style="2" customWidth="1"/>
    <col min="2528" max="2528" width="5.85546875" style="2" customWidth="1"/>
    <col min="2529" max="2529" width="0.85546875" style="2" customWidth="1"/>
    <col min="2530" max="2530" width="14.140625" style="2" customWidth="1"/>
    <col min="2531" max="2531" width="1.42578125" style="2" customWidth="1"/>
    <col min="2532" max="2532" width="14.42578125" style="2" customWidth="1"/>
    <col min="2533" max="2533" width="1" style="2" customWidth="1"/>
    <col min="2534" max="2534" width="14.42578125" style="2" customWidth="1"/>
    <col min="2535" max="2535" width="1" style="2" customWidth="1"/>
    <col min="2536" max="2536" width="14.7109375" style="2" customWidth="1"/>
    <col min="2537" max="2537" width="1" style="2" customWidth="1"/>
    <col min="2538" max="2538" width="0.42578125" style="2" customWidth="1"/>
    <col min="2539" max="2539" width="10.7109375" style="2" customWidth="1"/>
    <col min="2540" max="2540" width="18.7109375" style="2" customWidth="1"/>
    <col min="2541" max="2541" width="16.140625" style="2" customWidth="1"/>
    <col min="2542" max="2542" width="12.85546875" style="2" bestFit="1" customWidth="1"/>
    <col min="2543" max="2782" width="10.42578125" style="2"/>
    <col min="2783" max="2783" width="30.42578125" style="2" customWidth="1"/>
    <col min="2784" max="2784" width="5.85546875" style="2" customWidth="1"/>
    <col min="2785" max="2785" width="0.85546875" style="2" customWidth="1"/>
    <col min="2786" max="2786" width="14.140625" style="2" customWidth="1"/>
    <col min="2787" max="2787" width="1.42578125" style="2" customWidth="1"/>
    <col min="2788" max="2788" width="14.42578125" style="2" customWidth="1"/>
    <col min="2789" max="2789" width="1" style="2" customWidth="1"/>
    <col min="2790" max="2790" width="14.42578125" style="2" customWidth="1"/>
    <col min="2791" max="2791" width="1" style="2" customWidth="1"/>
    <col min="2792" max="2792" width="14.7109375" style="2" customWidth="1"/>
    <col min="2793" max="2793" width="1" style="2" customWidth="1"/>
    <col min="2794" max="2794" width="0.42578125" style="2" customWidth="1"/>
    <col min="2795" max="2795" width="10.7109375" style="2" customWidth="1"/>
    <col min="2796" max="2796" width="18.7109375" style="2" customWidth="1"/>
    <col min="2797" max="2797" width="16.140625" style="2" customWidth="1"/>
    <col min="2798" max="2798" width="12.85546875" style="2" bestFit="1" customWidth="1"/>
    <col min="2799" max="3038" width="10.42578125" style="2"/>
    <col min="3039" max="3039" width="30.42578125" style="2" customWidth="1"/>
    <col min="3040" max="3040" width="5.85546875" style="2" customWidth="1"/>
    <col min="3041" max="3041" width="0.85546875" style="2" customWidth="1"/>
    <col min="3042" max="3042" width="14.140625" style="2" customWidth="1"/>
    <col min="3043" max="3043" width="1.42578125" style="2" customWidth="1"/>
    <col min="3044" max="3044" width="14.42578125" style="2" customWidth="1"/>
    <col min="3045" max="3045" width="1" style="2" customWidth="1"/>
    <col min="3046" max="3046" width="14.42578125" style="2" customWidth="1"/>
    <col min="3047" max="3047" width="1" style="2" customWidth="1"/>
    <col min="3048" max="3048" width="14.7109375" style="2" customWidth="1"/>
    <col min="3049" max="3049" width="1" style="2" customWidth="1"/>
    <col min="3050" max="3050" width="0.42578125" style="2" customWidth="1"/>
    <col min="3051" max="3051" width="10.7109375" style="2" customWidth="1"/>
    <col min="3052" max="3052" width="18.7109375" style="2" customWidth="1"/>
    <col min="3053" max="3053" width="16.140625" style="2" customWidth="1"/>
    <col min="3054" max="3054" width="12.85546875" style="2" bestFit="1" customWidth="1"/>
    <col min="3055" max="3294" width="10.42578125" style="2"/>
    <col min="3295" max="3295" width="30.42578125" style="2" customWidth="1"/>
    <col min="3296" max="3296" width="5.85546875" style="2" customWidth="1"/>
    <col min="3297" max="3297" width="0.85546875" style="2" customWidth="1"/>
    <col min="3298" max="3298" width="14.140625" style="2" customWidth="1"/>
    <col min="3299" max="3299" width="1.42578125" style="2" customWidth="1"/>
    <col min="3300" max="3300" width="14.42578125" style="2" customWidth="1"/>
    <col min="3301" max="3301" width="1" style="2" customWidth="1"/>
    <col min="3302" max="3302" width="14.42578125" style="2" customWidth="1"/>
    <col min="3303" max="3303" width="1" style="2" customWidth="1"/>
    <col min="3304" max="3304" width="14.7109375" style="2" customWidth="1"/>
    <col min="3305" max="3305" width="1" style="2" customWidth="1"/>
    <col min="3306" max="3306" width="0.42578125" style="2" customWidth="1"/>
    <col min="3307" max="3307" width="10.7109375" style="2" customWidth="1"/>
    <col min="3308" max="3308" width="18.7109375" style="2" customWidth="1"/>
    <col min="3309" max="3309" width="16.140625" style="2" customWidth="1"/>
    <col min="3310" max="3310" width="12.85546875" style="2" bestFit="1" customWidth="1"/>
    <col min="3311" max="3550" width="10.42578125" style="2"/>
    <col min="3551" max="3551" width="30.42578125" style="2" customWidth="1"/>
    <col min="3552" max="3552" width="5.85546875" style="2" customWidth="1"/>
    <col min="3553" max="3553" width="0.85546875" style="2" customWidth="1"/>
    <col min="3554" max="3554" width="14.140625" style="2" customWidth="1"/>
    <col min="3555" max="3555" width="1.42578125" style="2" customWidth="1"/>
    <col min="3556" max="3556" width="14.42578125" style="2" customWidth="1"/>
    <col min="3557" max="3557" width="1" style="2" customWidth="1"/>
    <col min="3558" max="3558" width="14.42578125" style="2" customWidth="1"/>
    <col min="3559" max="3559" width="1" style="2" customWidth="1"/>
    <col min="3560" max="3560" width="14.7109375" style="2" customWidth="1"/>
    <col min="3561" max="3561" width="1" style="2" customWidth="1"/>
    <col min="3562" max="3562" width="0.42578125" style="2" customWidth="1"/>
    <col min="3563" max="3563" width="10.7109375" style="2" customWidth="1"/>
    <col min="3564" max="3564" width="18.7109375" style="2" customWidth="1"/>
    <col min="3565" max="3565" width="16.140625" style="2" customWidth="1"/>
    <col min="3566" max="3566" width="12.85546875" style="2" bestFit="1" customWidth="1"/>
    <col min="3567" max="3806" width="10.42578125" style="2"/>
    <col min="3807" max="3807" width="30.42578125" style="2" customWidth="1"/>
    <col min="3808" max="3808" width="5.85546875" style="2" customWidth="1"/>
    <col min="3809" max="3809" width="0.85546875" style="2" customWidth="1"/>
    <col min="3810" max="3810" width="14.140625" style="2" customWidth="1"/>
    <col min="3811" max="3811" width="1.42578125" style="2" customWidth="1"/>
    <col min="3812" max="3812" width="14.42578125" style="2" customWidth="1"/>
    <col min="3813" max="3813" width="1" style="2" customWidth="1"/>
    <col min="3814" max="3814" width="14.42578125" style="2" customWidth="1"/>
    <col min="3815" max="3815" width="1" style="2" customWidth="1"/>
    <col min="3816" max="3816" width="14.7109375" style="2" customWidth="1"/>
    <col min="3817" max="3817" width="1" style="2" customWidth="1"/>
    <col min="3818" max="3818" width="0.42578125" style="2" customWidth="1"/>
    <col min="3819" max="3819" width="10.7109375" style="2" customWidth="1"/>
    <col min="3820" max="3820" width="18.7109375" style="2" customWidth="1"/>
    <col min="3821" max="3821" width="16.140625" style="2" customWidth="1"/>
    <col min="3822" max="3822" width="12.85546875" style="2" bestFit="1" customWidth="1"/>
    <col min="3823" max="4062" width="10.42578125" style="2"/>
    <col min="4063" max="4063" width="30.42578125" style="2" customWidth="1"/>
    <col min="4064" max="4064" width="5.85546875" style="2" customWidth="1"/>
    <col min="4065" max="4065" width="0.85546875" style="2" customWidth="1"/>
    <col min="4066" max="4066" width="14.140625" style="2" customWidth="1"/>
    <col min="4067" max="4067" width="1.42578125" style="2" customWidth="1"/>
    <col min="4068" max="4068" width="14.42578125" style="2" customWidth="1"/>
    <col min="4069" max="4069" width="1" style="2" customWidth="1"/>
    <col min="4070" max="4070" width="14.42578125" style="2" customWidth="1"/>
    <col min="4071" max="4071" width="1" style="2" customWidth="1"/>
    <col min="4072" max="4072" width="14.7109375" style="2" customWidth="1"/>
    <col min="4073" max="4073" width="1" style="2" customWidth="1"/>
    <col min="4074" max="4074" width="0.42578125" style="2" customWidth="1"/>
    <col min="4075" max="4075" width="10.7109375" style="2" customWidth="1"/>
    <col min="4076" max="4076" width="18.7109375" style="2" customWidth="1"/>
    <col min="4077" max="4077" width="16.140625" style="2" customWidth="1"/>
    <col min="4078" max="4078" width="12.85546875" style="2" bestFit="1" customWidth="1"/>
    <col min="4079" max="4318" width="10.42578125" style="2"/>
    <col min="4319" max="4319" width="30.42578125" style="2" customWidth="1"/>
    <col min="4320" max="4320" width="5.85546875" style="2" customWidth="1"/>
    <col min="4321" max="4321" width="0.85546875" style="2" customWidth="1"/>
    <col min="4322" max="4322" width="14.140625" style="2" customWidth="1"/>
    <col min="4323" max="4323" width="1.42578125" style="2" customWidth="1"/>
    <col min="4324" max="4324" width="14.42578125" style="2" customWidth="1"/>
    <col min="4325" max="4325" width="1" style="2" customWidth="1"/>
    <col min="4326" max="4326" width="14.42578125" style="2" customWidth="1"/>
    <col min="4327" max="4327" width="1" style="2" customWidth="1"/>
    <col min="4328" max="4328" width="14.7109375" style="2" customWidth="1"/>
    <col min="4329" max="4329" width="1" style="2" customWidth="1"/>
    <col min="4330" max="4330" width="0.42578125" style="2" customWidth="1"/>
    <col min="4331" max="4331" width="10.7109375" style="2" customWidth="1"/>
    <col min="4332" max="4332" width="18.7109375" style="2" customWidth="1"/>
    <col min="4333" max="4333" width="16.140625" style="2" customWidth="1"/>
    <col min="4334" max="4334" width="12.85546875" style="2" bestFit="1" customWidth="1"/>
    <col min="4335" max="4574" width="10.42578125" style="2"/>
    <col min="4575" max="4575" width="30.42578125" style="2" customWidth="1"/>
    <col min="4576" max="4576" width="5.85546875" style="2" customWidth="1"/>
    <col min="4577" max="4577" width="0.85546875" style="2" customWidth="1"/>
    <col min="4578" max="4578" width="14.140625" style="2" customWidth="1"/>
    <col min="4579" max="4579" width="1.42578125" style="2" customWidth="1"/>
    <col min="4580" max="4580" width="14.42578125" style="2" customWidth="1"/>
    <col min="4581" max="4581" width="1" style="2" customWidth="1"/>
    <col min="4582" max="4582" width="14.42578125" style="2" customWidth="1"/>
    <col min="4583" max="4583" width="1" style="2" customWidth="1"/>
    <col min="4584" max="4584" width="14.7109375" style="2" customWidth="1"/>
    <col min="4585" max="4585" width="1" style="2" customWidth="1"/>
    <col min="4586" max="4586" width="0.42578125" style="2" customWidth="1"/>
    <col min="4587" max="4587" width="10.7109375" style="2" customWidth="1"/>
    <col min="4588" max="4588" width="18.7109375" style="2" customWidth="1"/>
    <col min="4589" max="4589" width="16.140625" style="2" customWidth="1"/>
    <col min="4590" max="4590" width="12.85546875" style="2" bestFit="1" customWidth="1"/>
    <col min="4591" max="4830" width="10.42578125" style="2"/>
    <col min="4831" max="4831" width="30.42578125" style="2" customWidth="1"/>
    <col min="4832" max="4832" width="5.85546875" style="2" customWidth="1"/>
    <col min="4833" max="4833" width="0.85546875" style="2" customWidth="1"/>
    <col min="4834" max="4834" width="14.140625" style="2" customWidth="1"/>
    <col min="4835" max="4835" width="1.42578125" style="2" customWidth="1"/>
    <col min="4836" max="4836" width="14.42578125" style="2" customWidth="1"/>
    <col min="4837" max="4837" width="1" style="2" customWidth="1"/>
    <col min="4838" max="4838" width="14.42578125" style="2" customWidth="1"/>
    <col min="4839" max="4839" width="1" style="2" customWidth="1"/>
    <col min="4840" max="4840" width="14.7109375" style="2" customWidth="1"/>
    <col min="4841" max="4841" width="1" style="2" customWidth="1"/>
    <col min="4842" max="4842" width="0.42578125" style="2" customWidth="1"/>
    <col min="4843" max="4843" width="10.7109375" style="2" customWidth="1"/>
    <col min="4844" max="4844" width="18.7109375" style="2" customWidth="1"/>
    <col min="4845" max="4845" width="16.140625" style="2" customWidth="1"/>
    <col min="4846" max="4846" width="12.85546875" style="2" bestFit="1" customWidth="1"/>
    <col min="4847" max="5086" width="10.42578125" style="2"/>
    <col min="5087" max="5087" width="30.42578125" style="2" customWidth="1"/>
    <col min="5088" max="5088" width="5.85546875" style="2" customWidth="1"/>
    <col min="5089" max="5089" width="0.85546875" style="2" customWidth="1"/>
    <col min="5090" max="5090" width="14.140625" style="2" customWidth="1"/>
    <col min="5091" max="5091" width="1.42578125" style="2" customWidth="1"/>
    <col min="5092" max="5092" width="14.42578125" style="2" customWidth="1"/>
    <col min="5093" max="5093" width="1" style="2" customWidth="1"/>
    <col min="5094" max="5094" width="14.42578125" style="2" customWidth="1"/>
    <col min="5095" max="5095" width="1" style="2" customWidth="1"/>
    <col min="5096" max="5096" width="14.7109375" style="2" customWidth="1"/>
    <col min="5097" max="5097" width="1" style="2" customWidth="1"/>
    <col min="5098" max="5098" width="0.42578125" style="2" customWidth="1"/>
    <col min="5099" max="5099" width="10.7109375" style="2" customWidth="1"/>
    <col min="5100" max="5100" width="18.7109375" style="2" customWidth="1"/>
    <col min="5101" max="5101" width="16.140625" style="2" customWidth="1"/>
    <col min="5102" max="5102" width="12.85546875" style="2" bestFit="1" customWidth="1"/>
    <col min="5103" max="5342" width="10.42578125" style="2"/>
    <col min="5343" max="5343" width="30.42578125" style="2" customWidth="1"/>
    <col min="5344" max="5344" width="5.85546875" style="2" customWidth="1"/>
    <col min="5345" max="5345" width="0.85546875" style="2" customWidth="1"/>
    <col min="5346" max="5346" width="14.140625" style="2" customWidth="1"/>
    <col min="5347" max="5347" width="1.42578125" style="2" customWidth="1"/>
    <col min="5348" max="5348" width="14.42578125" style="2" customWidth="1"/>
    <col min="5349" max="5349" width="1" style="2" customWidth="1"/>
    <col min="5350" max="5350" width="14.42578125" style="2" customWidth="1"/>
    <col min="5351" max="5351" width="1" style="2" customWidth="1"/>
    <col min="5352" max="5352" width="14.7109375" style="2" customWidth="1"/>
    <col min="5353" max="5353" width="1" style="2" customWidth="1"/>
    <col min="5354" max="5354" width="0.42578125" style="2" customWidth="1"/>
    <col min="5355" max="5355" width="10.7109375" style="2" customWidth="1"/>
    <col min="5356" max="5356" width="18.7109375" style="2" customWidth="1"/>
    <col min="5357" max="5357" width="16.140625" style="2" customWidth="1"/>
    <col min="5358" max="5358" width="12.85546875" style="2" bestFit="1" customWidth="1"/>
    <col min="5359" max="5598" width="10.42578125" style="2"/>
    <col min="5599" max="5599" width="30.42578125" style="2" customWidth="1"/>
    <col min="5600" max="5600" width="5.85546875" style="2" customWidth="1"/>
    <col min="5601" max="5601" width="0.85546875" style="2" customWidth="1"/>
    <col min="5602" max="5602" width="14.140625" style="2" customWidth="1"/>
    <col min="5603" max="5603" width="1.42578125" style="2" customWidth="1"/>
    <col min="5604" max="5604" width="14.42578125" style="2" customWidth="1"/>
    <col min="5605" max="5605" width="1" style="2" customWidth="1"/>
    <col min="5606" max="5606" width="14.42578125" style="2" customWidth="1"/>
    <col min="5607" max="5607" width="1" style="2" customWidth="1"/>
    <col min="5608" max="5608" width="14.7109375" style="2" customWidth="1"/>
    <col min="5609" max="5609" width="1" style="2" customWidth="1"/>
    <col min="5610" max="5610" width="0.42578125" style="2" customWidth="1"/>
    <col min="5611" max="5611" width="10.7109375" style="2" customWidth="1"/>
    <col min="5612" max="5612" width="18.7109375" style="2" customWidth="1"/>
    <col min="5613" max="5613" width="16.140625" style="2" customWidth="1"/>
    <col min="5614" max="5614" width="12.85546875" style="2" bestFit="1" customWidth="1"/>
    <col min="5615" max="5854" width="10.42578125" style="2"/>
    <col min="5855" max="5855" width="30.42578125" style="2" customWidth="1"/>
    <col min="5856" max="5856" width="5.85546875" style="2" customWidth="1"/>
    <col min="5857" max="5857" width="0.85546875" style="2" customWidth="1"/>
    <col min="5858" max="5858" width="14.140625" style="2" customWidth="1"/>
    <col min="5859" max="5859" width="1.42578125" style="2" customWidth="1"/>
    <col min="5860" max="5860" width="14.42578125" style="2" customWidth="1"/>
    <col min="5861" max="5861" width="1" style="2" customWidth="1"/>
    <col min="5862" max="5862" width="14.42578125" style="2" customWidth="1"/>
    <col min="5863" max="5863" width="1" style="2" customWidth="1"/>
    <col min="5864" max="5864" width="14.7109375" style="2" customWidth="1"/>
    <col min="5865" max="5865" width="1" style="2" customWidth="1"/>
    <col min="5866" max="5866" width="0.42578125" style="2" customWidth="1"/>
    <col min="5867" max="5867" width="10.7109375" style="2" customWidth="1"/>
    <col min="5868" max="5868" width="18.7109375" style="2" customWidth="1"/>
    <col min="5869" max="5869" width="16.140625" style="2" customWidth="1"/>
    <col min="5870" max="5870" width="12.85546875" style="2" bestFit="1" customWidth="1"/>
    <col min="5871" max="6110" width="10.42578125" style="2"/>
    <col min="6111" max="6111" width="30.42578125" style="2" customWidth="1"/>
    <col min="6112" max="6112" width="5.85546875" style="2" customWidth="1"/>
    <col min="6113" max="6113" width="0.85546875" style="2" customWidth="1"/>
    <col min="6114" max="6114" width="14.140625" style="2" customWidth="1"/>
    <col min="6115" max="6115" width="1.42578125" style="2" customWidth="1"/>
    <col min="6116" max="6116" width="14.42578125" style="2" customWidth="1"/>
    <col min="6117" max="6117" width="1" style="2" customWidth="1"/>
    <col min="6118" max="6118" width="14.42578125" style="2" customWidth="1"/>
    <col min="6119" max="6119" width="1" style="2" customWidth="1"/>
    <col min="6120" max="6120" width="14.7109375" style="2" customWidth="1"/>
    <col min="6121" max="6121" width="1" style="2" customWidth="1"/>
    <col min="6122" max="6122" width="0.42578125" style="2" customWidth="1"/>
    <col min="6123" max="6123" width="10.7109375" style="2" customWidth="1"/>
    <col min="6124" max="6124" width="18.7109375" style="2" customWidth="1"/>
    <col min="6125" max="6125" width="16.140625" style="2" customWidth="1"/>
    <col min="6126" max="6126" width="12.85546875" style="2" bestFit="1" customWidth="1"/>
    <col min="6127" max="6366" width="10.42578125" style="2"/>
    <col min="6367" max="6367" width="30.42578125" style="2" customWidth="1"/>
    <col min="6368" max="6368" width="5.85546875" style="2" customWidth="1"/>
    <col min="6369" max="6369" width="0.85546875" style="2" customWidth="1"/>
    <col min="6370" max="6370" width="14.140625" style="2" customWidth="1"/>
    <col min="6371" max="6371" width="1.42578125" style="2" customWidth="1"/>
    <col min="6372" max="6372" width="14.42578125" style="2" customWidth="1"/>
    <col min="6373" max="6373" width="1" style="2" customWidth="1"/>
    <col min="6374" max="6374" width="14.42578125" style="2" customWidth="1"/>
    <col min="6375" max="6375" width="1" style="2" customWidth="1"/>
    <col min="6376" max="6376" width="14.7109375" style="2" customWidth="1"/>
    <col min="6377" max="6377" width="1" style="2" customWidth="1"/>
    <col min="6378" max="6378" width="0.42578125" style="2" customWidth="1"/>
    <col min="6379" max="6379" width="10.7109375" style="2" customWidth="1"/>
    <col min="6380" max="6380" width="18.7109375" style="2" customWidth="1"/>
    <col min="6381" max="6381" width="16.140625" style="2" customWidth="1"/>
    <col min="6382" max="6382" width="12.85546875" style="2" bestFit="1" customWidth="1"/>
    <col min="6383" max="6622" width="10.42578125" style="2"/>
    <col min="6623" max="6623" width="30.42578125" style="2" customWidth="1"/>
    <col min="6624" max="6624" width="5.85546875" style="2" customWidth="1"/>
    <col min="6625" max="6625" width="0.85546875" style="2" customWidth="1"/>
    <col min="6626" max="6626" width="14.140625" style="2" customWidth="1"/>
    <col min="6627" max="6627" width="1.42578125" style="2" customWidth="1"/>
    <col min="6628" max="6628" width="14.42578125" style="2" customWidth="1"/>
    <col min="6629" max="6629" width="1" style="2" customWidth="1"/>
    <col min="6630" max="6630" width="14.42578125" style="2" customWidth="1"/>
    <col min="6631" max="6631" width="1" style="2" customWidth="1"/>
    <col min="6632" max="6632" width="14.7109375" style="2" customWidth="1"/>
    <col min="6633" max="6633" width="1" style="2" customWidth="1"/>
    <col min="6634" max="6634" width="0.42578125" style="2" customWidth="1"/>
    <col min="6635" max="6635" width="10.7109375" style="2" customWidth="1"/>
    <col min="6636" max="6636" width="18.7109375" style="2" customWidth="1"/>
    <col min="6637" max="6637" width="16.140625" style="2" customWidth="1"/>
    <col min="6638" max="6638" width="12.85546875" style="2" bestFit="1" customWidth="1"/>
    <col min="6639" max="6878" width="10.42578125" style="2"/>
    <col min="6879" max="6879" width="30.42578125" style="2" customWidth="1"/>
    <col min="6880" max="6880" width="5.85546875" style="2" customWidth="1"/>
    <col min="6881" max="6881" width="0.85546875" style="2" customWidth="1"/>
    <col min="6882" max="6882" width="14.140625" style="2" customWidth="1"/>
    <col min="6883" max="6883" width="1.42578125" style="2" customWidth="1"/>
    <col min="6884" max="6884" width="14.42578125" style="2" customWidth="1"/>
    <col min="6885" max="6885" width="1" style="2" customWidth="1"/>
    <col min="6886" max="6886" width="14.42578125" style="2" customWidth="1"/>
    <col min="6887" max="6887" width="1" style="2" customWidth="1"/>
    <col min="6888" max="6888" width="14.7109375" style="2" customWidth="1"/>
    <col min="6889" max="6889" width="1" style="2" customWidth="1"/>
    <col min="6890" max="6890" width="0.42578125" style="2" customWidth="1"/>
    <col min="6891" max="6891" width="10.7109375" style="2" customWidth="1"/>
    <col min="6892" max="6892" width="18.7109375" style="2" customWidth="1"/>
    <col min="6893" max="6893" width="16.140625" style="2" customWidth="1"/>
    <col min="6894" max="6894" width="12.85546875" style="2" bestFit="1" customWidth="1"/>
    <col min="6895" max="7134" width="10.42578125" style="2"/>
    <col min="7135" max="7135" width="30.42578125" style="2" customWidth="1"/>
    <col min="7136" max="7136" width="5.85546875" style="2" customWidth="1"/>
    <col min="7137" max="7137" width="0.85546875" style="2" customWidth="1"/>
    <col min="7138" max="7138" width="14.140625" style="2" customWidth="1"/>
    <col min="7139" max="7139" width="1.42578125" style="2" customWidth="1"/>
    <col min="7140" max="7140" width="14.42578125" style="2" customWidth="1"/>
    <col min="7141" max="7141" width="1" style="2" customWidth="1"/>
    <col min="7142" max="7142" width="14.42578125" style="2" customWidth="1"/>
    <col min="7143" max="7143" width="1" style="2" customWidth="1"/>
    <col min="7144" max="7144" width="14.7109375" style="2" customWidth="1"/>
    <col min="7145" max="7145" width="1" style="2" customWidth="1"/>
    <col min="7146" max="7146" width="0.42578125" style="2" customWidth="1"/>
    <col min="7147" max="7147" width="10.7109375" style="2" customWidth="1"/>
    <col min="7148" max="7148" width="18.7109375" style="2" customWidth="1"/>
    <col min="7149" max="7149" width="16.140625" style="2" customWidth="1"/>
    <col min="7150" max="7150" width="12.85546875" style="2" bestFit="1" customWidth="1"/>
    <col min="7151" max="7390" width="10.42578125" style="2"/>
    <col min="7391" max="7391" width="30.42578125" style="2" customWidth="1"/>
    <col min="7392" max="7392" width="5.85546875" style="2" customWidth="1"/>
    <col min="7393" max="7393" width="0.85546875" style="2" customWidth="1"/>
    <col min="7394" max="7394" width="14.140625" style="2" customWidth="1"/>
    <col min="7395" max="7395" width="1.42578125" style="2" customWidth="1"/>
    <col min="7396" max="7396" width="14.42578125" style="2" customWidth="1"/>
    <col min="7397" max="7397" width="1" style="2" customWidth="1"/>
    <col min="7398" max="7398" width="14.42578125" style="2" customWidth="1"/>
    <col min="7399" max="7399" width="1" style="2" customWidth="1"/>
    <col min="7400" max="7400" width="14.7109375" style="2" customWidth="1"/>
    <col min="7401" max="7401" width="1" style="2" customWidth="1"/>
    <col min="7402" max="7402" width="0.42578125" style="2" customWidth="1"/>
    <col min="7403" max="7403" width="10.7109375" style="2" customWidth="1"/>
    <col min="7404" max="7404" width="18.7109375" style="2" customWidth="1"/>
    <col min="7405" max="7405" width="16.140625" style="2" customWidth="1"/>
    <col min="7406" max="7406" width="12.85546875" style="2" bestFit="1" customWidth="1"/>
    <col min="7407" max="7646" width="10.42578125" style="2"/>
    <col min="7647" max="7647" width="30.42578125" style="2" customWidth="1"/>
    <col min="7648" max="7648" width="5.85546875" style="2" customWidth="1"/>
    <col min="7649" max="7649" width="0.85546875" style="2" customWidth="1"/>
    <col min="7650" max="7650" width="14.140625" style="2" customWidth="1"/>
    <col min="7651" max="7651" width="1.42578125" style="2" customWidth="1"/>
    <col min="7652" max="7652" width="14.42578125" style="2" customWidth="1"/>
    <col min="7653" max="7653" width="1" style="2" customWidth="1"/>
    <col min="7654" max="7654" width="14.42578125" style="2" customWidth="1"/>
    <col min="7655" max="7655" width="1" style="2" customWidth="1"/>
    <col min="7656" max="7656" width="14.7109375" style="2" customWidth="1"/>
    <col min="7657" max="7657" width="1" style="2" customWidth="1"/>
    <col min="7658" max="7658" width="0.42578125" style="2" customWidth="1"/>
    <col min="7659" max="7659" width="10.7109375" style="2" customWidth="1"/>
    <col min="7660" max="7660" width="18.7109375" style="2" customWidth="1"/>
    <col min="7661" max="7661" width="16.140625" style="2" customWidth="1"/>
    <col min="7662" max="7662" width="12.85546875" style="2" bestFit="1" customWidth="1"/>
    <col min="7663" max="7902" width="10.42578125" style="2"/>
    <col min="7903" max="7903" width="30.42578125" style="2" customWidth="1"/>
    <col min="7904" max="7904" width="5.85546875" style="2" customWidth="1"/>
    <col min="7905" max="7905" width="0.85546875" style="2" customWidth="1"/>
    <col min="7906" max="7906" width="14.140625" style="2" customWidth="1"/>
    <col min="7907" max="7907" width="1.42578125" style="2" customWidth="1"/>
    <col min="7908" max="7908" width="14.42578125" style="2" customWidth="1"/>
    <col min="7909" max="7909" width="1" style="2" customWidth="1"/>
    <col min="7910" max="7910" width="14.42578125" style="2" customWidth="1"/>
    <col min="7911" max="7911" width="1" style="2" customWidth="1"/>
    <col min="7912" max="7912" width="14.7109375" style="2" customWidth="1"/>
    <col min="7913" max="7913" width="1" style="2" customWidth="1"/>
    <col min="7914" max="7914" width="0.42578125" style="2" customWidth="1"/>
    <col min="7915" max="7915" width="10.7109375" style="2" customWidth="1"/>
    <col min="7916" max="7916" width="18.7109375" style="2" customWidth="1"/>
    <col min="7917" max="7917" width="16.140625" style="2" customWidth="1"/>
    <col min="7918" max="7918" width="12.85546875" style="2" bestFit="1" customWidth="1"/>
    <col min="7919" max="8158" width="10.42578125" style="2"/>
    <col min="8159" max="8159" width="30.42578125" style="2" customWidth="1"/>
    <col min="8160" max="8160" width="5.85546875" style="2" customWidth="1"/>
    <col min="8161" max="8161" width="0.85546875" style="2" customWidth="1"/>
    <col min="8162" max="8162" width="14.140625" style="2" customWidth="1"/>
    <col min="8163" max="8163" width="1.42578125" style="2" customWidth="1"/>
    <col min="8164" max="8164" width="14.42578125" style="2" customWidth="1"/>
    <col min="8165" max="8165" width="1" style="2" customWidth="1"/>
    <col min="8166" max="8166" width="14.42578125" style="2" customWidth="1"/>
    <col min="8167" max="8167" width="1" style="2" customWidth="1"/>
    <col min="8168" max="8168" width="14.7109375" style="2" customWidth="1"/>
    <col min="8169" max="8169" width="1" style="2" customWidth="1"/>
    <col min="8170" max="8170" width="0.42578125" style="2" customWidth="1"/>
    <col min="8171" max="8171" width="10.7109375" style="2" customWidth="1"/>
    <col min="8172" max="8172" width="18.7109375" style="2" customWidth="1"/>
    <col min="8173" max="8173" width="16.140625" style="2" customWidth="1"/>
    <col min="8174" max="8174" width="12.85546875" style="2" bestFit="1" customWidth="1"/>
    <col min="8175" max="8414" width="10.42578125" style="2"/>
    <col min="8415" max="8415" width="30.42578125" style="2" customWidth="1"/>
    <col min="8416" max="8416" width="5.85546875" style="2" customWidth="1"/>
    <col min="8417" max="8417" width="0.85546875" style="2" customWidth="1"/>
    <col min="8418" max="8418" width="14.140625" style="2" customWidth="1"/>
    <col min="8419" max="8419" width="1.42578125" style="2" customWidth="1"/>
    <col min="8420" max="8420" width="14.42578125" style="2" customWidth="1"/>
    <col min="8421" max="8421" width="1" style="2" customWidth="1"/>
    <col min="8422" max="8422" width="14.42578125" style="2" customWidth="1"/>
    <col min="8423" max="8423" width="1" style="2" customWidth="1"/>
    <col min="8424" max="8424" width="14.7109375" style="2" customWidth="1"/>
    <col min="8425" max="8425" width="1" style="2" customWidth="1"/>
    <col min="8426" max="8426" width="0.42578125" style="2" customWidth="1"/>
    <col min="8427" max="8427" width="10.7109375" style="2" customWidth="1"/>
    <col min="8428" max="8428" width="18.7109375" style="2" customWidth="1"/>
    <col min="8429" max="8429" width="16.140625" style="2" customWidth="1"/>
    <col min="8430" max="8430" width="12.85546875" style="2" bestFit="1" customWidth="1"/>
    <col min="8431" max="8670" width="10.42578125" style="2"/>
    <col min="8671" max="8671" width="30.42578125" style="2" customWidth="1"/>
    <col min="8672" max="8672" width="5.85546875" style="2" customWidth="1"/>
    <col min="8673" max="8673" width="0.85546875" style="2" customWidth="1"/>
    <col min="8674" max="8674" width="14.140625" style="2" customWidth="1"/>
    <col min="8675" max="8675" width="1.42578125" style="2" customWidth="1"/>
    <col min="8676" max="8676" width="14.42578125" style="2" customWidth="1"/>
    <col min="8677" max="8677" width="1" style="2" customWidth="1"/>
    <col min="8678" max="8678" width="14.42578125" style="2" customWidth="1"/>
    <col min="8679" max="8679" width="1" style="2" customWidth="1"/>
    <col min="8680" max="8680" width="14.7109375" style="2" customWidth="1"/>
    <col min="8681" max="8681" width="1" style="2" customWidth="1"/>
    <col min="8682" max="8682" width="0.42578125" style="2" customWidth="1"/>
    <col min="8683" max="8683" width="10.7109375" style="2" customWidth="1"/>
    <col min="8684" max="8684" width="18.7109375" style="2" customWidth="1"/>
    <col min="8685" max="8685" width="16.140625" style="2" customWidth="1"/>
    <col min="8686" max="8686" width="12.85546875" style="2" bestFit="1" customWidth="1"/>
    <col min="8687" max="8926" width="10.42578125" style="2"/>
    <col min="8927" max="8927" width="30.42578125" style="2" customWidth="1"/>
    <col min="8928" max="8928" width="5.85546875" style="2" customWidth="1"/>
    <col min="8929" max="8929" width="0.85546875" style="2" customWidth="1"/>
    <col min="8930" max="8930" width="14.140625" style="2" customWidth="1"/>
    <col min="8931" max="8931" width="1.42578125" style="2" customWidth="1"/>
    <col min="8932" max="8932" width="14.42578125" style="2" customWidth="1"/>
    <col min="8933" max="8933" width="1" style="2" customWidth="1"/>
    <col min="8934" max="8934" width="14.42578125" style="2" customWidth="1"/>
    <col min="8935" max="8935" width="1" style="2" customWidth="1"/>
    <col min="8936" max="8936" width="14.7109375" style="2" customWidth="1"/>
    <col min="8937" max="8937" width="1" style="2" customWidth="1"/>
    <col min="8938" max="8938" width="0.42578125" style="2" customWidth="1"/>
    <col min="8939" max="8939" width="10.7109375" style="2" customWidth="1"/>
    <col min="8940" max="8940" width="18.7109375" style="2" customWidth="1"/>
    <col min="8941" max="8941" width="16.140625" style="2" customWidth="1"/>
    <col min="8942" max="8942" width="12.85546875" style="2" bestFit="1" customWidth="1"/>
    <col min="8943" max="9182" width="10.42578125" style="2"/>
    <col min="9183" max="9183" width="30.42578125" style="2" customWidth="1"/>
    <col min="9184" max="9184" width="5.85546875" style="2" customWidth="1"/>
    <col min="9185" max="9185" width="0.85546875" style="2" customWidth="1"/>
    <col min="9186" max="9186" width="14.140625" style="2" customWidth="1"/>
    <col min="9187" max="9187" width="1.42578125" style="2" customWidth="1"/>
    <col min="9188" max="9188" width="14.42578125" style="2" customWidth="1"/>
    <col min="9189" max="9189" width="1" style="2" customWidth="1"/>
    <col min="9190" max="9190" width="14.42578125" style="2" customWidth="1"/>
    <col min="9191" max="9191" width="1" style="2" customWidth="1"/>
    <col min="9192" max="9192" width="14.7109375" style="2" customWidth="1"/>
    <col min="9193" max="9193" width="1" style="2" customWidth="1"/>
    <col min="9194" max="9194" width="0.42578125" style="2" customWidth="1"/>
    <col min="9195" max="9195" width="10.7109375" style="2" customWidth="1"/>
    <col min="9196" max="9196" width="18.7109375" style="2" customWidth="1"/>
    <col min="9197" max="9197" width="16.140625" style="2" customWidth="1"/>
    <col min="9198" max="9198" width="12.85546875" style="2" bestFit="1" customWidth="1"/>
    <col min="9199" max="9438" width="10.42578125" style="2"/>
    <col min="9439" max="9439" width="30.42578125" style="2" customWidth="1"/>
    <col min="9440" max="9440" width="5.85546875" style="2" customWidth="1"/>
    <col min="9441" max="9441" width="0.85546875" style="2" customWidth="1"/>
    <col min="9442" max="9442" width="14.140625" style="2" customWidth="1"/>
    <col min="9443" max="9443" width="1.42578125" style="2" customWidth="1"/>
    <col min="9444" max="9444" width="14.42578125" style="2" customWidth="1"/>
    <col min="9445" max="9445" width="1" style="2" customWidth="1"/>
    <col min="9446" max="9446" width="14.42578125" style="2" customWidth="1"/>
    <col min="9447" max="9447" width="1" style="2" customWidth="1"/>
    <col min="9448" max="9448" width="14.7109375" style="2" customWidth="1"/>
    <col min="9449" max="9449" width="1" style="2" customWidth="1"/>
    <col min="9450" max="9450" width="0.42578125" style="2" customWidth="1"/>
    <col min="9451" max="9451" width="10.7109375" style="2" customWidth="1"/>
    <col min="9452" max="9452" width="18.7109375" style="2" customWidth="1"/>
    <col min="9453" max="9453" width="16.140625" style="2" customWidth="1"/>
    <col min="9454" max="9454" width="12.85546875" style="2" bestFit="1" customWidth="1"/>
    <col min="9455" max="9694" width="10.42578125" style="2"/>
    <col min="9695" max="9695" width="30.42578125" style="2" customWidth="1"/>
    <col min="9696" max="9696" width="5.85546875" style="2" customWidth="1"/>
    <col min="9697" max="9697" width="0.85546875" style="2" customWidth="1"/>
    <col min="9698" max="9698" width="14.140625" style="2" customWidth="1"/>
    <col min="9699" max="9699" width="1.42578125" style="2" customWidth="1"/>
    <col min="9700" max="9700" width="14.42578125" style="2" customWidth="1"/>
    <col min="9701" max="9701" width="1" style="2" customWidth="1"/>
    <col min="9702" max="9702" width="14.42578125" style="2" customWidth="1"/>
    <col min="9703" max="9703" width="1" style="2" customWidth="1"/>
    <col min="9704" max="9704" width="14.7109375" style="2" customWidth="1"/>
    <col min="9705" max="9705" width="1" style="2" customWidth="1"/>
    <col min="9706" max="9706" width="0.42578125" style="2" customWidth="1"/>
    <col min="9707" max="9707" width="10.7109375" style="2" customWidth="1"/>
    <col min="9708" max="9708" width="18.7109375" style="2" customWidth="1"/>
    <col min="9709" max="9709" width="16.140625" style="2" customWidth="1"/>
    <col min="9710" max="9710" width="12.85546875" style="2" bestFit="1" customWidth="1"/>
    <col min="9711" max="9950" width="10.42578125" style="2"/>
    <col min="9951" max="9951" width="30.42578125" style="2" customWidth="1"/>
    <col min="9952" max="9952" width="5.85546875" style="2" customWidth="1"/>
    <col min="9953" max="9953" width="0.85546875" style="2" customWidth="1"/>
    <col min="9954" max="9954" width="14.140625" style="2" customWidth="1"/>
    <col min="9955" max="9955" width="1.42578125" style="2" customWidth="1"/>
    <col min="9956" max="9956" width="14.42578125" style="2" customWidth="1"/>
    <col min="9957" max="9957" width="1" style="2" customWidth="1"/>
    <col min="9958" max="9958" width="14.42578125" style="2" customWidth="1"/>
    <col min="9959" max="9959" width="1" style="2" customWidth="1"/>
    <col min="9960" max="9960" width="14.7109375" style="2" customWidth="1"/>
    <col min="9961" max="9961" width="1" style="2" customWidth="1"/>
    <col min="9962" max="9962" width="0.42578125" style="2" customWidth="1"/>
    <col min="9963" max="9963" width="10.7109375" style="2" customWidth="1"/>
    <col min="9964" max="9964" width="18.7109375" style="2" customWidth="1"/>
    <col min="9965" max="9965" width="16.140625" style="2" customWidth="1"/>
    <col min="9966" max="9966" width="12.85546875" style="2" bestFit="1" customWidth="1"/>
    <col min="9967" max="10206" width="10.42578125" style="2"/>
    <col min="10207" max="10207" width="30.42578125" style="2" customWidth="1"/>
    <col min="10208" max="10208" width="5.85546875" style="2" customWidth="1"/>
    <col min="10209" max="10209" width="0.85546875" style="2" customWidth="1"/>
    <col min="10210" max="10210" width="14.140625" style="2" customWidth="1"/>
    <col min="10211" max="10211" width="1.42578125" style="2" customWidth="1"/>
    <col min="10212" max="10212" width="14.42578125" style="2" customWidth="1"/>
    <col min="10213" max="10213" width="1" style="2" customWidth="1"/>
    <col min="10214" max="10214" width="14.42578125" style="2" customWidth="1"/>
    <col min="10215" max="10215" width="1" style="2" customWidth="1"/>
    <col min="10216" max="10216" width="14.7109375" style="2" customWidth="1"/>
    <col min="10217" max="10217" width="1" style="2" customWidth="1"/>
    <col min="10218" max="10218" width="0.42578125" style="2" customWidth="1"/>
    <col min="10219" max="10219" width="10.7109375" style="2" customWidth="1"/>
    <col min="10220" max="10220" width="18.7109375" style="2" customWidth="1"/>
    <col min="10221" max="10221" width="16.140625" style="2" customWidth="1"/>
    <col min="10222" max="10222" width="12.85546875" style="2" bestFit="1" customWidth="1"/>
    <col min="10223" max="10462" width="10.42578125" style="2"/>
    <col min="10463" max="10463" width="30.42578125" style="2" customWidth="1"/>
    <col min="10464" max="10464" width="5.85546875" style="2" customWidth="1"/>
    <col min="10465" max="10465" width="0.85546875" style="2" customWidth="1"/>
    <col min="10466" max="10466" width="14.140625" style="2" customWidth="1"/>
    <col min="10467" max="10467" width="1.42578125" style="2" customWidth="1"/>
    <col min="10468" max="10468" width="14.42578125" style="2" customWidth="1"/>
    <col min="10469" max="10469" width="1" style="2" customWidth="1"/>
    <col min="10470" max="10470" width="14.42578125" style="2" customWidth="1"/>
    <col min="10471" max="10471" width="1" style="2" customWidth="1"/>
    <col min="10472" max="10472" width="14.7109375" style="2" customWidth="1"/>
    <col min="10473" max="10473" width="1" style="2" customWidth="1"/>
    <col min="10474" max="10474" width="0.42578125" style="2" customWidth="1"/>
    <col min="10475" max="10475" width="10.7109375" style="2" customWidth="1"/>
    <col min="10476" max="10476" width="18.7109375" style="2" customWidth="1"/>
    <col min="10477" max="10477" width="16.140625" style="2" customWidth="1"/>
    <col min="10478" max="10478" width="12.85546875" style="2" bestFit="1" customWidth="1"/>
    <col min="10479" max="10718" width="10.42578125" style="2"/>
    <col min="10719" max="10719" width="30.42578125" style="2" customWidth="1"/>
    <col min="10720" max="10720" width="5.85546875" style="2" customWidth="1"/>
    <col min="10721" max="10721" width="0.85546875" style="2" customWidth="1"/>
    <col min="10722" max="10722" width="14.140625" style="2" customWidth="1"/>
    <col min="10723" max="10723" width="1.42578125" style="2" customWidth="1"/>
    <col min="10724" max="10724" width="14.42578125" style="2" customWidth="1"/>
    <col min="10725" max="10725" width="1" style="2" customWidth="1"/>
    <col min="10726" max="10726" width="14.42578125" style="2" customWidth="1"/>
    <col min="10727" max="10727" width="1" style="2" customWidth="1"/>
    <col min="10728" max="10728" width="14.7109375" style="2" customWidth="1"/>
    <col min="10729" max="10729" width="1" style="2" customWidth="1"/>
    <col min="10730" max="10730" width="0.42578125" style="2" customWidth="1"/>
    <col min="10731" max="10731" width="10.7109375" style="2" customWidth="1"/>
    <col min="10732" max="10732" width="18.7109375" style="2" customWidth="1"/>
    <col min="10733" max="10733" width="16.140625" style="2" customWidth="1"/>
    <col min="10734" max="10734" width="12.85546875" style="2" bestFit="1" customWidth="1"/>
    <col min="10735" max="10974" width="10.42578125" style="2"/>
    <col min="10975" max="10975" width="30.42578125" style="2" customWidth="1"/>
    <col min="10976" max="10976" width="5.85546875" style="2" customWidth="1"/>
    <col min="10977" max="10977" width="0.85546875" style="2" customWidth="1"/>
    <col min="10978" max="10978" width="14.140625" style="2" customWidth="1"/>
    <col min="10979" max="10979" width="1.42578125" style="2" customWidth="1"/>
    <col min="10980" max="10980" width="14.42578125" style="2" customWidth="1"/>
    <col min="10981" max="10981" width="1" style="2" customWidth="1"/>
    <col min="10982" max="10982" width="14.42578125" style="2" customWidth="1"/>
    <col min="10983" max="10983" width="1" style="2" customWidth="1"/>
    <col min="10984" max="10984" width="14.7109375" style="2" customWidth="1"/>
    <col min="10985" max="10985" width="1" style="2" customWidth="1"/>
    <col min="10986" max="10986" width="0.42578125" style="2" customWidth="1"/>
    <col min="10987" max="10987" width="10.7109375" style="2" customWidth="1"/>
    <col min="10988" max="10988" width="18.7109375" style="2" customWidth="1"/>
    <col min="10989" max="10989" width="16.140625" style="2" customWidth="1"/>
    <col min="10990" max="10990" width="12.85546875" style="2" bestFit="1" customWidth="1"/>
    <col min="10991" max="11230" width="10.42578125" style="2"/>
    <col min="11231" max="11231" width="30.42578125" style="2" customWidth="1"/>
    <col min="11232" max="11232" width="5.85546875" style="2" customWidth="1"/>
    <col min="11233" max="11233" width="0.85546875" style="2" customWidth="1"/>
    <col min="11234" max="11234" width="14.140625" style="2" customWidth="1"/>
    <col min="11235" max="11235" width="1.42578125" style="2" customWidth="1"/>
    <col min="11236" max="11236" width="14.42578125" style="2" customWidth="1"/>
    <col min="11237" max="11237" width="1" style="2" customWidth="1"/>
    <col min="11238" max="11238" width="14.42578125" style="2" customWidth="1"/>
    <col min="11239" max="11239" width="1" style="2" customWidth="1"/>
    <col min="11240" max="11240" width="14.7109375" style="2" customWidth="1"/>
    <col min="11241" max="11241" width="1" style="2" customWidth="1"/>
    <col min="11242" max="11242" width="0.42578125" style="2" customWidth="1"/>
    <col min="11243" max="11243" width="10.7109375" style="2" customWidth="1"/>
    <col min="11244" max="11244" width="18.7109375" style="2" customWidth="1"/>
    <col min="11245" max="11245" width="16.140625" style="2" customWidth="1"/>
    <col min="11246" max="11246" width="12.85546875" style="2" bestFit="1" customWidth="1"/>
    <col min="11247" max="11486" width="10.42578125" style="2"/>
    <col min="11487" max="11487" width="30.42578125" style="2" customWidth="1"/>
    <col min="11488" max="11488" width="5.85546875" style="2" customWidth="1"/>
    <col min="11489" max="11489" width="0.85546875" style="2" customWidth="1"/>
    <col min="11490" max="11490" width="14.140625" style="2" customWidth="1"/>
    <col min="11491" max="11491" width="1.42578125" style="2" customWidth="1"/>
    <col min="11492" max="11492" width="14.42578125" style="2" customWidth="1"/>
    <col min="11493" max="11493" width="1" style="2" customWidth="1"/>
    <col min="11494" max="11494" width="14.42578125" style="2" customWidth="1"/>
    <col min="11495" max="11495" width="1" style="2" customWidth="1"/>
    <col min="11496" max="11496" width="14.7109375" style="2" customWidth="1"/>
    <col min="11497" max="11497" width="1" style="2" customWidth="1"/>
    <col min="11498" max="11498" width="0.42578125" style="2" customWidth="1"/>
    <col min="11499" max="11499" width="10.7109375" style="2" customWidth="1"/>
    <col min="11500" max="11500" width="18.7109375" style="2" customWidth="1"/>
    <col min="11501" max="11501" width="16.140625" style="2" customWidth="1"/>
    <col min="11502" max="11502" width="12.85546875" style="2" bestFit="1" customWidth="1"/>
    <col min="11503" max="11742" width="10.42578125" style="2"/>
    <col min="11743" max="11743" width="30.42578125" style="2" customWidth="1"/>
    <col min="11744" max="11744" width="5.85546875" style="2" customWidth="1"/>
    <col min="11745" max="11745" width="0.85546875" style="2" customWidth="1"/>
    <col min="11746" max="11746" width="14.140625" style="2" customWidth="1"/>
    <col min="11747" max="11747" width="1.42578125" style="2" customWidth="1"/>
    <col min="11748" max="11748" width="14.42578125" style="2" customWidth="1"/>
    <col min="11749" max="11749" width="1" style="2" customWidth="1"/>
    <col min="11750" max="11750" width="14.42578125" style="2" customWidth="1"/>
    <col min="11751" max="11751" width="1" style="2" customWidth="1"/>
    <col min="11752" max="11752" width="14.7109375" style="2" customWidth="1"/>
    <col min="11753" max="11753" width="1" style="2" customWidth="1"/>
    <col min="11754" max="11754" width="0.42578125" style="2" customWidth="1"/>
    <col min="11755" max="11755" width="10.7109375" style="2" customWidth="1"/>
    <col min="11756" max="11756" width="18.7109375" style="2" customWidth="1"/>
    <col min="11757" max="11757" width="16.140625" style="2" customWidth="1"/>
    <col min="11758" max="11758" width="12.85546875" style="2" bestFit="1" customWidth="1"/>
    <col min="11759" max="11998" width="10.42578125" style="2"/>
    <col min="11999" max="11999" width="30.42578125" style="2" customWidth="1"/>
    <col min="12000" max="12000" width="5.85546875" style="2" customWidth="1"/>
    <col min="12001" max="12001" width="0.85546875" style="2" customWidth="1"/>
    <col min="12002" max="12002" width="14.140625" style="2" customWidth="1"/>
    <col min="12003" max="12003" width="1.42578125" style="2" customWidth="1"/>
    <col min="12004" max="12004" width="14.42578125" style="2" customWidth="1"/>
    <col min="12005" max="12005" width="1" style="2" customWidth="1"/>
    <col min="12006" max="12006" width="14.42578125" style="2" customWidth="1"/>
    <col min="12007" max="12007" width="1" style="2" customWidth="1"/>
    <col min="12008" max="12008" width="14.7109375" style="2" customWidth="1"/>
    <col min="12009" max="12009" width="1" style="2" customWidth="1"/>
    <col min="12010" max="12010" width="0.42578125" style="2" customWidth="1"/>
    <col min="12011" max="12011" width="10.7109375" style="2" customWidth="1"/>
    <col min="12012" max="12012" width="18.7109375" style="2" customWidth="1"/>
    <col min="12013" max="12013" width="16.140625" style="2" customWidth="1"/>
    <col min="12014" max="12014" width="12.85546875" style="2" bestFit="1" customWidth="1"/>
    <col min="12015" max="12254" width="10.42578125" style="2"/>
    <col min="12255" max="12255" width="30.42578125" style="2" customWidth="1"/>
    <col min="12256" max="12256" width="5.85546875" style="2" customWidth="1"/>
    <col min="12257" max="12257" width="0.85546875" style="2" customWidth="1"/>
    <col min="12258" max="12258" width="14.140625" style="2" customWidth="1"/>
    <col min="12259" max="12259" width="1.42578125" style="2" customWidth="1"/>
    <col min="12260" max="12260" width="14.42578125" style="2" customWidth="1"/>
    <col min="12261" max="12261" width="1" style="2" customWidth="1"/>
    <col min="12262" max="12262" width="14.42578125" style="2" customWidth="1"/>
    <col min="12263" max="12263" width="1" style="2" customWidth="1"/>
    <col min="12264" max="12264" width="14.7109375" style="2" customWidth="1"/>
    <col min="12265" max="12265" width="1" style="2" customWidth="1"/>
    <col min="12266" max="12266" width="0.42578125" style="2" customWidth="1"/>
    <col min="12267" max="12267" width="10.7109375" style="2" customWidth="1"/>
    <col min="12268" max="12268" width="18.7109375" style="2" customWidth="1"/>
    <col min="12269" max="12269" width="16.140625" style="2" customWidth="1"/>
    <col min="12270" max="12270" width="12.85546875" style="2" bestFit="1" customWidth="1"/>
    <col min="12271" max="12510" width="10.42578125" style="2"/>
    <col min="12511" max="12511" width="30.42578125" style="2" customWidth="1"/>
    <col min="12512" max="12512" width="5.85546875" style="2" customWidth="1"/>
    <col min="12513" max="12513" width="0.85546875" style="2" customWidth="1"/>
    <col min="12514" max="12514" width="14.140625" style="2" customWidth="1"/>
    <col min="12515" max="12515" width="1.42578125" style="2" customWidth="1"/>
    <col min="12516" max="12516" width="14.42578125" style="2" customWidth="1"/>
    <col min="12517" max="12517" width="1" style="2" customWidth="1"/>
    <col min="12518" max="12518" width="14.42578125" style="2" customWidth="1"/>
    <col min="12519" max="12519" width="1" style="2" customWidth="1"/>
    <col min="12520" max="12520" width="14.7109375" style="2" customWidth="1"/>
    <col min="12521" max="12521" width="1" style="2" customWidth="1"/>
    <col min="12522" max="12522" width="0.42578125" style="2" customWidth="1"/>
    <col min="12523" max="12523" width="10.7109375" style="2" customWidth="1"/>
    <col min="12524" max="12524" width="18.7109375" style="2" customWidth="1"/>
    <col min="12525" max="12525" width="16.140625" style="2" customWidth="1"/>
    <col min="12526" max="12526" width="12.85546875" style="2" bestFit="1" customWidth="1"/>
    <col min="12527" max="12766" width="10.42578125" style="2"/>
    <col min="12767" max="12767" width="30.42578125" style="2" customWidth="1"/>
    <col min="12768" max="12768" width="5.85546875" style="2" customWidth="1"/>
    <col min="12769" max="12769" width="0.85546875" style="2" customWidth="1"/>
    <col min="12770" max="12770" width="14.140625" style="2" customWidth="1"/>
    <col min="12771" max="12771" width="1.42578125" style="2" customWidth="1"/>
    <col min="12772" max="12772" width="14.42578125" style="2" customWidth="1"/>
    <col min="12773" max="12773" width="1" style="2" customWidth="1"/>
    <col min="12774" max="12774" width="14.42578125" style="2" customWidth="1"/>
    <col min="12775" max="12775" width="1" style="2" customWidth="1"/>
    <col min="12776" max="12776" width="14.7109375" style="2" customWidth="1"/>
    <col min="12777" max="12777" width="1" style="2" customWidth="1"/>
    <col min="12778" max="12778" width="0.42578125" style="2" customWidth="1"/>
    <col min="12779" max="12779" width="10.7109375" style="2" customWidth="1"/>
    <col min="12780" max="12780" width="18.7109375" style="2" customWidth="1"/>
    <col min="12781" max="12781" width="16.140625" style="2" customWidth="1"/>
    <col min="12782" max="12782" width="12.85546875" style="2" bestFit="1" customWidth="1"/>
    <col min="12783" max="13022" width="10.42578125" style="2"/>
    <col min="13023" max="13023" width="30.42578125" style="2" customWidth="1"/>
    <col min="13024" max="13024" width="5.85546875" style="2" customWidth="1"/>
    <col min="13025" max="13025" width="0.85546875" style="2" customWidth="1"/>
    <col min="13026" max="13026" width="14.140625" style="2" customWidth="1"/>
    <col min="13027" max="13027" width="1.42578125" style="2" customWidth="1"/>
    <col min="13028" max="13028" width="14.42578125" style="2" customWidth="1"/>
    <col min="13029" max="13029" width="1" style="2" customWidth="1"/>
    <col min="13030" max="13030" width="14.42578125" style="2" customWidth="1"/>
    <col min="13031" max="13031" width="1" style="2" customWidth="1"/>
    <col min="13032" max="13032" width="14.7109375" style="2" customWidth="1"/>
    <col min="13033" max="13033" width="1" style="2" customWidth="1"/>
    <col min="13034" max="13034" width="0.42578125" style="2" customWidth="1"/>
    <col min="13035" max="13035" width="10.7109375" style="2" customWidth="1"/>
    <col min="13036" max="13036" width="18.7109375" style="2" customWidth="1"/>
    <col min="13037" max="13037" width="16.140625" style="2" customWidth="1"/>
    <col min="13038" max="13038" width="12.85546875" style="2" bestFit="1" customWidth="1"/>
    <col min="13039" max="13278" width="10.42578125" style="2"/>
    <col min="13279" max="13279" width="30.42578125" style="2" customWidth="1"/>
    <col min="13280" max="13280" width="5.85546875" style="2" customWidth="1"/>
    <col min="13281" max="13281" width="0.85546875" style="2" customWidth="1"/>
    <col min="13282" max="13282" width="14.140625" style="2" customWidth="1"/>
    <col min="13283" max="13283" width="1.42578125" style="2" customWidth="1"/>
    <col min="13284" max="13284" width="14.42578125" style="2" customWidth="1"/>
    <col min="13285" max="13285" width="1" style="2" customWidth="1"/>
    <col min="13286" max="13286" width="14.42578125" style="2" customWidth="1"/>
    <col min="13287" max="13287" width="1" style="2" customWidth="1"/>
    <col min="13288" max="13288" width="14.7109375" style="2" customWidth="1"/>
    <col min="13289" max="13289" width="1" style="2" customWidth="1"/>
    <col min="13290" max="13290" width="0.42578125" style="2" customWidth="1"/>
    <col min="13291" max="13291" width="10.7109375" style="2" customWidth="1"/>
    <col min="13292" max="13292" width="18.7109375" style="2" customWidth="1"/>
    <col min="13293" max="13293" width="16.140625" style="2" customWidth="1"/>
    <col min="13294" max="13294" width="12.85546875" style="2" bestFit="1" customWidth="1"/>
    <col min="13295" max="13534" width="10.42578125" style="2"/>
    <col min="13535" max="13535" width="30.42578125" style="2" customWidth="1"/>
    <col min="13536" max="13536" width="5.85546875" style="2" customWidth="1"/>
    <col min="13537" max="13537" width="0.85546875" style="2" customWidth="1"/>
    <col min="13538" max="13538" width="14.140625" style="2" customWidth="1"/>
    <col min="13539" max="13539" width="1.42578125" style="2" customWidth="1"/>
    <col min="13540" max="13540" width="14.42578125" style="2" customWidth="1"/>
    <col min="13541" max="13541" width="1" style="2" customWidth="1"/>
    <col min="13542" max="13542" width="14.42578125" style="2" customWidth="1"/>
    <col min="13543" max="13543" width="1" style="2" customWidth="1"/>
    <col min="13544" max="13544" width="14.7109375" style="2" customWidth="1"/>
    <col min="13545" max="13545" width="1" style="2" customWidth="1"/>
    <col min="13546" max="13546" width="0.42578125" style="2" customWidth="1"/>
    <col min="13547" max="13547" width="10.7109375" style="2" customWidth="1"/>
    <col min="13548" max="13548" width="18.7109375" style="2" customWidth="1"/>
    <col min="13549" max="13549" width="16.140625" style="2" customWidth="1"/>
    <col min="13550" max="13550" width="12.85546875" style="2" bestFit="1" customWidth="1"/>
    <col min="13551" max="13790" width="10.42578125" style="2"/>
    <col min="13791" max="13791" width="30.42578125" style="2" customWidth="1"/>
    <col min="13792" max="13792" width="5.85546875" style="2" customWidth="1"/>
    <col min="13793" max="13793" width="0.85546875" style="2" customWidth="1"/>
    <col min="13794" max="13794" width="14.140625" style="2" customWidth="1"/>
    <col min="13795" max="13795" width="1.42578125" style="2" customWidth="1"/>
    <col min="13796" max="13796" width="14.42578125" style="2" customWidth="1"/>
    <col min="13797" max="13797" width="1" style="2" customWidth="1"/>
    <col min="13798" max="13798" width="14.42578125" style="2" customWidth="1"/>
    <col min="13799" max="13799" width="1" style="2" customWidth="1"/>
    <col min="13800" max="13800" width="14.7109375" style="2" customWidth="1"/>
    <col min="13801" max="13801" width="1" style="2" customWidth="1"/>
    <col min="13802" max="13802" width="0.42578125" style="2" customWidth="1"/>
    <col min="13803" max="13803" width="10.7109375" style="2" customWidth="1"/>
    <col min="13804" max="13804" width="18.7109375" style="2" customWidth="1"/>
    <col min="13805" max="13805" width="16.140625" style="2" customWidth="1"/>
    <col min="13806" max="13806" width="12.85546875" style="2" bestFit="1" customWidth="1"/>
    <col min="13807" max="14046" width="10.42578125" style="2"/>
    <col min="14047" max="14047" width="30.42578125" style="2" customWidth="1"/>
    <col min="14048" max="14048" width="5.85546875" style="2" customWidth="1"/>
    <col min="14049" max="14049" width="0.85546875" style="2" customWidth="1"/>
    <col min="14050" max="14050" width="14.140625" style="2" customWidth="1"/>
    <col min="14051" max="14051" width="1.42578125" style="2" customWidth="1"/>
    <col min="14052" max="14052" width="14.42578125" style="2" customWidth="1"/>
    <col min="14053" max="14053" width="1" style="2" customWidth="1"/>
    <col min="14054" max="14054" width="14.42578125" style="2" customWidth="1"/>
    <col min="14055" max="14055" width="1" style="2" customWidth="1"/>
    <col min="14056" max="14056" width="14.7109375" style="2" customWidth="1"/>
    <col min="14057" max="14057" width="1" style="2" customWidth="1"/>
    <col min="14058" max="14058" width="0.42578125" style="2" customWidth="1"/>
    <col min="14059" max="14059" width="10.7109375" style="2" customWidth="1"/>
    <col min="14060" max="14060" width="18.7109375" style="2" customWidth="1"/>
    <col min="14061" max="14061" width="16.140625" style="2" customWidth="1"/>
    <col min="14062" max="14062" width="12.85546875" style="2" bestFit="1" customWidth="1"/>
    <col min="14063" max="14302" width="10.42578125" style="2"/>
    <col min="14303" max="14303" width="30.42578125" style="2" customWidth="1"/>
    <col min="14304" max="14304" width="5.85546875" style="2" customWidth="1"/>
    <col min="14305" max="14305" width="0.85546875" style="2" customWidth="1"/>
    <col min="14306" max="14306" width="14.140625" style="2" customWidth="1"/>
    <col min="14307" max="14307" width="1.42578125" style="2" customWidth="1"/>
    <col min="14308" max="14308" width="14.42578125" style="2" customWidth="1"/>
    <col min="14309" max="14309" width="1" style="2" customWidth="1"/>
    <col min="14310" max="14310" width="14.42578125" style="2" customWidth="1"/>
    <col min="14311" max="14311" width="1" style="2" customWidth="1"/>
    <col min="14312" max="14312" width="14.7109375" style="2" customWidth="1"/>
    <col min="14313" max="14313" width="1" style="2" customWidth="1"/>
    <col min="14314" max="14314" width="0.42578125" style="2" customWidth="1"/>
    <col min="14315" max="14315" width="10.7109375" style="2" customWidth="1"/>
    <col min="14316" max="14316" width="18.7109375" style="2" customWidth="1"/>
    <col min="14317" max="14317" width="16.140625" style="2" customWidth="1"/>
    <col min="14318" max="14318" width="12.85546875" style="2" bestFit="1" customWidth="1"/>
    <col min="14319" max="14558" width="10.42578125" style="2"/>
    <col min="14559" max="14559" width="30.42578125" style="2" customWidth="1"/>
    <col min="14560" max="14560" width="5.85546875" style="2" customWidth="1"/>
    <col min="14561" max="14561" width="0.85546875" style="2" customWidth="1"/>
    <col min="14562" max="14562" width="14.140625" style="2" customWidth="1"/>
    <col min="14563" max="14563" width="1.42578125" style="2" customWidth="1"/>
    <col min="14564" max="14564" width="14.42578125" style="2" customWidth="1"/>
    <col min="14565" max="14565" width="1" style="2" customWidth="1"/>
    <col min="14566" max="14566" width="14.42578125" style="2" customWidth="1"/>
    <col min="14567" max="14567" width="1" style="2" customWidth="1"/>
    <col min="14568" max="14568" width="14.7109375" style="2" customWidth="1"/>
    <col min="14569" max="14569" width="1" style="2" customWidth="1"/>
    <col min="14570" max="14570" width="0.42578125" style="2" customWidth="1"/>
    <col min="14571" max="14571" width="10.7109375" style="2" customWidth="1"/>
    <col min="14572" max="14572" width="18.7109375" style="2" customWidth="1"/>
    <col min="14573" max="14573" width="16.140625" style="2" customWidth="1"/>
    <col min="14574" max="14574" width="12.85546875" style="2" bestFit="1" customWidth="1"/>
    <col min="14575" max="14814" width="10.42578125" style="2"/>
    <col min="14815" max="14815" width="30.42578125" style="2" customWidth="1"/>
    <col min="14816" max="14816" width="5.85546875" style="2" customWidth="1"/>
    <col min="14817" max="14817" width="0.85546875" style="2" customWidth="1"/>
    <col min="14818" max="14818" width="14.140625" style="2" customWidth="1"/>
    <col min="14819" max="14819" width="1.42578125" style="2" customWidth="1"/>
    <col min="14820" max="14820" width="14.42578125" style="2" customWidth="1"/>
    <col min="14821" max="14821" width="1" style="2" customWidth="1"/>
    <col min="14822" max="14822" width="14.42578125" style="2" customWidth="1"/>
    <col min="14823" max="14823" width="1" style="2" customWidth="1"/>
    <col min="14824" max="14824" width="14.7109375" style="2" customWidth="1"/>
    <col min="14825" max="14825" width="1" style="2" customWidth="1"/>
    <col min="14826" max="14826" width="0.42578125" style="2" customWidth="1"/>
    <col min="14827" max="14827" width="10.7109375" style="2" customWidth="1"/>
    <col min="14828" max="14828" width="18.7109375" style="2" customWidth="1"/>
    <col min="14829" max="14829" width="16.140625" style="2" customWidth="1"/>
    <col min="14830" max="14830" width="12.85546875" style="2" bestFit="1" customWidth="1"/>
    <col min="14831" max="15070" width="10.42578125" style="2"/>
    <col min="15071" max="15071" width="30.42578125" style="2" customWidth="1"/>
    <col min="15072" max="15072" width="5.85546875" style="2" customWidth="1"/>
    <col min="15073" max="15073" width="0.85546875" style="2" customWidth="1"/>
    <col min="15074" max="15074" width="14.140625" style="2" customWidth="1"/>
    <col min="15075" max="15075" width="1.42578125" style="2" customWidth="1"/>
    <col min="15076" max="15076" width="14.42578125" style="2" customWidth="1"/>
    <col min="15077" max="15077" width="1" style="2" customWidth="1"/>
    <col min="15078" max="15078" width="14.42578125" style="2" customWidth="1"/>
    <col min="15079" max="15079" width="1" style="2" customWidth="1"/>
    <col min="15080" max="15080" width="14.7109375" style="2" customWidth="1"/>
    <col min="15081" max="15081" width="1" style="2" customWidth="1"/>
    <col min="15082" max="15082" width="0.42578125" style="2" customWidth="1"/>
    <col min="15083" max="15083" width="10.7109375" style="2" customWidth="1"/>
    <col min="15084" max="15084" width="18.7109375" style="2" customWidth="1"/>
    <col min="15085" max="15085" width="16.140625" style="2" customWidth="1"/>
    <col min="15086" max="15086" width="12.85546875" style="2" bestFit="1" customWidth="1"/>
    <col min="15087" max="15326" width="10.42578125" style="2"/>
    <col min="15327" max="15327" width="30.42578125" style="2" customWidth="1"/>
    <col min="15328" max="15328" width="5.85546875" style="2" customWidth="1"/>
    <col min="15329" max="15329" width="0.85546875" style="2" customWidth="1"/>
    <col min="15330" max="15330" width="14.140625" style="2" customWidth="1"/>
    <col min="15331" max="15331" width="1.42578125" style="2" customWidth="1"/>
    <col min="15332" max="15332" width="14.42578125" style="2" customWidth="1"/>
    <col min="15333" max="15333" width="1" style="2" customWidth="1"/>
    <col min="15334" max="15334" width="14.42578125" style="2" customWidth="1"/>
    <col min="15335" max="15335" width="1" style="2" customWidth="1"/>
    <col min="15336" max="15336" width="14.7109375" style="2" customWidth="1"/>
    <col min="15337" max="15337" width="1" style="2" customWidth="1"/>
    <col min="15338" max="15338" width="0.42578125" style="2" customWidth="1"/>
    <col min="15339" max="15339" width="10.7109375" style="2" customWidth="1"/>
    <col min="15340" max="15340" width="18.7109375" style="2" customWidth="1"/>
    <col min="15341" max="15341" width="16.140625" style="2" customWidth="1"/>
    <col min="15342" max="15342" width="12.85546875" style="2" bestFit="1" customWidth="1"/>
    <col min="15343" max="15582" width="10.42578125" style="2"/>
    <col min="15583" max="15583" width="30.42578125" style="2" customWidth="1"/>
    <col min="15584" max="15584" width="5.85546875" style="2" customWidth="1"/>
    <col min="15585" max="15585" width="0.85546875" style="2" customWidth="1"/>
    <col min="15586" max="15586" width="14.140625" style="2" customWidth="1"/>
    <col min="15587" max="15587" width="1.42578125" style="2" customWidth="1"/>
    <col min="15588" max="15588" width="14.42578125" style="2" customWidth="1"/>
    <col min="15589" max="15589" width="1" style="2" customWidth="1"/>
    <col min="15590" max="15590" width="14.42578125" style="2" customWidth="1"/>
    <col min="15591" max="15591" width="1" style="2" customWidth="1"/>
    <col min="15592" max="15592" width="14.7109375" style="2" customWidth="1"/>
    <col min="15593" max="15593" width="1" style="2" customWidth="1"/>
    <col min="15594" max="15594" width="0.42578125" style="2" customWidth="1"/>
    <col min="15595" max="15595" width="10.7109375" style="2" customWidth="1"/>
    <col min="15596" max="15596" width="18.7109375" style="2" customWidth="1"/>
    <col min="15597" max="15597" width="16.140625" style="2" customWidth="1"/>
    <col min="15598" max="15598" width="12.85546875" style="2" bestFit="1" customWidth="1"/>
    <col min="15599" max="15838" width="10.42578125" style="2"/>
    <col min="15839" max="15839" width="30.42578125" style="2" customWidth="1"/>
    <col min="15840" max="15840" width="5.85546875" style="2" customWidth="1"/>
    <col min="15841" max="15841" width="0.85546875" style="2" customWidth="1"/>
    <col min="15842" max="15842" width="14.140625" style="2" customWidth="1"/>
    <col min="15843" max="15843" width="1.42578125" style="2" customWidth="1"/>
    <col min="15844" max="15844" width="14.42578125" style="2" customWidth="1"/>
    <col min="15845" max="15845" width="1" style="2" customWidth="1"/>
    <col min="15846" max="15846" width="14.42578125" style="2" customWidth="1"/>
    <col min="15847" max="15847" width="1" style="2" customWidth="1"/>
    <col min="15848" max="15848" width="14.7109375" style="2" customWidth="1"/>
    <col min="15849" max="15849" width="1" style="2" customWidth="1"/>
    <col min="15850" max="15850" width="0.42578125" style="2" customWidth="1"/>
    <col min="15851" max="15851" width="10.7109375" style="2" customWidth="1"/>
    <col min="15852" max="15852" width="18.7109375" style="2" customWidth="1"/>
    <col min="15853" max="15853" width="16.140625" style="2" customWidth="1"/>
    <col min="15854" max="15854" width="12.85546875" style="2" bestFit="1" customWidth="1"/>
    <col min="15855" max="16094" width="10.42578125" style="2"/>
    <col min="16095" max="16095" width="30.42578125" style="2" customWidth="1"/>
    <col min="16096" max="16096" width="5.85546875" style="2" customWidth="1"/>
    <col min="16097" max="16097" width="0.85546875" style="2" customWidth="1"/>
    <col min="16098" max="16098" width="14.140625" style="2" customWidth="1"/>
    <col min="16099" max="16099" width="1.42578125" style="2" customWidth="1"/>
    <col min="16100" max="16100" width="14.42578125" style="2" customWidth="1"/>
    <col min="16101" max="16101" width="1" style="2" customWidth="1"/>
    <col min="16102" max="16102" width="14.42578125" style="2" customWidth="1"/>
    <col min="16103" max="16103" width="1" style="2" customWidth="1"/>
    <col min="16104" max="16104" width="14.7109375" style="2" customWidth="1"/>
    <col min="16105" max="16105" width="1" style="2" customWidth="1"/>
    <col min="16106" max="16106" width="0.42578125" style="2" customWidth="1"/>
    <col min="16107" max="16107" width="10.7109375" style="2" customWidth="1"/>
    <col min="16108" max="16108" width="18.7109375" style="2" customWidth="1"/>
    <col min="16109" max="16109" width="16.140625" style="2" customWidth="1"/>
    <col min="16110" max="16110" width="12.85546875" style="2" bestFit="1" customWidth="1"/>
    <col min="16111" max="16384" width="10.42578125" style="2"/>
  </cols>
  <sheetData>
    <row r="1" spans="1:9" s="55" customFormat="1" ht="21.75" customHeight="1" x14ac:dyDescent="0.5">
      <c r="A1" s="1" t="s">
        <v>104</v>
      </c>
      <c r="B1" s="1"/>
      <c r="C1" s="165"/>
      <c r="D1" s="165"/>
      <c r="E1" s="165"/>
      <c r="F1" s="165"/>
      <c r="G1" s="165"/>
      <c r="H1" s="165"/>
      <c r="I1" s="165"/>
    </row>
    <row r="2" spans="1:9" s="55" customFormat="1" ht="21.75" customHeight="1" x14ac:dyDescent="0.5">
      <c r="A2" s="56" t="s">
        <v>48</v>
      </c>
      <c r="B2" s="1"/>
      <c r="C2" s="165"/>
      <c r="D2" s="165"/>
      <c r="E2" s="165"/>
      <c r="F2" s="165"/>
      <c r="G2" s="165"/>
      <c r="H2" s="165"/>
      <c r="I2" s="165"/>
    </row>
    <row r="3" spans="1:9" s="161" customFormat="1" ht="21.75" customHeight="1" x14ac:dyDescent="0.45">
      <c r="A3" s="143"/>
      <c r="B3" s="143"/>
      <c r="C3" s="166"/>
      <c r="D3" s="166"/>
      <c r="E3" s="166"/>
      <c r="F3" s="166"/>
      <c r="G3" s="166"/>
      <c r="H3" s="166"/>
      <c r="I3" s="166"/>
    </row>
    <row r="4" spans="1:9" ht="21.75" customHeight="1" x14ac:dyDescent="0.45">
      <c r="C4" s="318" t="s">
        <v>1</v>
      </c>
      <c r="D4" s="318"/>
      <c r="E4" s="318"/>
      <c r="F4" s="73"/>
      <c r="G4" s="318" t="s">
        <v>2</v>
      </c>
      <c r="H4" s="318"/>
      <c r="I4" s="318"/>
    </row>
    <row r="5" spans="1:9" ht="21.75" customHeight="1" x14ac:dyDescent="0.45">
      <c r="C5" s="319" t="s">
        <v>133</v>
      </c>
      <c r="D5" s="321"/>
      <c r="E5" s="321"/>
      <c r="F5" s="167"/>
      <c r="G5" s="319" t="s">
        <v>133</v>
      </c>
      <c r="H5" s="321"/>
      <c r="I5" s="321"/>
    </row>
    <row r="6" spans="1:9" ht="21.75" customHeight="1" x14ac:dyDescent="0.45">
      <c r="C6" s="319" t="s">
        <v>208</v>
      </c>
      <c r="D6" s="319"/>
      <c r="E6" s="319"/>
      <c r="F6" s="167"/>
      <c r="G6" s="319" t="s">
        <v>208</v>
      </c>
      <c r="H6" s="319"/>
      <c r="I6" s="319"/>
    </row>
    <row r="7" spans="1:9" ht="21.75" customHeight="1" x14ac:dyDescent="0.45">
      <c r="B7" s="8" t="s">
        <v>5</v>
      </c>
      <c r="C7" s="168">
        <v>2562</v>
      </c>
      <c r="D7" s="169"/>
      <c r="E7" s="168">
        <v>2561</v>
      </c>
      <c r="F7" s="169"/>
      <c r="G7" s="168">
        <v>2562</v>
      </c>
      <c r="H7" s="169"/>
      <c r="I7" s="168">
        <v>2561</v>
      </c>
    </row>
    <row r="8" spans="1:9" ht="21.75" customHeight="1" x14ac:dyDescent="0.45">
      <c r="B8" s="10"/>
      <c r="C8" s="320" t="s">
        <v>6</v>
      </c>
      <c r="D8" s="320"/>
      <c r="E8" s="320"/>
      <c r="F8" s="320"/>
      <c r="G8" s="320"/>
      <c r="H8" s="320"/>
      <c r="I8" s="320"/>
    </row>
    <row r="9" spans="1:9" ht="21.75" customHeight="1" x14ac:dyDescent="0.45">
      <c r="A9" s="58" t="s">
        <v>49</v>
      </c>
      <c r="B9" s="162"/>
      <c r="C9" s="170"/>
      <c r="D9" s="170"/>
      <c r="E9" s="170"/>
    </row>
    <row r="10" spans="1:9" ht="21.75" customHeight="1" x14ac:dyDescent="0.45">
      <c r="A10" s="6" t="s">
        <v>50</v>
      </c>
      <c r="C10" s="172">
        <v>110890</v>
      </c>
      <c r="D10" s="173"/>
      <c r="E10" s="172">
        <v>120257</v>
      </c>
      <c r="F10" s="174"/>
      <c r="G10" s="172">
        <v>94566</v>
      </c>
      <c r="H10" s="175"/>
      <c r="I10" s="172">
        <v>113494</v>
      </c>
    </row>
    <row r="11" spans="1:9" ht="21.75" customHeight="1" x14ac:dyDescent="0.45">
      <c r="A11" s="6" t="s">
        <v>90</v>
      </c>
      <c r="B11" s="162"/>
      <c r="C11" s="172">
        <v>3748</v>
      </c>
      <c r="D11" s="173"/>
      <c r="E11" s="172">
        <v>3782</v>
      </c>
      <c r="F11" s="176"/>
      <c r="G11" s="172">
        <v>0</v>
      </c>
      <c r="H11" s="175"/>
      <c r="I11" s="172">
        <v>0</v>
      </c>
    </row>
    <row r="12" spans="1:9" ht="21.75" customHeight="1" x14ac:dyDescent="0.45">
      <c r="A12" s="6" t="s">
        <v>160</v>
      </c>
      <c r="B12" s="162"/>
      <c r="C12" s="172">
        <v>607</v>
      </c>
      <c r="D12" s="178"/>
      <c r="E12" s="172">
        <v>0</v>
      </c>
      <c r="F12" s="176"/>
      <c r="G12" s="172">
        <v>587</v>
      </c>
      <c r="H12" s="175"/>
      <c r="I12" s="172">
        <v>0</v>
      </c>
    </row>
    <row r="13" spans="1:9" ht="21.75" customHeight="1" x14ac:dyDescent="0.45">
      <c r="A13" s="6" t="s">
        <v>51</v>
      </c>
      <c r="B13" s="162"/>
      <c r="C13" s="175">
        <v>3420</v>
      </c>
      <c r="D13" s="178"/>
      <c r="E13" s="175">
        <v>47617</v>
      </c>
      <c r="F13" s="176"/>
      <c r="G13" s="172">
        <v>3146</v>
      </c>
      <c r="H13" s="175"/>
      <c r="I13" s="172">
        <v>63506</v>
      </c>
    </row>
    <row r="14" spans="1:9" s="11" customFormat="1" ht="21.75" customHeight="1" x14ac:dyDescent="0.45">
      <c r="A14" s="60" t="s">
        <v>52</v>
      </c>
      <c r="B14" s="34"/>
      <c r="C14" s="179">
        <f>SUM(C10:C13)</f>
        <v>118665</v>
      </c>
      <c r="D14" s="180"/>
      <c r="E14" s="179">
        <f>SUM(E10:E13)</f>
        <v>171656</v>
      </c>
      <c r="F14" s="180"/>
      <c r="G14" s="179">
        <f>SUM(G10:G13)</f>
        <v>98299</v>
      </c>
      <c r="H14" s="180"/>
      <c r="I14" s="179">
        <f>SUM(I10:I13)</f>
        <v>177000</v>
      </c>
    </row>
    <row r="15" spans="1:9" ht="21.75" customHeight="1" x14ac:dyDescent="0.45">
      <c r="A15" s="60"/>
      <c r="B15" s="162"/>
      <c r="C15" s="175"/>
      <c r="D15" s="175">
        <v>10255</v>
      </c>
      <c r="E15" s="175"/>
      <c r="F15" s="175"/>
      <c r="G15" s="175"/>
      <c r="H15" s="175">
        <v>1531</v>
      </c>
      <c r="I15" s="175"/>
    </row>
    <row r="16" spans="1:9" ht="21.75" customHeight="1" x14ac:dyDescent="0.45">
      <c r="A16" s="58" t="s">
        <v>53</v>
      </c>
      <c r="B16" s="162"/>
      <c r="C16" s="181"/>
      <c r="D16" s="181"/>
      <c r="E16" s="181"/>
      <c r="F16" s="175"/>
      <c r="G16" s="181"/>
      <c r="H16" s="175"/>
      <c r="I16" s="181"/>
    </row>
    <row r="17" spans="1:10" ht="21.75" customHeight="1" x14ac:dyDescent="0.45">
      <c r="A17" s="6" t="s">
        <v>54</v>
      </c>
      <c r="C17" s="172">
        <v>89808</v>
      </c>
      <c r="D17" s="178"/>
      <c r="E17" s="172">
        <v>84912</v>
      </c>
      <c r="F17" s="173"/>
      <c r="G17" s="172">
        <v>83433</v>
      </c>
      <c r="H17" s="182"/>
      <c r="I17" s="172">
        <v>88790</v>
      </c>
    </row>
    <row r="18" spans="1:10" ht="21.75" customHeight="1" x14ac:dyDescent="0.45">
      <c r="A18" s="6" t="s">
        <v>93</v>
      </c>
      <c r="C18" s="172">
        <v>3007</v>
      </c>
      <c r="D18" s="178"/>
      <c r="E18" s="172">
        <v>3699</v>
      </c>
      <c r="F18" s="173"/>
      <c r="G18" s="172">
        <v>0</v>
      </c>
      <c r="H18" s="182"/>
      <c r="I18" s="172">
        <v>0</v>
      </c>
    </row>
    <row r="19" spans="1:10" ht="21.75" customHeight="1" x14ac:dyDescent="0.45">
      <c r="A19" s="6" t="s">
        <v>108</v>
      </c>
      <c r="B19" s="162">
        <v>11</v>
      </c>
      <c r="C19" s="172">
        <v>27678</v>
      </c>
      <c r="D19" s="178"/>
      <c r="E19" s="172">
        <v>39970</v>
      </c>
      <c r="F19" s="173"/>
      <c r="G19" s="172">
        <v>17795</v>
      </c>
      <c r="H19" s="182"/>
      <c r="I19" s="172">
        <v>37119</v>
      </c>
    </row>
    <row r="20" spans="1:10" s="13" customFormat="1" ht="21.75" customHeight="1" x14ac:dyDescent="0.45">
      <c r="A20" s="6" t="s">
        <v>55</v>
      </c>
      <c r="B20" s="162"/>
      <c r="C20" s="175">
        <v>30379</v>
      </c>
      <c r="D20" s="178"/>
      <c r="E20" s="175">
        <v>21858</v>
      </c>
      <c r="F20" s="183"/>
      <c r="G20" s="172">
        <v>23984</v>
      </c>
      <c r="H20" s="184"/>
      <c r="I20" s="172">
        <v>19385</v>
      </c>
    </row>
    <row r="21" spans="1:10" s="13" customFormat="1" ht="21.75" customHeight="1" x14ac:dyDescent="0.45">
      <c r="A21" s="6" t="s">
        <v>161</v>
      </c>
      <c r="B21" s="162"/>
      <c r="C21" s="172">
        <v>0</v>
      </c>
      <c r="D21" s="178"/>
      <c r="E21" s="175">
        <v>370</v>
      </c>
      <c r="F21" s="183"/>
      <c r="G21" s="172">
        <v>0</v>
      </c>
      <c r="H21" s="184"/>
      <c r="I21" s="172">
        <v>261</v>
      </c>
    </row>
    <row r="22" spans="1:10" ht="21.75" customHeight="1" x14ac:dyDescent="0.45">
      <c r="A22" s="54" t="s">
        <v>56</v>
      </c>
      <c r="B22" s="162"/>
      <c r="C22" s="172">
        <v>155</v>
      </c>
      <c r="D22" s="178"/>
      <c r="E22" s="172">
        <v>235</v>
      </c>
      <c r="F22" s="176"/>
      <c r="G22" s="172">
        <v>86</v>
      </c>
      <c r="H22" s="175"/>
      <c r="I22" s="172">
        <v>252</v>
      </c>
    </row>
    <row r="23" spans="1:10" s="11" customFormat="1" ht="21.75" customHeight="1" x14ac:dyDescent="0.45">
      <c r="A23" s="60" t="s">
        <v>57</v>
      </c>
      <c r="C23" s="179">
        <f>SUM(C17:C22)</f>
        <v>151027</v>
      </c>
      <c r="D23" s="180"/>
      <c r="E23" s="179">
        <f>SUM(E17:E22)</f>
        <v>151044</v>
      </c>
      <c r="F23" s="180"/>
      <c r="G23" s="179">
        <f>SUM(G17:G22)</f>
        <v>125298</v>
      </c>
      <c r="H23" s="180"/>
      <c r="I23" s="179">
        <f>SUM(I17:I22)</f>
        <v>145807</v>
      </c>
    </row>
    <row r="24" spans="1:10" ht="21.75" customHeight="1" x14ac:dyDescent="0.45">
      <c r="A24" s="60"/>
      <c r="C24" s="175"/>
      <c r="D24" s="175">
        <v>1760</v>
      </c>
      <c r="E24" s="175"/>
      <c r="F24" s="175"/>
      <c r="G24" s="175"/>
      <c r="H24" s="175">
        <v>348</v>
      </c>
      <c r="I24" s="175"/>
    </row>
    <row r="25" spans="1:10" ht="21.75" customHeight="1" x14ac:dyDescent="0.45">
      <c r="A25" s="62" t="s">
        <v>197</v>
      </c>
      <c r="C25" s="175"/>
      <c r="D25" s="175"/>
      <c r="E25" s="175"/>
      <c r="F25" s="175"/>
      <c r="G25" s="175"/>
      <c r="H25" s="175"/>
      <c r="I25" s="175"/>
    </row>
    <row r="26" spans="1:10" ht="21.75" customHeight="1" x14ac:dyDescent="0.45">
      <c r="A26" s="249" t="s">
        <v>135</v>
      </c>
      <c r="B26" s="162"/>
      <c r="C26" s="185">
        <v>-8859</v>
      </c>
      <c r="D26" s="175"/>
      <c r="E26" s="185">
        <v>-3571</v>
      </c>
      <c r="F26" s="175"/>
      <c r="G26" s="186">
        <v>0</v>
      </c>
      <c r="H26" s="175"/>
      <c r="I26" s="186">
        <v>0</v>
      </c>
    </row>
    <row r="27" spans="1:10" ht="21.75" customHeight="1" x14ac:dyDescent="0.45">
      <c r="A27" s="60"/>
      <c r="C27" s="175"/>
      <c r="D27" s="175"/>
      <c r="E27" s="175"/>
      <c r="F27" s="175"/>
      <c r="G27" s="175"/>
      <c r="H27" s="175"/>
      <c r="I27" s="175"/>
    </row>
    <row r="28" spans="1:10" s="11" customFormat="1" ht="21.75" customHeight="1" x14ac:dyDescent="0.45">
      <c r="A28" s="35" t="s">
        <v>181</v>
      </c>
      <c r="B28" s="34"/>
      <c r="C28" s="187">
        <f>SUM(C14-C23+C26)</f>
        <v>-41221</v>
      </c>
      <c r="D28" s="188"/>
      <c r="E28" s="187">
        <f>SUM(E14-E23+E26)</f>
        <v>17041</v>
      </c>
      <c r="F28" s="190"/>
      <c r="G28" s="187">
        <f>SUM(G14-G23+G26)</f>
        <v>-26999</v>
      </c>
      <c r="H28" s="190"/>
      <c r="I28" s="187">
        <f>SUM(I14-I23+I26)</f>
        <v>31193</v>
      </c>
      <c r="J28" s="191">
        <f>SUM(J14-J23-J26)</f>
        <v>0</v>
      </c>
    </row>
    <row r="29" spans="1:10" ht="21.75" customHeight="1" x14ac:dyDescent="0.45">
      <c r="A29" s="54" t="s">
        <v>202</v>
      </c>
      <c r="B29" s="162"/>
      <c r="C29" s="182">
        <v>-277</v>
      </c>
      <c r="D29" s="192"/>
      <c r="E29" s="182">
        <v>-6293</v>
      </c>
      <c r="F29" s="175"/>
      <c r="G29" s="182">
        <v>-345</v>
      </c>
      <c r="H29" s="192"/>
      <c r="I29" s="182">
        <v>-4474</v>
      </c>
      <c r="J29" s="193"/>
    </row>
    <row r="30" spans="1:10" s="11" customFormat="1" ht="21.75" customHeight="1" thickBot="1" x14ac:dyDescent="0.5">
      <c r="A30" s="63" t="s">
        <v>102</v>
      </c>
      <c r="C30" s="205">
        <f>SUM(C28:C29)</f>
        <v>-41498</v>
      </c>
      <c r="D30" s="194"/>
      <c r="E30" s="205">
        <f>SUM(E28:E29)</f>
        <v>10748</v>
      </c>
      <c r="F30" s="180"/>
      <c r="G30" s="205">
        <f>SUM(G28:G29)</f>
        <v>-27344</v>
      </c>
      <c r="H30" s="180"/>
      <c r="I30" s="205">
        <f>SUM(I28:I29)</f>
        <v>26719</v>
      </c>
    </row>
    <row r="31" spans="1:10" s="11" customFormat="1" ht="21.75" customHeight="1" thickTop="1" x14ac:dyDescent="0.45">
      <c r="A31" s="63"/>
      <c r="C31" s="70"/>
      <c r="D31" s="195"/>
      <c r="E31" s="70"/>
      <c r="F31" s="180"/>
      <c r="G31" s="70"/>
      <c r="H31" s="180"/>
      <c r="I31" s="70"/>
    </row>
    <row r="32" spans="1:10" s="55" customFormat="1" ht="21.75" customHeight="1" x14ac:dyDescent="0.5">
      <c r="A32" s="1" t="s">
        <v>104</v>
      </c>
      <c r="B32" s="1"/>
      <c r="C32" s="165"/>
      <c r="D32" s="165"/>
      <c r="E32" s="165"/>
      <c r="F32" s="165"/>
      <c r="G32" s="165"/>
      <c r="H32" s="165"/>
      <c r="I32" s="165"/>
    </row>
    <row r="33" spans="1:9" s="55" customFormat="1" ht="21.75" customHeight="1" x14ac:dyDescent="0.5">
      <c r="A33" s="56" t="s">
        <v>48</v>
      </c>
      <c r="B33" s="1"/>
      <c r="C33" s="165"/>
      <c r="D33" s="165"/>
      <c r="E33" s="165"/>
      <c r="F33" s="165"/>
      <c r="G33" s="165"/>
      <c r="H33" s="165"/>
      <c r="I33" s="165"/>
    </row>
    <row r="34" spans="1:9" s="161" customFormat="1" ht="21.75" customHeight="1" x14ac:dyDescent="0.45">
      <c r="A34" s="3"/>
      <c r="B34" s="66"/>
      <c r="C34" s="199"/>
      <c r="D34" s="199"/>
      <c r="E34" s="199"/>
      <c r="F34" s="199"/>
      <c r="G34" s="200"/>
      <c r="H34" s="201"/>
      <c r="I34" s="200"/>
    </row>
    <row r="35" spans="1:9" ht="21.75" customHeight="1" x14ac:dyDescent="0.45">
      <c r="C35" s="318" t="s">
        <v>1</v>
      </c>
      <c r="D35" s="318"/>
      <c r="E35" s="318"/>
      <c r="F35" s="73"/>
      <c r="G35" s="318" t="s">
        <v>2</v>
      </c>
      <c r="H35" s="318"/>
      <c r="I35" s="318"/>
    </row>
    <row r="36" spans="1:9" ht="21.75" customHeight="1" x14ac:dyDescent="0.45">
      <c r="C36" s="321" t="s">
        <v>209</v>
      </c>
      <c r="D36" s="321"/>
      <c r="E36" s="321"/>
      <c r="F36" s="167"/>
      <c r="G36" s="321" t="s">
        <v>209</v>
      </c>
      <c r="H36" s="321"/>
      <c r="I36" s="321"/>
    </row>
    <row r="37" spans="1:9" ht="21.75" customHeight="1" x14ac:dyDescent="0.45">
      <c r="C37" s="319" t="s">
        <v>208</v>
      </c>
      <c r="D37" s="319"/>
      <c r="E37" s="319"/>
      <c r="F37" s="167"/>
      <c r="G37" s="319" t="s">
        <v>208</v>
      </c>
      <c r="H37" s="319"/>
      <c r="I37" s="319"/>
    </row>
    <row r="38" spans="1:9" ht="21.75" customHeight="1" x14ac:dyDescent="0.45">
      <c r="B38" s="8"/>
      <c r="C38" s="168">
        <v>2562</v>
      </c>
      <c r="D38" s="169"/>
      <c r="E38" s="168">
        <v>2561</v>
      </c>
      <c r="F38" s="169"/>
      <c r="G38" s="168">
        <v>2562</v>
      </c>
      <c r="H38" s="169"/>
      <c r="I38" s="168">
        <v>2561</v>
      </c>
    </row>
    <row r="39" spans="1:9" ht="21.75" customHeight="1" x14ac:dyDescent="0.45">
      <c r="B39" s="10"/>
      <c r="C39" s="320" t="s">
        <v>6</v>
      </c>
      <c r="D39" s="320"/>
      <c r="E39" s="320"/>
      <c r="F39" s="320"/>
      <c r="G39" s="320"/>
      <c r="H39" s="320"/>
      <c r="I39" s="320"/>
    </row>
    <row r="40" spans="1:9" s="11" customFormat="1" ht="21.75" customHeight="1" x14ac:dyDescent="0.45">
      <c r="A40" s="63" t="s">
        <v>58</v>
      </c>
      <c r="C40" s="177"/>
      <c r="D40" s="196"/>
      <c r="E40" s="177"/>
      <c r="F40" s="196"/>
      <c r="G40" s="177"/>
      <c r="H40" s="196"/>
      <c r="I40" s="177"/>
    </row>
    <row r="41" spans="1:9" s="11" customFormat="1" ht="21.75" customHeight="1" x14ac:dyDescent="0.45">
      <c r="A41" s="63" t="s">
        <v>122</v>
      </c>
      <c r="B41" s="162"/>
      <c r="C41" s="282">
        <v>0</v>
      </c>
      <c r="D41" s="197"/>
      <c r="E41" s="282">
        <v>0</v>
      </c>
      <c r="F41" s="197"/>
      <c r="G41" s="282">
        <v>0</v>
      </c>
      <c r="H41" s="197"/>
      <c r="I41" s="282">
        <v>0</v>
      </c>
    </row>
    <row r="42" spans="1:9" ht="21.75" customHeight="1" thickBot="1" x14ac:dyDescent="0.5">
      <c r="A42" s="63" t="s">
        <v>123</v>
      </c>
      <c r="B42" s="162"/>
      <c r="C42" s="198">
        <f>C41+C30</f>
        <v>-41498</v>
      </c>
      <c r="D42" s="189"/>
      <c r="E42" s="198">
        <f>E41+E30</f>
        <v>10748</v>
      </c>
      <c r="F42" s="189"/>
      <c r="G42" s="198">
        <f>G41+G30</f>
        <v>-27344</v>
      </c>
      <c r="H42" s="189">
        <f>H30</f>
        <v>0</v>
      </c>
      <c r="I42" s="198">
        <f>I41+I30</f>
        <v>26719</v>
      </c>
    </row>
    <row r="43" spans="1:9" s="39" customFormat="1" ht="21.75" customHeight="1" thickTop="1" x14ac:dyDescent="0.45">
      <c r="A43" s="202"/>
      <c r="B43" s="162"/>
      <c r="C43" s="70"/>
      <c r="D43" s="70"/>
      <c r="E43" s="70"/>
      <c r="F43" s="70"/>
      <c r="G43" s="70"/>
      <c r="H43" s="70"/>
      <c r="I43" s="70"/>
    </row>
    <row r="44" spans="1:9" s="38" customFormat="1" ht="21.75" customHeight="1" x14ac:dyDescent="0.45">
      <c r="A44" s="202" t="s">
        <v>103</v>
      </c>
      <c r="B44" s="162"/>
      <c r="C44" s="67"/>
      <c r="D44" s="67"/>
      <c r="E44" s="67"/>
      <c r="F44" s="67"/>
      <c r="G44" s="67"/>
      <c r="H44" s="67"/>
      <c r="I44" s="67"/>
    </row>
    <row r="45" spans="1:9" s="38" customFormat="1" ht="21.75" customHeight="1" x14ac:dyDescent="0.45">
      <c r="A45" s="54" t="s">
        <v>124</v>
      </c>
      <c r="B45" s="162"/>
      <c r="C45" s="203">
        <v>-39032</v>
      </c>
      <c r="D45" s="204"/>
      <c r="E45" s="203">
        <v>7958</v>
      </c>
      <c r="F45" s="204"/>
      <c r="G45" s="203">
        <v>-27344</v>
      </c>
      <c r="H45" s="204"/>
      <c r="I45" s="203">
        <v>26719</v>
      </c>
    </row>
    <row r="46" spans="1:9" s="38" customFormat="1" ht="21.75" customHeight="1" x14ac:dyDescent="0.45">
      <c r="A46" s="54" t="s">
        <v>59</v>
      </c>
      <c r="B46" s="162"/>
      <c r="C46" s="281">
        <v>-2466</v>
      </c>
      <c r="D46" s="204"/>
      <c r="E46" s="281">
        <v>2790</v>
      </c>
      <c r="F46" s="204"/>
      <c r="G46" s="282">
        <v>0</v>
      </c>
      <c r="H46" s="204"/>
      <c r="I46" s="282">
        <v>0</v>
      </c>
    </row>
    <row r="47" spans="1:9" s="39" customFormat="1" ht="21.75" customHeight="1" thickBot="1" x14ac:dyDescent="0.5">
      <c r="A47" s="202" t="s">
        <v>102</v>
      </c>
      <c r="B47" s="162"/>
      <c r="C47" s="205">
        <f>SUM(C45:C46)</f>
        <v>-41498</v>
      </c>
      <c r="D47" s="206"/>
      <c r="E47" s="205">
        <f>SUM(E45:E46)</f>
        <v>10748</v>
      </c>
      <c r="F47" s="206"/>
      <c r="G47" s="205">
        <f>SUM(G45:G46)</f>
        <v>-27344</v>
      </c>
      <c r="H47" s="206"/>
      <c r="I47" s="205">
        <f>SUM(I45:I46)</f>
        <v>26719</v>
      </c>
    </row>
    <row r="48" spans="1:9" s="39" customFormat="1" ht="21.75" customHeight="1" thickTop="1" x14ac:dyDescent="0.45">
      <c r="A48" s="202"/>
      <c r="B48" s="162"/>
      <c r="C48" s="70"/>
      <c r="D48" s="70"/>
      <c r="E48" s="70"/>
      <c r="F48" s="70"/>
      <c r="G48" s="70"/>
      <c r="H48" s="70"/>
      <c r="I48" s="70"/>
    </row>
    <row r="49" spans="1:11" s="39" customFormat="1" ht="21.75" customHeight="1" x14ac:dyDescent="0.45">
      <c r="A49" s="202" t="s">
        <v>125</v>
      </c>
      <c r="B49" s="162"/>
      <c r="C49" s="70"/>
      <c r="D49" s="70"/>
      <c r="E49" s="70"/>
      <c r="F49" s="70"/>
      <c r="G49" s="70"/>
      <c r="H49" s="70"/>
      <c r="I49" s="70"/>
    </row>
    <row r="50" spans="1:11" s="39" customFormat="1" ht="21.75" customHeight="1" x14ac:dyDescent="0.45">
      <c r="A50" s="207" t="s">
        <v>124</v>
      </c>
      <c r="B50" s="162"/>
      <c r="C50" s="203">
        <v>-39032</v>
      </c>
      <c r="D50" s="171"/>
      <c r="E50" s="203">
        <v>7958</v>
      </c>
      <c r="F50" s="72"/>
      <c r="G50" s="203">
        <f>G42</f>
        <v>-27344</v>
      </c>
      <c r="H50" s="72"/>
      <c r="I50" s="203">
        <v>26719</v>
      </c>
    </row>
    <row r="51" spans="1:11" s="38" customFormat="1" ht="21.75" customHeight="1" x14ac:dyDescent="0.45">
      <c r="A51" s="54" t="s">
        <v>59</v>
      </c>
      <c r="B51" s="162"/>
      <c r="C51" s="281">
        <v>-2466</v>
      </c>
      <c r="D51" s="208"/>
      <c r="E51" s="281">
        <v>2790</v>
      </c>
      <c r="F51" s="192"/>
      <c r="G51" s="282">
        <v>0</v>
      </c>
      <c r="H51" s="192"/>
      <c r="I51" s="282">
        <v>0</v>
      </c>
    </row>
    <row r="52" spans="1:11" s="38" customFormat="1" ht="21.75" customHeight="1" thickBot="1" x14ac:dyDescent="0.5">
      <c r="A52" s="209" t="s">
        <v>123</v>
      </c>
      <c r="B52" s="162"/>
      <c r="C52" s="205">
        <f>SUM(C50:C51)</f>
        <v>-41498</v>
      </c>
      <c r="D52" s="153"/>
      <c r="E52" s="205">
        <f>SUM(E50:E51)</f>
        <v>10748</v>
      </c>
      <c r="F52" s="73"/>
      <c r="G52" s="205">
        <f>G50+G51</f>
        <v>-27344</v>
      </c>
      <c r="H52" s="73"/>
      <c r="I52" s="205">
        <f>I50+I51</f>
        <v>26719</v>
      </c>
    </row>
    <row r="53" spans="1:11" s="38" customFormat="1" ht="21.75" customHeight="1" thickTop="1" x14ac:dyDescent="0.45">
      <c r="A53" s="210"/>
      <c r="B53" s="162"/>
      <c r="C53" s="171"/>
      <c r="D53" s="171"/>
      <c r="E53" s="171"/>
      <c r="F53" s="72"/>
      <c r="G53" s="74"/>
      <c r="H53" s="72"/>
      <c r="I53" s="74"/>
    </row>
    <row r="54" spans="1:11" s="38" customFormat="1" ht="21.75" customHeight="1" thickBot="1" x14ac:dyDescent="0.5">
      <c r="A54" s="252" t="s">
        <v>136</v>
      </c>
      <c r="B54" s="162"/>
      <c r="C54" s="280">
        <v>-0.01</v>
      </c>
      <c r="D54" s="72"/>
      <c r="E54" s="280">
        <v>2E-3</v>
      </c>
      <c r="F54" s="72"/>
      <c r="G54" s="280">
        <v>-6.0000000000000001E-3</v>
      </c>
      <c r="H54" s="72"/>
      <c r="I54" s="280">
        <v>6.0000000000000001E-3</v>
      </c>
      <c r="K54" s="283">
        <f>C47/4240290</f>
        <v>-9.7865947847906622E-3</v>
      </c>
    </row>
    <row r="55" spans="1:11" s="38" customFormat="1" ht="21.75" hidden="1" customHeight="1" thickBot="1" x14ac:dyDescent="0.5">
      <c r="A55" s="253" t="s">
        <v>189</v>
      </c>
      <c r="B55" s="162"/>
      <c r="C55" s="211"/>
      <c r="D55" s="212"/>
      <c r="E55" s="211">
        <v>2E-3</v>
      </c>
      <c r="F55" s="212"/>
      <c r="G55" s="211"/>
      <c r="H55" s="212"/>
      <c r="I55" s="211">
        <v>6.0000000000000001E-3</v>
      </c>
    </row>
    <row r="56" spans="1:11" s="55" customFormat="1" ht="21.75" customHeight="1" thickTop="1" x14ac:dyDescent="0.5">
      <c r="A56" s="1" t="s">
        <v>104</v>
      </c>
      <c r="B56" s="1"/>
      <c r="C56" s="165"/>
      <c r="D56" s="165"/>
      <c r="E56" s="165"/>
      <c r="F56" s="165"/>
      <c r="G56" s="165"/>
      <c r="H56" s="165"/>
      <c r="I56" s="165"/>
    </row>
    <row r="57" spans="1:11" s="55" customFormat="1" ht="21.75" customHeight="1" x14ac:dyDescent="0.5">
      <c r="A57" s="56" t="s">
        <v>48</v>
      </c>
      <c r="B57" s="1"/>
      <c r="C57" s="165"/>
      <c r="D57" s="165"/>
      <c r="E57" s="165"/>
      <c r="F57" s="165"/>
      <c r="G57" s="165"/>
      <c r="H57" s="165"/>
      <c r="I57" s="165"/>
    </row>
    <row r="58" spans="1:11" s="161" customFormat="1" ht="21.75" customHeight="1" x14ac:dyDescent="0.45">
      <c r="A58" s="143"/>
      <c r="B58" s="143"/>
      <c r="C58" s="166"/>
      <c r="D58" s="166"/>
      <c r="E58" s="166"/>
      <c r="F58" s="166"/>
      <c r="G58" s="166"/>
      <c r="H58" s="166"/>
      <c r="I58" s="166"/>
    </row>
    <row r="59" spans="1:11" ht="21.75" customHeight="1" x14ac:dyDescent="0.45">
      <c r="C59" s="318" t="s">
        <v>1</v>
      </c>
      <c r="D59" s="318"/>
      <c r="E59" s="318"/>
      <c r="F59" s="73"/>
      <c r="G59" s="318" t="s">
        <v>2</v>
      </c>
      <c r="H59" s="318"/>
      <c r="I59" s="318"/>
    </row>
    <row r="60" spans="1:11" ht="21.75" customHeight="1" x14ac:dyDescent="0.45">
      <c r="C60" s="321" t="s">
        <v>210</v>
      </c>
      <c r="D60" s="321"/>
      <c r="E60" s="321"/>
      <c r="F60" s="167"/>
      <c r="G60" s="321" t="s">
        <v>210</v>
      </c>
      <c r="H60" s="321"/>
      <c r="I60" s="321"/>
    </row>
    <row r="61" spans="1:11" ht="21.75" customHeight="1" x14ac:dyDescent="0.45">
      <c r="C61" s="319" t="s">
        <v>208</v>
      </c>
      <c r="D61" s="319"/>
      <c r="E61" s="319"/>
      <c r="F61" s="167"/>
      <c r="G61" s="319" t="s">
        <v>208</v>
      </c>
      <c r="H61" s="319"/>
      <c r="I61" s="319"/>
    </row>
    <row r="62" spans="1:11" ht="21.75" customHeight="1" x14ac:dyDescent="0.45">
      <c r="B62" s="8" t="s">
        <v>5</v>
      </c>
      <c r="C62" s="168">
        <v>2562</v>
      </c>
      <c r="D62" s="169"/>
      <c r="E62" s="168">
        <v>2561</v>
      </c>
      <c r="F62" s="169"/>
      <c r="G62" s="168">
        <v>2562</v>
      </c>
      <c r="H62" s="169"/>
      <c r="I62" s="168">
        <v>2561</v>
      </c>
    </row>
    <row r="63" spans="1:11" ht="21.75" customHeight="1" x14ac:dyDescent="0.45">
      <c r="B63" s="10"/>
      <c r="C63" s="320" t="s">
        <v>6</v>
      </c>
      <c r="D63" s="320"/>
      <c r="E63" s="320"/>
      <c r="F63" s="320"/>
      <c r="G63" s="320"/>
      <c r="H63" s="320"/>
      <c r="I63" s="320"/>
    </row>
    <row r="64" spans="1:11" ht="21.75" customHeight="1" x14ac:dyDescent="0.45">
      <c r="A64" s="58" t="s">
        <v>49</v>
      </c>
      <c r="B64" s="162"/>
      <c r="C64" s="170"/>
      <c r="D64" s="170"/>
      <c r="E64" s="170"/>
    </row>
    <row r="65" spans="1:9" ht="21.75" customHeight="1" x14ac:dyDescent="0.45">
      <c r="A65" s="6" t="s">
        <v>50</v>
      </c>
      <c r="C65" s="182">
        <v>235732</v>
      </c>
      <c r="D65" s="182"/>
      <c r="E65" s="182">
        <v>419927</v>
      </c>
      <c r="F65" s="71"/>
      <c r="G65" s="182">
        <v>225234</v>
      </c>
      <c r="H65" s="175"/>
      <c r="I65" s="182">
        <v>370322</v>
      </c>
    </row>
    <row r="66" spans="1:9" ht="21.75" customHeight="1" x14ac:dyDescent="0.45">
      <c r="A66" s="6" t="s">
        <v>90</v>
      </c>
      <c r="C66" s="182">
        <v>8585</v>
      </c>
      <c r="D66" s="182"/>
      <c r="E66" s="182">
        <v>6814</v>
      </c>
      <c r="F66" s="71"/>
      <c r="G66" s="173">
        <v>0</v>
      </c>
      <c r="H66" s="175"/>
      <c r="I66" s="173">
        <v>0</v>
      </c>
    </row>
    <row r="67" spans="1:9" ht="21.75" customHeight="1" x14ac:dyDescent="0.45">
      <c r="A67" s="6" t="s">
        <v>162</v>
      </c>
      <c r="B67" s="162"/>
      <c r="C67" s="173">
        <v>839</v>
      </c>
      <c r="D67" s="181"/>
      <c r="E67" s="208">
        <v>0</v>
      </c>
      <c r="F67" s="175"/>
      <c r="G67" s="173">
        <v>799</v>
      </c>
      <c r="H67" s="175"/>
      <c r="I67" s="173">
        <v>0</v>
      </c>
    </row>
    <row r="68" spans="1:9" ht="21.75" customHeight="1" x14ac:dyDescent="0.45">
      <c r="A68" s="6" t="s">
        <v>51</v>
      </c>
      <c r="B68" s="162"/>
      <c r="C68" s="182">
        <v>6156</v>
      </c>
      <c r="D68" s="181"/>
      <c r="E68" s="182">
        <v>50157</v>
      </c>
      <c r="F68" s="175"/>
      <c r="G68" s="182">
        <v>5606</v>
      </c>
      <c r="H68" s="175"/>
      <c r="I68" s="182">
        <v>66478</v>
      </c>
    </row>
    <row r="69" spans="1:9" s="11" customFormat="1" ht="21.75" customHeight="1" x14ac:dyDescent="0.45">
      <c r="A69" s="60" t="s">
        <v>52</v>
      </c>
      <c r="B69" s="34"/>
      <c r="C69" s="214">
        <f>SUM(C65:C68)</f>
        <v>251312</v>
      </c>
      <c r="D69" s="180"/>
      <c r="E69" s="214">
        <f>SUM(E65:E68)</f>
        <v>476898</v>
      </c>
      <c r="F69" s="180"/>
      <c r="G69" s="214">
        <f>SUM(G65:G68)</f>
        <v>231639</v>
      </c>
      <c r="H69" s="180"/>
      <c r="I69" s="214">
        <f>SUM(I65:I68)</f>
        <v>436800</v>
      </c>
    </row>
    <row r="70" spans="1:9" ht="21.75" customHeight="1" x14ac:dyDescent="0.45">
      <c r="A70" s="60"/>
      <c r="B70" s="162"/>
      <c r="C70" s="175"/>
      <c r="D70" s="175"/>
      <c r="E70" s="175"/>
      <c r="F70" s="175"/>
      <c r="G70" s="175"/>
      <c r="H70" s="175"/>
      <c r="I70" s="175"/>
    </row>
    <row r="71" spans="1:9" ht="21.75" customHeight="1" x14ac:dyDescent="0.45">
      <c r="A71" s="58" t="s">
        <v>53</v>
      </c>
      <c r="B71" s="162"/>
      <c r="C71" s="181"/>
      <c r="D71" s="181"/>
      <c r="E71" s="181"/>
      <c r="F71" s="175"/>
      <c r="G71" s="181"/>
      <c r="H71" s="175"/>
      <c r="I71" s="181"/>
    </row>
    <row r="72" spans="1:9" ht="21.75" customHeight="1" x14ac:dyDescent="0.45">
      <c r="A72" s="6" t="s">
        <v>54</v>
      </c>
      <c r="C72" s="182">
        <v>194774</v>
      </c>
      <c r="D72" s="181"/>
      <c r="E72" s="182">
        <v>284946</v>
      </c>
      <c r="F72" s="182"/>
      <c r="G72" s="182">
        <v>205871</v>
      </c>
      <c r="H72" s="182"/>
      <c r="I72" s="182">
        <v>280794</v>
      </c>
    </row>
    <row r="73" spans="1:9" ht="21.75" customHeight="1" x14ac:dyDescent="0.45">
      <c r="A73" s="6" t="s">
        <v>93</v>
      </c>
      <c r="C73" s="182">
        <v>6384</v>
      </c>
      <c r="D73" s="181"/>
      <c r="E73" s="182">
        <v>7386</v>
      </c>
      <c r="F73" s="182"/>
      <c r="G73" s="173">
        <v>0</v>
      </c>
      <c r="H73" s="173"/>
      <c r="I73" s="173">
        <v>0</v>
      </c>
    </row>
    <row r="74" spans="1:9" ht="21.75" customHeight="1" x14ac:dyDescent="0.45">
      <c r="A74" s="6" t="s">
        <v>108</v>
      </c>
      <c r="B74" s="162">
        <v>11</v>
      </c>
      <c r="C74" s="182">
        <v>55291</v>
      </c>
      <c r="D74" s="181"/>
      <c r="E74" s="182">
        <v>80986</v>
      </c>
      <c r="F74" s="182"/>
      <c r="G74" s="182">
        <v>34275</v>
      </c>
      <c r="H74" s="182"/>
      <c r="I74" s="182">
        <v>75291</v>
      </c>
    </row>
    <row r="75" spans="1:9" s="13" customFormat="1" ht="21.75" customHeight="1" x14ac:dyDescent="0.45">
      <c r="A75" s="6" t="s">
        <v>55</v>
      </c>
      <c r="B75" s="162"/>
      <c r="C75" s="182">
        <v>58804</v>
      </c>
      <c r="D75" s="181"/>
      <c r="E75" s="182">
        <f>44969+1</f>
        <v>44970</v>
      </c>
      <c r="F75" s="184"/>
      <c r="G75" s="182">
        <v>46708</v>
      </c>
      <c r="H75" s="184"/>
      <c r="I75" s="182">
        <v>40177</v>
      </c>
    </row>
    <row r="76" spans="1:9" s="13" customFormat="1" ht="21.75" customHeight="1" x14ac:dyDescent="0.45">
      <c r="A76" s="6" t="s">
        <v>180</v>
      </c>
      <c r="B76" s="162">
        <v>6</v>
      </c>
      <c r="C76" s="182">
        <v>92546</v>
      </c>
      <c r="D76" s="181"/>
      <c r="E76" s="173">
        <v>0</v>
      </c>
      <c r="F76" s="184"/>
      <c r="G76" s="182">
        <v>92546</v>
      </c>
      <c r="H76" s="184"/>
      <c r="I76" s="173">
        <v>0</v>
      </c>
    </row>
    <row r="77" spans="1:9" s="13" customFormat="1" ht="21.75" customHeight="1" x14ac:dyDescent="0.45">
      <c r="A77" s="6" t="s">
        <v>161</v>
      </c>
      <c r="B77" s="162"/>
      <c r="C77" s="173">
        <v>0</v>
      </c>
      <c r="D77" s="181"/>
      <c r="E77" s="173">
        <v>97</v>
      </c>
      <c r="F77" s="184"/>
      <c r="G77" s="173">
        <v>0</v>
      </c>
      <c r="H77" s="184"/>
      <c r="I77" s="182">
        <v>44</v>
      </c>
    </row>
    <row r="78" spans="1:9" ht="21.75" customHeight="1" x14ac:dyDescent="0.45">
      <c r="A78" s="54" t="s">
        <v>56</v>
      </c>
      <c r="B78" s="162"/>
      <c r="C78" s="181">
        <v>281</v>
      </c>
      <c r="D78" s="181"/>
      <c r="E78" s="181">
        <v>850</v>
      </c>
      <c r="F78" s="175"/>
      <c r="G78" s="181">
        <v>134</v>
      </c>
      <c r="H78" s="175"/>
      <c r="I78" s="181">
        <v>1180</v>
      </c>
    </row>
    <row r="79" spans="1:9" s="11" customFormat="1" ht="21.75" customHeight="1" x14ac:dyDescent="0.45">
      <c r="A79" s="60" t="s">
        <v>57</v>
      </c>
      <c r="C79" s="214">
        <f>SUM(C72:C78)</f>
        <v>408080</v>
      </c>
      <c r="D79" s="180"/>
      <c r="E79" s="214">
        <f>SUM(E72:E78)</f>
        <v>419235</v>
      </c>
      <c r="F79" s="180"/>
      <c r="G79" s="214">
        <f>SUM(G72:G78)</f>
        <v>379534</v>
      </c>
      <c r="H79" s="180"/>
      <c r="I79" s="214">
        <f>SUM(I72:I78)</f>
        <v>397486</v>
      </c>
    </row>
    <row r="80" spans="1:9" ht="21.75" customHeight="1" x14ac:dyDescent="0.45">
      <c r="A80" s="60"/>
      <c r="C80" s="175"/>
      <c r="D80" s="175"/>
      <c r="E80" s="175"/>
      <c r="F80" s="175"/>
      <c r="G80" s="175"/>
      <c r="H80" s="175"/>
      <c r="I80" s="175"/>
    </row>
    <row r="81" spans="1:11" ht="21.75" customHeight="1" x14ac:dyDescent="0.45">
      <c r="A81" s="62" t="s">
        <v>197</v>
      </c>
      <c r="C81" s="175"/>
      <c r="D81" s="175"/>
      <c r="E81" s="175"/>
      <c r="F81" s="175"/>
      <c r="G81" s="175"/>
      <c r="H81" s="175"/>
      <c r="I81" s="175"/>
    </row>
    <row r="82" spans="1:11" ht="21.75" customHeight="1" x14ac:dyDescent="0.45">
      <c r="A82" s="249" t="s">
        <v>135</v>
      </c>
      <c r="B82" s="162">
        <v>7</v>
      </c>
      <c r="C82" s="215">
        <v>-11514</v>
      </c>
      <c r="D82" s="178"/>
      <c r="E82" s="215">
        <f>-4709+1</f>
        <v>-4708</v>
      </c>
      <c r="F82" s="178"/>
      <c r="G82" s="216">
        <v>0</v>
      </c>
      <c r="H82" s="178"/>
      <c r="I82" s="216">
        <v>0</v>
      </c>
    </row>
    <row r="83" spans="1:11" ht="21.75" customHeight="1" x14ac:dyDescent="0.45">
      <c r="A83" s="62"/>
      <c r="B83" s="162"/>
      <c r="C83" s="175"/>
      <c r="D83" s="175"/>
      <c r="E83" s="175"/>
      <c r="F83" s="175"/>
      <c r="G83" s="175"/>
      <c r="H83" s="175"/>
      <c r="I83" s="175"/>
    </row>
    <row r="84" spans="1:11" s="11" customFormat="1" ht="21.75" customHeight="1" x14ac:dyDescent="0.45">
      <c r="A84" s="35" t="s">
        <v>181</v>
      </c>
      <c r="B84" s="34"/>
      <c r="C84" s="187">
        <f>+C69-C79+C82</f>
        <v>-168282</v>
      </c>
      <c r="D84" s="154"/>
      <c r="E84" s="187">
        <f>+E69-E79+E82</f>
        <v>52955</v>
      </c>
      <c r="F84" s="154"/>
      <c r="G84" s="187">
        <f>+G69-G79+G82</f>
        <v>-147895</v>
      </c>
      <c r="H84" s="154"/>
      <c r="I84" s="187">
        <f>+I69-I79+I82</f>
        <v>39314</v>
      </c>
      <c r="J84" s="23">
        <f>+J69-J79-J82</f>
        <v>0</v>
      </c>
    </row>
    <row r="85" spans="1:11" ht="21.75" customHeight="1" x14ac:dyDescent="0.45">
      <c r="A85" s="54" t="s">
        <v>202</v>
      </c>
      <c r="B85" s="162">
        <v>13</v>
      </c>
      <c r="C85" s="175">
        <v>-59</v>
      </c>
      <c r="D85" s="175"/>
      <c r="E85" s="175">
        <f>-18894+36</f>
        <v>-18858</v>
      </c>
      <c r="F85" s="175"/>
      <c r="G85" s="175">
        <v>-449</v>
      </c>
      <c r="H85" s="192"/>
      <c r="I85" s="175">
        <v>-10226</v>
      </c>
      <c r="J85" s="193"/>
    </row>
    <row r="86" spans="1:11" s="11" customFormat="1" ht="21.75" customHeight="1" thickBot="1" x14ac:dyDescent="0.5">
      <c r="A86" s="63" t="s">
        <v>102</v>
      </c>
      <c r="C86" s="218">
        <f>SUM(C84:C85)</f>
        <v>-168341</v>
      </c>
      <c r="D86" s="195"/>
      <c r="E86" s="218">
        <f>SUM(E84:E85)</f>
        <v>34097</v>
      </c>
      <c r="F86" s="180"/>
      <c r="G86" s="218">
        <f>SUM(G84:G85)</f>
        <v>-148344</v>
      </c>
      <c r="H86" s="180"/>
      <c r="I86" s="218">
        <f>SUM(I84:I85)</f>
        <v>29088</v>
      </c>
      <c r="K86" s="309"/>
    </row>
    <row r="87" spans="1:11" s="11" customFormat="1" ht="21.75" customHeight="1" thickTop="1" x14ac:dyDescent="0.45">
      <c r="A87" s="63"/>
      <c r="C87" s="187"/>
      <c r="D87" s="195"/>
      <c r="E87" s="187"/>
      <c r="F87" s="180"/>
      <c r="G87" s="187"/>
      <c r="H87" s="180"/>
      <c r="I87" s="187"/>
    </row>
    <row r="88" spans="1:11" s="11" customFormat="1" ht="21.75" hidden="1" customHeight="1" x14ac:dyDescent="0.45">
      <c r="A88" s="54" t="s">
        <v>102</v>
      </c>
      <c r="C88" s="187"/>
      <c r="D88" s="195"/>
      <c r="E88" s="187"/>
      <c r="F88" s="180"/>
      <c r="G88" s="187"/>
      <c r="H88" s="180"/>
      <c r="I88" s="187"/>
    </row>
    <row r="89" spans="1:11" s="11" customFormat="1" ht="21.75" hidden="1" customHeight="1" x14ac:dyDescent="0.45">
      <c r="A89" s="249" t="s">
        <v>134</v>
      </c>
      <c r="C89" s="160">
        <v>0</v>
      </c>
      <c r="D89" s="195"/>
      <c r="E89" s="160">
        <v>0</v>
      </c>
      <c r="F89" s="180"/>
      <c r="G89" s="160">
        <v>0</v>
      </c>
      <c r="H89" s="180"/>
      <c r="I89" s="160">
        <v>0</v>
      </c>
    </row>
    <row r="90" spans="1:11" s="11" customFormat="1" ht="21.75" hidden="1" customHeight="1" thickBot="1" x14ac:dyDescent="0.5">
      <c r="A90" s="63" t="s">
        <v>102</v>
      </c>
      <c r="C90" s="250">
        <f>C86+C89</f>
        <v>-168341</v>
      </c>
      <c r="D90" s="195"/>
      <c r="E90" s="250">
        <f>E86+E89</f>
        <v>34097</v>
      </c>
      <c r="F90" s="180"/>
      <c r="G90" s="250">
        <f>G86+G89</f>
        <v>-148344</v>
      </c>
      <c r="H90" s="180"/>
      <c r="I90" s="250">
        <f>I86+I89</f>
        <v>29088</v>
      </c>
    </row>
    <row r="91" spans="1:11" s="11" customFormat="1" ht="21.75" hidden="1" customHeight="1" thickTop="1" x14ac:dyDescent="0.45">
      <c r="A91" s="63"/>
      <c r="C91" s="195"/>
      <c r="D91" s="195"/>
      <c r="E91" s="195"/>
      <c r="F91" s="180"/>
      <c r="G91" s="70"/>
      <c r="H91" s="180"/>
      <c r="I91" s="70"/>
    </row>
    <row r="92" spans="1:11" s="55" customFormat="1" ht="21.75" customHeight="1" x14ac:dyDescent="0.5">
      <c r="A92" s="1" t="s">
        <v>104</v>
      </c>
      <c r="B92" s="1"/>
      <c r="C92" s="165"/>
      <c r="D92" s="165"/>
      <c r="E92" s="165"/>
      <c r="F92" s="165"/>
      <c r="G92" s="165"/>
      <c r="H92" s="165"/>
      <c r="I92" s="165"/>
    </row>
    <row r="93" spans="1:11" s="55" customFormat="1" ht="21.75" customHeight="1" x14ac:dyDescent="0.5">
      <c r="A93" s="56" t="s">
        <v>48</v>
      </c>
      <c r="B93" s="1"/>
      <c r="C93" s="165"/>
      <c r="D93" s="165"/>
      <c r="E93" s="165"/>
      <c r="F93" s="165"/>
      <c r="G93" s="165"/>
      <c r="H93" s="165"/>
      <c r="I93" s="165"/>
    </row>
    <row r="94" spans="1:11" s="161" customFormat="1" ht="21.75" customHeight="1" x14ac:dyDescent="0.45">
      <c r="A94" s="3"/>
      <c r="B94" s="66"/>
      <c r="C94" s="199"/>
      <c r="D94" s="199"/>
      <c r="E94" s="199"/>
      <c r="F94" s="199"/>
      <c r="G94" s="200"/>
      <c r="H94" s="201"/>
      <c r="I94" s="200"/>
    </row>
    <row r="95" spans="1:11" ht="21.75" customHeight="1" x14ac:dyDescent="0.45">
      <c r="C95" s="318" t="s">
        <v>1</v>
      </c>
      <c r="D95" s="318"/>
      <c r="E95" s="318"/>
      <c r="F95" s="73"/>
      <c r="G95" s="318" t="s">
        <v>2</v>
      </c>
      <c r="H95" s="318"/>
      <c r="I95" s="318"/>
    </row>
    <row r="96" spans="1:11" ht="21.75" customHeight="1" x14ac:dyDescent="0.45">
      <c r="C96" s="321" t="s">
        <v>210</v>
      </c>
      <c r="D96" s="321"/>
      <c r="E96" s="321"/>
      <c r="F96" s="167"/>
      <c r="G96" s="321" t="s">
        <v>210</v>
      </c>
      <c r="H96" s="321"/>
      <c r="I96" s="321"/>
    </row>
    <row r="97" spans="1:9" ht="21.75" customHeight="1" x14ac:dyDescent="0.45">
      <c r="C97" s="319" t="s">
        <v>208</v>
      </c>
      <c r="D97" s="319"/>
      <c r="E97" s="319"/>
      <c r="F97" s="167"/>
      <c r="G97" s="319" t="s">
        <v>208</v>
      </c>
      <c r="H97" s="319"/>
      <c r="I97" s="319"/>
    </row>
    <row r="98" spans="1:9" ht="21.75" customHeight="1" x14ac:dyDescent="0.45">
      <c r="B98" s="8" t="s">
        <v>5</v>
      </c>
      <c r="C98" s="168">
        <v>2562</v>
      </c>
      <c r="D98" s="169"/>
      <c r="E98" s="168">
        <v>2561</v>
      </c>
      <c r="F98" s="169"/>
      <c r="G98" s="168">
        <v>2562</v>
      </c>
      <c r="H98" s="169"/>
      <c r="I98" s="168">
        <v>2561</v>
      </c>
    </row>
    <row r="99" spans="1:9" ht="21.75" customHeight="1" x14ac:dyDescent="0.45">
      <c r="B99" s="10"/>
      <c r="C99" s="320" t="s">
        <v>6</v>
      </c>
      <c r="D99" s="320"/>
      <c r="E99" s="320"/>
      <c r="F99" s="320"/>
      <c r="G99" s="320"/>
      <c r="H99" s="320"/>
      <c r="I99" s="320"/>
    </row>
    <row r="100" spans="1:9" s="11" customFormat="1" ht="21.75" customHeight="1" x14ac:dyDescent="0.45">
      <c r="A100" s="63" t="s">
        <v>58</v>
      </c>
      <c r="C100" s="217"/>
      <c r="D100" s="196"/>
      <c r="E100" s="217"/>
      <c r="F100" s="196"/>
      <c r="G100" s="217"/>
      <c r="H100" s="196"/>
      <c r="I100" s="217"/>
    </row>
    <row r="101" spans="1:9" s="11" customFormat="1" ht="21.75" customHeight="1" x14ac:dyDescent="0.45">
      <c r="A101" s="277" t="s">
        <v>182</v>
      </c>
      <c r="B101" s="162"/>
      <c r="C101" s="217"/>
      <c r="D101" s="196"/>
      <c r="E101" s="217"/>
      <c r="F101" s="196"/>
      <c r="G101" s="217"/>
      <c r="H101" s="196"/>
      <c r="I101" s="217"/>
    </row>
    <row r="102" spans="1:9" s="11" customFormat="1" ht="21.75" customHeight="1" x14ac:dyDescent="0.45">
      <c r="A102" s="277" t="s">
        <v>183</v>
      </c>
      <c r="B102" s="162"/>
      <c r="C102" s="217"/>
      <c r="D102" s="196"/>
      <c r="E102" s="217"/>
      <c r="F102" s="196"/>
      <c r="G102" s="217"/>
      <c r="H102" s="196"/>
      <c r="I102" s="217"/>
    </row>
    <row r="103" spans="1:9" s="11" customFormat="1" ht="21.75" customHeight="1" x14ac:dyDescent="0.45">
      <c r="A103" s="54" t="s">
        <v>184</v>
      </c>
      <c r="B103" s="162">
        <v>3</v>
      </c>
      <c r="C103" s="204">
        <v>194425</v>
      </c>
      <c r="D103" s="197"/>
      <c r="E103" s="204">
        <v>0</v>
      </c>
      <c r="F103" s="197"/>
      <c r="G103" s="204">
        <v>194425</v>
      </c>
      <c r="H103" s="196"/>
      <c r="I103" s="217">
        <v>0</v>
      </c>
    </row>
    <row r="104" spans="1:9" s="11" customFormat="1" ht="21.75" customHeight="1" x14ac:dyDescent="0.45">
      <c r="A104" s="54" t="s">
        <v>185</v>
      </c>
      <c r="B104" s="162"/>
      <c r="C104" s="217"/>
      <c r="D104" s="196"/>
      <c r="E104" s="217"/>
      <c r="F104" s="196"/>
      <c r="G104" s="217"/>
      <c r="H104" s="196"/>
      <c r="I104" s="217"/>
    </row>
    <row r="105" spans="1:9" s="11" customFormat="1" ht="21.75" customHeight="1" x14ac:dyDescent="0.45">
      <c r="A105" s="54" t="s">
        <v>186</v>
      </c>
      <c r="B105" s="162">
        <v>3</v>
      </c>
      <c r="C105" s="281">
        <v>-38885</v>
      </c>
      <c r="D105" s="278"/>
      <c r="E105" s="216">
        <v>0</v>
      </c>
      <c r="F105" s="278"/>
      <c r="G105" s="281">
        <v>-38885</v>
      </c>
      <c r="H105" s="278"/>
      <c r="I105" s="216">
        <v>0</v>
      </c>
    </row>
    <row r="106" spans="1:9" s="11" customFormat="1" ht="21.75" customHeight="1" x14ac:dyDescent="0.45">
      <c r="A106" s="63" t="s">
        <v>187</v>
      </c>
      <c r="B106" s="162"/>
      <c r="C106" s="178"/>
      <c r="D106" s="278"/>
      <c r="E106" s="178"/>
      <c r="F106" s="278"/>
      <c r="G106" s="178"/>
      <c r="H106" s="278"/>
      <c r="I106" s="178"/>
    </row>
    <row r="107" spans="1:9" s="11" customFormat="1" ht="21.75" customHeight="1" x14ac:dyDescent="0.45">
      <c r="A107" s="63" t="s">
        <v>188</v>
      </c>
      <c r="B107" s="162"/>
      <c r="C107" s="279">
        <f>C103+C105</f>
        <v>155540</v>
      </c>
      <c r="D107" s="278"/>
      <c r="E107" s="289">
        <f>E103+E105</f>
        <v>0</v>
      </c>
      <c r="F107" s="278"/>
      <c r="G107" s="279">
        <f>G103+G105</f>
        <v>155540</v>
      </c>
      <c r="H107" s="278"/>
      <c r="I107" s="289">
        <f>I103+I105</f>
        <v>0</v>
      </c>
    </row>
    <row r="108" spans="1:9" ht="21.75" customHeight="1" thickBot="1" x14ac:dyDescent="0.5">
      <c r="A108" s="63" t="s">
        <v>123</v>
      </c>
      <c r="B108" s="162"/>
      <c r="C108" s="218">
        <f>C86+C107</f>
        <v>-12801</v>
      </c>
      <c r="D108" s="73"/>
      <c r="E108" s="218">
        <f>E86+E107</f>
        <v>34097</v>
      </c>
      <c r="F108" s="73"/>
      <c r="G108" s="218">
        <f>G86+G107</f>
        <v>7196</v>
      </c>
      <c r="H108" s="187">
        <f>H86+H107</f>
        <v>0</v>
      </c>
      <c r="I108" s="218">
        <f>I86+I107</f>
        <v>29088</v>
      </c>
    </row>
    <row r="109" spans="1:9" s="39" customFormat="1" ht="21.75" customHeight="1" thickTop="1" x14ac:dyDescent="0.45">
      <c r="A109" s="202" t="s">
        <v>126</v>
      </c>
      <c r="B109" s="162"/>
      <c r="C109" s="70"/>
      <c r="D109" s="70"/>
      <c r="E109" s="70"/>
      <c r="F109" s="70"/>
      <c r="G109" s="70"/>
      <c r="H109" s="70"/>
      <c r="I109" s="70"/>
    </row>
    <row r="110" spans="1:9" s="38" customFormat="1" ht="21.75" customHeight="1" x14ac:dyDescent="0.45">
      <c r="A110" s="202" t="s">
        <v>103</v>
      </c>
      <c r="B110" s="162"/>
      <c r="C110" s="67"/>
      <c r="D110" s="67"/>
      <c r="E110" s="67"/>
      <c r="F110" s="67"/>
      <c r="G110" s="67"/>
      <c r="H110" s="67"/>
      <c r="I110" s="67"/>
    </row>
    <row r="111" spans="1:9" s="38" customFormat="1" ht="21.75" customHeight="1" x14ac:dyDescent="0.45">
      <c r="A111" s="54" t="s">
        <v>124</v>
      </c>
      <c r="B111" s="162"/>
      <c r="C111" s="67">
        <v>-164981</v>
      </c>
      <c r="D111" s="67"/>
      <c r="E111" s="67">
        <v>19896</v>
      </c>
      <c r="F111" s="67"/>
      <c r="G111" s="67">
        <f>G86</f>
        <v>-148344</v>
      </c>
      <c r="H111" s="67"/>
      <c r="I111" s="67">
        <f>I108</f>
        <v>29088</v>
      </c>
    </row>
    <row r="112" spans="1:9" s="38" customFormat="1" ht="21.75" customHeight="1" x14ac:dyDescent="0.45">
      <c r="A112" s="54" t="s">
        <v>59</v>
      </c>
      <c r="B112" s="162"/>
      <c r="C112" s="67">
        <v>-3360</v>
      </c>
      <c r="D112" s="67"/>
      <c r="E112" s="67">
        <v>14201</v>
      </c>
      <c r="F112" s="67"/>
      <c r="G112" s="177">
        <v>0</v>
      </c>
      <c r="H112" s="67"/>
      <c r="I112" s="177">
        <v>0</v>
      </c>
    </row>
    <row r="113" spans="1:9" s="39" customFormat="1" ht="21.75" customHeight="1" thickBot="1" x14ac:dyDescent="0.5">
      <c r="A113" s="202" t="s">
        <v>102</v>
      </c>
      <c r="B113" s="34"/>
      <c r="C113" s="69">
        <f>SUM(C111:C112)</f>
        <v>-168341</v>
      </c>
      <c r="D113" s="70"/>
      <c r="E113" s="69">
        <f>SUM(E111:E112)</f>
        <v>34097</v>
      </c>
      <c r="F113" s="70"/>
      <c r="G113" s="69">
        <f>SUM(G111:G112)</f>
        <v>-148344</v>
      </c>
      <c r="H113" s="70"/>
      <c r="I113" s="69">
        <f>I108</f>
        <v>29088</v>
      </c>
    </row>
    <row r="114" spans="1:9" s="39" customFormat="1" ht="21.75" customHeight="1" thickTop="1" x14ac:dyDescent="0.45">
      <c r="A114" s="202" t="s">
        <v>126</v>
      </c>
      <c r="B114" s="34"/>
      <c r="C114" s="70"/>
      <c r="D114" s="70"/>
      <c r="E114" s="70"/>
      <c r="F114" s="70"/>
      <c r="G114" s="70"/>
      <c r="H114" s="70"/>
      <c r="I114" s="70"/>
    </row>
    <row r="115" spans="1:9" s="39" customFormat="1" ht="21.75" customHeight="1" x14ac:dyDescent="0.45">
      <c r="A115" s="202" t="s">
        <v>125</v>
      </c>
      <c r="B115" s="34"/>
      <c r="C115" s="70"/>
      <c r="D115" s="70"/>
      <c r="E115" s="70"/>
      <c r="F115" s="70"/>
      <c r="G115" s="70"/>
      <c r="H115" s="70"/>
      <c r="I115" s="70"/>
    </row>
    <row r="116" spans="1:9" s="39" customFormat="1" ht="21.75" customHeight="1" x14ac:dyDescent="0.45">
      <c r="A116" s="207" t="s">
        <v>124</v>
      </c>
      <c r="B116" s="34"/>
      <c r="C116" s="67">
        <v>-9441</v>
      </c>
      <c r="D116" s="171"/>
      <c r="E116" s="67">
        <v>19896</v>
      </c>
      <c r="F116" s="72"/>
      <c r="G116" s="170">
        <f>G108</f>
        <v>7196</v>
      </c>
      <c r="H116" s="72"/>
      <c r="I116" s="170">
        <f>I113</f>
        <v>29088</v>
      </c>
    </row>
    <row r="117" spans="1:9" s="38" customFormat="1" ht="21.75" customHeight="1" x14ac:dyDescent="0.45">
      <c r="A117" s="54" t="s">
        <v>59</v>
      </c>
      <c r="B117" s="162"/>
      <c r="C117" s="67">
        <f>C112</f>
        <v>-3360</v>
      </c>
      <c r="D117" s="208"/>
      <c r="E117" s="67">
        <v>14201</v>
      </c>
      <c r="F117" s="192"/>
      <c r="G117" s="177">
        <v>0</v>
      </c>
      <c r="H117" s="192"/>
      <c r="I117" s="177">
        <v>0</v>
      </c>
    </row>
    <row r="118" spans="1:9" s="38" customFormat="1" ht="21.75" customHeight="1" thickBot="1" x14ac:dyDescent="0.5">
      <c r="A118" s="219" t="s">
        <v>123</v>
      </c>
      <c r="B118" s="219"/>
      <c r="C118" s="69">
        <f>SUM(C116:C117)</f>
        <v>-12801</v>
      </c>
      <c r="D118" s="153"/>
      <c r="E118" s="69">
        <f>SUM(E116:E117)</f>
        <v>34097</v>
      </c>
      <c r="F118" s="73"/>
      <c r="G118" s="220">
        <f>G116+G117</f>
        <v>7196</v>
      </c>
      <c r="H118" s="73"/>
      <c r="I118" s="220">
        <f>I116+I117</f>
        <v>29088</v>
      </c>
    </row>
    <row r="119" spans="1:9" s="38" customFormat="1" ht="21.75" customHeight="1" thickTop="1" x14ac:dyDescent="0.45">
      <c r="A119" s="210"/>
      <c r="B119" s="162"/>
      <c r="C119" s="171"/>
      <c r="D119" s="171"/>
      <c r="E119" s="171"/>
      <c r="F119" s="72"/>
      <c r="G119" s="74"/>
      <c r="H119" s="72"/>
      <c r="I119" s="74"/>
    </row>
    <row r="120" spans="1:9" s="38" customFormat="1" ht="21.75" customHeight="1" thickBot="1" x14ac:dyDescent="0.5">
      <c r="A120" s="252" t="s">
        <v>136</v>
      </c>
      <c r="B120" s="162"/>
      <c r="C120" s="211">
        <v>-3.9779590546872974E-2</v>
      </c>
      <c r="D120" s="212"/>
      <c r="E120" s="211">
        <v>5.0000000000000001E-3</v>
      </c>
      <c r="F120" s="212"/>
      <c r="G120" s="211">
        <v>-3.4984399651910601E-2</v>
      </c>
      <c r="H120" s="212"/>
      <c r="I120" s="211">
        <v>7.0000000000000001E-3</v>
      </c>
    </row>
    <row r="121" spans="1:9" ht="21.75" hidden="1" customHeight="1" thickTop="1" thickBot="1" x14ac:dyDescent="0.5">
      <c r="A121" s="253" t="s">
        <v>137</v>
      </c>
      <c r="C121" s="213">
        <v>0</v>
      </c>
      <c r="E121" s="213">
        <v>0</v>
      </c>
      <c r="G121" s="213">
        <v>0</v>
      </c>
      <c r="I121" s="213">
        <v>0</v>
      </c>
    </row>
    <row r="122" spans="1:9" ht="21.75" customHeight="1" thickTop="1" x14ac:dyDescent="0.45"/>
    <row r="123" spans="1:9" ht="21.75" customHeight="1" x14ac:dyDescent="0.45">
      <c r="C123" s="291">
        <f>(C113/424029)/10</f>
        <v>-3.9700350683561737E-2</v>
      </c>
      <c r="G123" s="170">
        <f>G86/4240290</f>
        <v>-3.4984399651910601E-2</v>
      </c>
    </row>
  </sheetData>
  <mergeCells count="28">
    <mergeCell ref="C97:E97"/>
    <mergeCell ref="G97:I97"/>
    <mergeCell ref="C59:E59"/>
    <mergeCell ref="G59:I59"/>
    <mergeCell ref="C99:I99"/>
    <mergeCell ref="C63:I63"/>
    <mergeCell ref="C95:E95"/>
    <mergeCell ref="G95:I95"/>
    <mergeCell ref="C60:E60"/>
    <mergeCell ref="G60:I60"/>
    <mergeCell ref="C61:E61"/>
    <mergeCell ref="G61:I61"/>
    <mergeCell ref="C96:E96"/>
    <mergeCell ref="G96:I96"/>
    <mergeCell ref="C35:E35"/>
    <mergeCell ref="G35:I35"/>
    <mergeCell ref="C39:I39"/>
    <mergeCell ref="C36:E36"/>
    <mergeCell ref="G36:I36"/>
    <mergeCell ref="C37:E37"/>
    <mergeCell ref="G37:I37"/>
    <mergeCell ref="C4:E4"/>
    <mergeCell ref="G4:I4"/>
    <mergeCell ref="C6:E6"/>
    <mergeCell ref="G6:I6"/>
    <mergeCell ref="C8:I8"/>
    <mergeCell ref="C5:E5"/>
    <mergeCell ref="G5:I5"/>
  </mergeCells>
  <pageMargins left="0.8" right="0.8" top="0.48" bottom="0.5" header="0.5" footer="0.5"/>
  <pageSetup paperSize="9" scale="88" firstPageNumber="6" fitToHeight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1" max="9" man="1"/>
    <brk id="55" max="16383" man="1"/>
    <brk id="9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59"/>
  <sheetViews>
    <sheetView view="pageBreakPreview" topLeftCell="A40" zoomScale="85" zoomScaleNormal="85" zoomScaleSheetLayoutView="85" workbookViewId="0">
      <selection activeCell="F47" sqref="F47"/>
    </sheetView>
  </sheetViews>
  <sheetFormatPr defaultColWidth="10.7109375" defaultRowHeight="21.75" x14ac:dyDescent="0.5"/>
  <cols>
    <col min="1" max="1" width="49" style="77" customWidth="1"/>
    <col min="2" max="2" width="11.140625" style="106" customWidth="1"/>
    <col min="3" max="3" width="1.140625" style="77" customWidth="1"/>
    <col min="4" max="4" width="11.5703125" style="106" customWidth="1"/>
    <col min="5" max="5" width="1.140625" style="77" customWidth="1"/>
    <col min="6" max="6" width="12.42578125" style="106" customWidth="1"/>
    <col min="7" max="7" width="1.140625" style="77" customWidth="1"/>
    <col min="8" max="8" width="12.42578125" style="77" customWidth="1"/>
    <col min="9" max="9" width="1.140625" style="77" customWidth="1"/>
    <col min="10" max="10" width="16.140625" style="106" customWidth="1"/>
    <col min="11" max="11" width="1.140625" style="106" customWidth="1"/>
    <col min="12" max="12" width="12.42578125" style="106" customWidth="1"/>
    <col min="13" max="13" width="1.140625" style="77" customWidth="1"/>
    <col min="14" max="14" width="13.85546875" style="106" customWidth="1"/>
    <col min="15" max="15" width="1.140625" style="77" customWidth="1"/>
    <col min="16" max="16" width="12.28515625" style="106" customWidth="1"/>
    <col min="17" max="259" width="10.7109375" style="77"/>
    <col min="260" max="260" width="49" style="77" customWidth="1"/>
    <col min="261" max="261" width="8.7109375" style="77" customWidth="1"/>
    <col min="262" max="262" width="1.7109375" style="77" customWidth="1"/>
    <col min="263" max="263" width="15.140625" style="77" customWidth="1"/>
    <col min="264" max="264" width="1.7109375" style="77" customWidth="1"/>
    <col min="265" max="265" width="12.140625" style="77" customWidth="1"/>
    <col min="266" max="266" width="1.85546875" style="77" customWidth="1"/>
    <col min="267" max="267" width="1.7109375" style="77" customWidth="1"/>
    <col min="268" max="268" width="15.140625" style="77" customWidth="1"/>
    <col min="269" max="269" width="2.28515625" style="77" customWidth="1"/>
    <col min="270" max="270" width="13.7109375" style="77" customWidth="1"/>
    <col min="271" max="271" width="1.7109375" style="77" customWidth="1"/>
    <col min="272" max="272" width="15.140625" style="77" customWidth="1"/>
    <col min="273" max="515" width="10.7109375" style="77"/>
    <col min="516" max="516" width="49" style="77" customWidth="1"/>
    <col min="517" max="517" width="8.7109375" style="77" customWidth="1"/>
    <col min="518" max="518" width="1.7109375" style="77" customWidth="1"/>
    <col min="519" max="519" width="15.140625" style="77" customWidth="1"/>
    <col min="520" max="520" width="1.7109375" style="77" customWidth="1"/>
    <col min="521" max="521" width="12.140625" style="77" customWidth="1"/>
    <col min="522" max="522" width="1.85546875" style="77" customWidth="1"/>
    <col min="523" max="523" width="1.7109375" style="77" customWidth="1"/>
    <col min="524" max="524" width="15.140625" style="77" customWidth="1"/>
    <col min="525" max="525" width="2.28515625" style="77" customWidth="1"/>
    <col min="526" max="526" width="13.7109375" style="77" customWidth="1"/>
    <col min="527" max="527" width="1.7109375" style="77" customWidth="1"/>
    <col min="528" max="528" width="15.140625" style="77" customWidth="1"/>
    <col min="529" max="771" width="10.7109375" style="77"/>
    <col min="772" max="772" width="49" style="77" customWidth="1"/>
    <col min="773" max="773" width="8.7109375" style="77" customWidth="1"/>
    <col min="774" max="774" width="1.7109375" style="77" customWidth="1"/>
    <col min="775" max="775" width="15.140625" style="77" customWidth="1"/>
    <col min="776" max="776" width="1.7109375" style="77" customWidth="1"/>
    <col min="777" max="777" width="12.140625" style="77" customWidth="1"/>
    <col min="778" max="778" width="1.85546875" style="77" customWidth="1"/>
    <col min="779" max="779" width="1.7109375" style="77" customWidth="1"/>
    <col min="780" max="780" width="15.140625" style="77" customWidth="1"/>
    <col min="781" max="781" width="2.28515625" style="77" customWidth="1"/>
    <col min="782" max="782" width="13.7109375" style="77" customWidth="1"/>
    <col min="783" max="783" width="1.7109375" style="77" customWidth="1"/>
    <col min="784" max="784" width="15.140625" style="77" customWidth="1"/>
    <col min="785" max="1027" width="10.7109375" style="77"/>
    <col min="1028" max="1028" width="49" style="77" customWidth="1"/>
    <col min="1029" max="1029" width="8.7109375" style="77" customWidth="1"/>
    <col min="1030" max="1030" width="1.7109375" style="77" customWidth="1"/>
    <col min="1031" max="1031" width="15.140625" style="77" customWidth="1"/>
    <col min="1032" max="1032" width="1.7109375" style="77" customWidth="1"/>
    <col min="1033" max="1033" width="12.140625" style="77" customWidth="1"/>
    <col min="1034" max="1034" width="1.85546875" style="77" customWidth="1"/>
    <col min="1035" max="1035" width="1.7109375" style="77" customWidth="1"/>
    <col min="1036" max="1036" width="15.140625" style="77" customWidth="1"/>
    <col min="1037" max="1037" width="2.28515625" style="77" customWidth="1"/>
    <col min="1038" max="1038" width="13.7109375" style="77" customWidth="1"/>
    <col min="1039" max="1039" width="1.7109375" style="77" customWidth="1"/>
    <col min="1040" max="1040" width="15.140625" style="77" customWidth="1"/>
    <col min="1041" max="1283" width="10.7109375" style="77"/>
    <col min="1284" max="1284" width="49" style="77" customWidth="1"/>
    <col min="1285" max="1285" width="8.7109375" style="77" customWidth="1"/>
    <col min="1286" max="1286" width="1.7109375" style="77" customWidth="1"/>
    <col min="1287" max="1287" width="15.140625" style="77" customWidth="1"/>
    <col min="1288" max="1288" width="1.7109375" style="77" customWidth="1"/>
    <col min="1289" max="1289" width="12.140625" style="77" customWidth="1"/>
    <col min="1290" max="1290" width="1.85546875" style="77" customWidth="1"/>
    <col min="1291" max="1291" width="1.7109375" style="77" customWidth="1"/>
    <col min="1292" max="1292" width="15.140625" style="77" customWidth="1"/>
    <col min="1293" max="1293" width="2.28515625" style="77" customWidth="1"/>
    <col min="1294" max="1294" width="13.7109375" style="77" customWidth="1"/>
    <col min="1295" max="1295" width="1.7109375" style="77" customWidth="1"/>
    <col min="1296" max="1296" width="15.140625" style="77" customWidth="1"/>
    <col min="1297" max="1539" width="10.7109375" style="77"/>
    <col min="1540" max="1540" width="49" style="77" customWidth="1"/>
    <col min="1541" max="1541" width="8.7109375" style="77" customWidth="1"/>
    <col min="1542" max="1542" width="1.7109375" style="77" customWidth="1"/>
    <col min="1543" max="1543" width="15.140625" style="77" customWidth="1"/>
    <col min="1544" max="1544" width="1.7109375" style="77" customWidth="1"/>
    <col min="1545" max="1545" width="12.140625" style="77" customWidth="1"/>
    <col min="1546" max="1546" width="1.85546875" style="77" customWidth="1"/>
    <col min="1547" max="1547" width="1.7109375" style="77" customWidth="1"/>
    <col min="1548" max="1548" width="15.140625" style="77" customWidth="1"/>
    <col min="1549" max="1549" width="2.28515625" style="77" customWidth="1"/>
    <col min="1550" max="1550" width="13.7109375" style="77" customWidth="1"/>
    <col min="1551" max="1551" width="1.7109375" style="77" customWidth="1"/>
    <col min="1552" max="1552" width="15.140625" style="77" customWidth="1"/>
    <col min="1553" max="1795" width="10.7109375" style="77"/>
    <col min="1796" max="1796" width="49" style="77" customWidth="1"/>
    <col min="1797" max="1797" width="8.7109375" style="77" customWidth="1"/>
    <col min="1798" max="1798" width="1.7109375" style="77" customWidth="1"/>
    <col min="1799" max="1799" width="15.140625" style="77" customWidth="1"/>
    <col min="1800" max="1800" width="1.7109375" style="77" customWidth="1"/>
    <col min="1801" max="1801" width="12.140625" style="77" customWidth="1"/>
    <col min="1802" max="1802" width="1.85546875" style="77" customWidth="1"/>
    <col min="1803" max="1803" width="1.7109375" style="77" customWidth="1"/>
    <col min="1804" max="1804" width="15.140625" style="77" customWidth="1"/>
    <col min="1805" max="1805" width="2.28515625" style="77" customWidth="1"/>
    <col min="1806" max="1806" width="13.7109375" style="77" customWidth="1"/>
    <col min="1807" max="1807" width="1.7109375" style="77" customWidth="1"/>
    <col min="1808" max="1808" width="15.140625" style="77" customWidth="1"/>
    <col min="1809" max="2051" width="10.7109375" style="77"/>
    <col min="2052" max="2052" width="49" style="77" customWidth="1"/>
    <col min="2053" max="2053" width="8.7109375" style="77" customWidth="1"/>
    <col min="2054" max="2054" width="1.7109375" style="77" customWidth="1"/>
    <col min="2055" max="2055" width="15.140625" style="77" customWidth="1"/>
    <col min="2056" max="2056" width="1.7109375" style="77" customWidth="1"/>
    <col min="2057" max="2057" width="12.140625" style="77" customWidth="1"/>
    <col min="2058" max="2058" width="1.85546875" style="77" customWidth="1"/>
    <col min="2059" max="2059" width="1.7109375" style="77" customWidth="1"/>
    <col min="2060" max="2060" width="15.140625" style="77" customWidth="1"/>
    <col min="2061" max="2061" width="2.28515625" style="77" customWidth="1"/>
    <col min="2062" max="2062" width="13.7109375" style="77" customWidth="1"/>
    <col min="2063" max="2063" width="1.7109375" style="77" customWidth="1"/>
    <col min="2064" max="2064" width="15.140625" style="77" customWidth="1"/>
    <col min="2065" max="2307" width="10.7109375" style="77"/>
    <col min="2308" max="2308" width="49" style="77" customWidth="1"/>
    <col min="2309" max="2309" width="8.7109375" style="77" customWidth="1"/>
    <col min="2310" max="2310" width="1.7109375" style="77" customWidth="1"/>
    <col min="2311" max="2311" width="15.140625" style="77" customWidth="1"/>
    <col min="2312" max="2312" width="1.7109375" style="77" customWidth="1"/>
    <col min="2313" max="2313" width="12.140625" style="77" customWidth="1"/>
    <col min="2314" max="2314" width="1.85546875" style="77" customWidth="1"/>
    <col min="2315" max="2315" width="1.7109375" style="77" customWidth="1"/>
    <col min="2316" max="2316" width="15.140625" style="77" customWidth="1"/>
    <col min="2317" max="2317" width="2.28515625" style="77" customWidth="1"/>
    <col min="2318" max="2318" width="13.7109375" style="77" customWidth="1"/>
    <col min="2319" max="2319" width="1.7109375" style="77" customWidth="1"/>
    <col min="2320" max="2320" width="15.140625" style="77" customWidth="1"/>
    <col min="2321" max="2563" width="10.7109375" style="77"/>
    <col min="2564" max="2564" width="49" style="77" customWidth="1"/>
    <col min="2565" max="2565" width="8.7109375" style="77" customWidth="1"/>
    <col min="2566" max="2566" width="1.7109375" style="77" customWidth="1"/>
    <col min="2567" max="2567" width="15.140625" style="77" customWidth="1"/>
    <col min="2568" max="2568" width="1.7109375" style="77" customWidth="1"/>
    <col min="2569" max="2569" width="12.140625" style="77" customWidth="1"/>
    <col min="2570" max="2570" width="1.85546875" style="77" customWidth="1"/>
    <col min="2571" max="2571" width="1.7109375" style="77" customWidth="1"/>
    <col min="2572" max="2572" width="15.140625" style="77" customWidth="1"/>
    <col min="2573" max="2573" width="2.28515625" style="77" customWidth="1"/>
    <col min="2574" max="2574" width="13.7109375" style="77" customWidth="1"/>
    <col min="2575" max="2575" width="1.7109375" style="77" customWidth="1"/>
    <col min="2576" max="2576" width="15.140625" style="77" customWidth="1"/>
    <col min="2577" max="2819" width="10.7109375" style="77"/>
    <col min="2820" max="2820" width="49" style="77" customWidth="1"/>
    <col min="2821" max="2821" width="8.7109375" style="77" customWidth="1"/>
    <col min="2822" max="2822" width="1.7109375" style="77" customWidth="1"/>
    <col min="2823" max="2823" width="15.140625" style="77" customWidth="1"/>
    <col min="2824" max="2824" width="1.7109375" style="77" customWidth="1"/>
    <col min="2825" max="2825" width="12.140625" style="77" customWidth="1"/>
    <col min="2826" max="2826" width="1.85546875" style="77" customWidth="1"/>
    <col min="2827" max="2827" width="1.7109375" style="77" customWidth="1"/>
    <col min="2828" max="2828" width="15.140625" style="77" customWidth="1"/>
    <col min="2829" max="2829" width="2.28515625" style="77" customWidth="1"/>
    <col min="2830" max="2830" width="13.7109375" style="77" customWidth="1"/>
    <col min="2831" max="2831" width="1.7109375" style="77" customWidth="1"/>
    <col min="2832" max="2832" width="15.140625" style="77" customWidth="1"/>
    <col min="2833" max="3075" width="10.7109375" style="77"/>
    <col min="3076" max="3076" width="49" style="77" customWidth="1"/>
    <col min="3077" max="3077" width="8.7109375" style="77" customWidth="1"/>
    <col min="3078" max="3078" width="1.7109375" style="77" customWidth="1"/>
    <col min="3079" max="3079" width="15.140625" style="77" customWidth="1"/>
    <col min="3080" max="3080" width="1.7109375" style="77" customWidth="1"/>
    <col min="3081" max="3081" width="12.140625" style="77" customWidth="1"/>
    <col min="3082" max="3082" width="1.85546875" style="77" customWidth="1"/>
    <col min="3083" max="3083" width="1.7109375" style="77" customWidth="1"/>
    <col min="3084" max="3084" width="15.140625" style="77" customWidth="1"/>
    <col min="3085" max="3085" width="2.28515625" style="77" customWidth="1"/>
    <col min="3086" max="3086" width="13.7109375" style="77" customWidth="1"/>
    <col min="3087" max="3087" width="1.7109375" style="77" customWidth="1"/>
    <col min="3088" max="3088" width="15.140625" style="77" customWidth="1"/>
    <col min="3089" max="3331" width="10.7109375" style="77"/>
    <col min="3332" max="3332" width="49" style="77" customWidth="1"/>
    <col min="3333" max="3333" width="8.7109375" style="77" customWidth="1"/>
    <col min="3334" max="3334" width="1.7109375" style="77" customWidth="1"/>
    <col min="3335" max="3335" width="15.140625" style="77" customWidth="1"/>
    <col min="3336" max="3336" width="1.7109375" style="77" customWidth="1"/>
    <col min="3337" max="3337" width="12.140625" style="77" customWidth="1"/>
    <col min="3338" max="3338" width="1.85546875" style="77" customWidth="1"/>
    <col min="3339" max="3339" width="1.7109375" style="77" customWidth="1"/>
    <col min="3340" max="3340" width="15.140625" style="77" customWidth="1"/>
    <col min="3341" max="3341" width="2.28515625" style="77" customWidth="1"/>
    <col min="3342" max="3342" width="13.7109375" style="77" customWidth="1"/>
    <col min="3343" max="3343" width="1.7109375" style="77" customWidth="1"/>
    <col min="3344" max="3344" width="15.140625" style="77" customWidth="1"/>
    <col min="3345" max="3587" width="10.7109375" style="77"/>
    <col min="3588" max="3588" width="49" style="77" customWidth="1"/>
    <col min="3589" max="3589" width="8.7109375" style="77" customWidth="1"/>
    <col min="3590" max="3590" width="1.7109375" style="77" customWidth="1"/>
    <col min="3591" max="3591" width="15.140625" style="77" customWidth="1"/>
    <col min="3592" max="3592" width="1.7109375" style="77" customWidth="1"/>
    <col min="3593" max="3593" width="12.140625" style="77" customWidth="1"/>
    <col min="3594" max="3594" width="1.85546875" style="77" customWidth="1"/>
    <col min="3595" max="3595" width="1.7109375" style="77" customWidth="1"/>
    <col min="3596" max="3596" width="15.140625" style="77" customWidth="1"/>
    <col min="3597" max="3597" width="2.28515625" style="77" customWidth="1"/>
    <col min="3598" max="3598" width="13.7109375" style="77" customWidth="1"/>
    <col min="3599" max="3599" width="1.7109375" style="77" customWidth="1"/>
    <col min="3600" max="3600" width="15.140625" style="77" customWidth="1"/>
    <col min="3601" max="3843" width="10.7109375" style="77"/>
    <col min="3844" max="3844" width="49" style="77" customWidth="1"/>
    <col min="3845" max="3845" width="8.7109375" style="77" customWidth="1"/>
    <col min="3846" max="3846" width="1.7109375" style="77" customWidth="1"/>
    <col min="3847" max="3847" width="15.140625" style="77" customWidth="1"/>
    <col min="3848" max="3848" width="1.7109375" style="77" customWidth="1"/>
    <col min="3849" max="3849" width="12.140625" style="77" customWidth="1"/>
    <col min="3850" max="3850" width="1.85546875" style="77" customWidth="1"/>
    <col min="3851" max="3851" width="1.7109375" style="77" customWidth="1"/>
    <col min="3852" max="3852" width="15.140625" style="77" customWidth="1"/>
    <col min="3853" max="3853" width="2.28515625" style="77" customWidth="1"/>
    <col min="3854" max="3854" width="13.7109375" style="77" customWidth="1"/>
    <col min="3855" max="3855" width="1.7109375" style="77" customWidth="1"/>
    <col min="3856" max="3856" width="15.140625" style="77" customWidth="1"/>
    <col min="3857" max="4099" width="10.7109375" style="77"/>
    <col min="4100" max="4100" width="49" style="77" customWidth="1"/>
    <col min="4101" max="4101" width="8.7109375" style="77" customWidth="1"/>
    <col min="4102" max="4102" width="1.7109375" style="77" customWidth="1"/>
    <col min="4103" max="4103" width="15.140625" style="77" customWidth="1"/>
    <col min="4104" max="4104" width="1.7109375" style="77" customWidth="1"/>
    <col min="4105" max="4105" width="12.140625" style="77" customWidth="1"/>
    <col min="4106" max="4106" width="1.85546875" style="77" customWidth="1"/>
    <col min="4107" max="4107" width="1.7109375" style="77" customWidth="1"/>
    <col min="4108" max="4108" width="15.140625" style="77" customWidth="1"/>
    <col min="4109" max="4109" width="2.28515625" style="77" customWidth="1"/>
    <col min="4110" max="4110" width="13.7109375" style="77" customWidth="1"/>
    <col min="4111" max="4111" width="1.7109375" style="77" customWidth="1"/>
    <col min="4112" max="4112" width="15.140625" style="77" customWidth="1"/>
    <col min="4113" max="4355" width="10.7109375" style="77"/>
    <col min="4356" max="4356" width="49" style="77" customWidth="1"/>
    <col min="4357" max="4357" width="8.7109375" style="77" customWidth="1"/>
    <col min="4358" max="4358" width="1.7109375" style="77" customWidth="1"/>
    <col min="4359" max="4359" width="15.140625" style="77" customWidth="1"/>
    <col min="4360" max="4360" width="1.7109375" style="77" customWidth="1"/>
    <col min="4361" max="4361" width="12.140625" style="77" customWidth="1"/>
    <col min="4362" max="4362" width="1.85546875" style="77" customWidth="1"/>
    <col min="4363" max="4363" width="1.7109375" style="77" customWidth="1"/>
    <col min="4364" max="4364" width="15.140625" style="77" customWidth="1"/>
    <col min="4365" max="4365" width="2.28515625" style="77" customWidth="1"/>
    <col min="4366" max="4366" width="13.7109375" style="77" customWidth="1"/>
    <col min="4367" max="4367" width="1.7109375" style="77" customWidth="1"/>
    <col min="4368" max="4368" width="15.140625" style="77" customWidth="1"/>
    <col min="4369" max="4611" width="10.7109375" style="77"/>
    <col min="4612" max="4612" width="49" style="77" customWidth="1"/>
    <col min="4613" max="4613" width="8.7109375" style="77" customWidth="1"/>
    <col min="4614" max="4614" width="1.7109375" style="77" customWidth="1"/>
    <col min="4615" max="4615" width="15.140625" style="77" customWidth="1"/>
    <col min="4616" max="4616" width="1.7109375" style="77" customWidth="1"/>
    <col min="4617" max="4617" width="12.140625" style="77" customWidth="1"/>
    <col min="4618" max="4618" width="1.85546875" style="77" customWidth="1"/>
    <col min="4619" max="4619" width="1.7109375" style="77" customWidth="1"/>
    <col min="4620" max="4620" width="15.140625" style="77" customWidth="1"/>
    <col min="4621" max="4621" width="2.28515625" style="77" customWidth="1"/>
    <col min="4622" max="4622" width="13.7109375" style="77" customWidth="1"/>
    <col min="4623" max="4623" width="1.7109375" style="77" customWidth="1"/>
    <col min="4624" max="4624" width="15.140625" style="77" customWidth="1"/>
    <col min="4625" max="4867" width="10.7109375" style="77"/>
    <col min="4868" max="4868" width="49" style="77" customWidth="1"/>
    <col min="4869" max="4869" width="8.7109375" style="77" customWidth="1"/>
    <col min="4870" max="4870" width="1.7109375" style="77" customWidth="1"/>
    <col min="4871" max="4871" width="15.140625" style="77" customWidth="1"/>
    <col min="4872" max="4872" width="1.7109375" style="77" customWidth="1"/>
    <col min="4873" max="4873" width="12.140625" style="77" customWidth="1"/>
    <col min="4874" max="4874" width="1.85546875" style="77" customWidth="1"/>
    <col min="4875" max="4875" width="1.7109375" style="77" customWidth="1"/>
    <col min="4876" max="4876" width="15.140625" style="77" customWidth="1"/>
    <col min="4877" max="4877" width="2.28515625" style="77" customWidth="1"/>
    <col min="4878" max="4878" width="13.7109375" style="77" customWidth="1"/>
    <col min="4879" max="4879" width="1.7109375" style="77" customWidth="1"/>
    <col min="4880" max="4880" width="15.140625" style="77" customWidth="1"/>
    <col min="4881" max="5123" width="10.7109375" style="77"/>
    <col min="5124" max="5124" width="49" style="77" customWidth="1"/>
    <col min="5125" max="5125" width="8.7109375" style="77" customWidth="1"/>
    <col min="5126" max="5126" width="1.7109375" style="77" customWidth="1"/>
    <col min="5127" max="5127" width="15.140625" style="77" customWidth="1"/>
    <col min="5128" max="5128" width="1.7109375" style="77" customWidth="1"/>
    <col min="5129" max="5129" width="12.140625" style="77" customWidth="1"/>
    <col min="5130" max="5130" width="1.85546875" style="77" customWidth="1"/>
    <col min="5131" max="5131" width="1.7109375" style="77" customWidth="1"/>
    <col min="5132" max="5132" width="15.140625" style="77" customWidth="1"/>
    <col min="5133" max="5133" width="2.28515625" style="77" customWidth="1"/>
    <col min="5134" max="5134" width="13.7109375" style="77" customWidth="1"/>
    <col min="5135" max="5135" width="1.7109375" style="77" customWidth="1"/>
    <col min="5136" max="5136" width="15.140625" style="77" customWidth="1"/>
    <col min="5137" max="5379" width="10.7109375" style="77"/>
    <col min="5380" max="5380" width="49" style="77" customWidth="1"/>
    <col min="5381" max="5381" width="8.7109375" style="77" customWidth="1"/>
    <col min="5382" max="5382" width="1.7109375" style="77" customWidth="1"/>
    <col min="5383" max="5383" width="15.140625" style="77" customWidth="1"/>
    <col min="5384" max="5384" width="1.7109375" style="77" customWidth="1"/>
    <col min="5385" max="5385" width="12.140625" style="77" customWidth="1"/>
    <col min="5386" max="5386" width="1.85546875" style="77" customWidth="1"/>
    <col min="5387" max="5387" width="1.7109375" style="77" customWidth="1"/>
    <col min="5388" max="5388" width="15.140625" style="77" customWidth="1"/>
    <col min="5389" max="5389" width="2.28515625" style="77" customWidth="1"/>
    <col min="5390" max="5390" width="13.7109375" style="77" customWidth="1"/>
    <col min="5391" max="5391" width="1.7109375" style="77" customWidth="1"/>
    <col min="5392" max="5392" width="15.140625" style="77" customWidth="1"/>
    <col min="5393" max="5635" width="10.7109375" style="77"/>
    <col min="5636" max="5636" width="49" style="77" customWidth="1"/>
    <col min="5637" max="5637" width="8.7109375" style="77" customWidth="1"/>
    <col min="5638" max="5638" width="1.7109375" style="77" customWidth="1"/>
    <col min="5639" max="5639" width="15.140625" style="77" customWidth="1"/>
    <col min="5640" max="5640" width="1.7109375" style="77" customWidth="1"/>
    <col min="5641" max="5641" width="12.140625" style="77" customWidth="1"/>
    <col min="5642" max="5642" width="1.85546875" style="77" customWidth="1"/>
    <col min="5643" max="5643" width="1.7109375" style="77" customWidth="1"/>
    <col min="5644" max="5644" width="15.140625" style="77" customWidth="1"/>
    <col min="5645" max="5645" width="2.28515625" style="77" customWidth="1"/>
    <col min="5646" max="5646" width="13.7109375" style="77" customWidth="1"/>
    <col min="5647" max="5647" width="1.7109375" style="77" customWidth="1"/>
    <col min="5648" max="5648" width="15.140625" style="77" customWidth="1"/>
    <col min="5649" max="5891" width="10.7109375" style="77"/>
    <col min="5892" max="5892" width="49" style="77" customWidth="1"/>
    <col min="5893" max="5893" width="8.7109375" style="77" customWidth="1"/>
    <col min="5894" max="5894" width="1.7109375" style="77" customWidth="1"/>
    <col min="5895" max="5895" width="15.140625" style="77" customWidth="1"/>
    <col min="5896" max="5896" width="1.7109375" style="77" customWidth="1"/>
    <col min="5897" max="5897" width="12.140625" style="77" customWidth="1"/>
    <col min="5898" max="5898" width="1.85546875" style="77" customWidth="1"/>
    <col min="5899" max="5899" width="1.7109375" style="77" customWidth="1"/>
    <col min="5900" max="5900" width="15.140625" style="77" customWidth="1"/>
    <col min="5901" max="5901" width="2.28515625" style="77" customWidth="1"/>
    <col min="5902" max="5902" width="13.7109375" style="77" customWidth="1"/>
    <col min="5903" max="5903" width="1.7109375" style="77" customWidth="1"/>
    <col min="5904" max="5904" width="15.140625" style="77" customWidth="1"/>
    <col min="5905" max="6147" width="10.7109375" style="77"/>
    <col min="6148" max="6148" width="49" style="77" customWidth="1"/>
    <col min="6149" max="6149" width="8.7109375" style="77" customWidth="1"/>
    <col min="6150" max="6150" width="1.7109375" style="77" customWidth="1"/>
    <col min="6151" max="6151" width="15.140625" style="77" customWidth="1"/>
    <col min="6152" max="6152" width="1.7109375" style="77" customWidth="1"/>
    <col min="6153" max="6153" width="12.140625" style="77" customWidth="1"/>
    <col min="6154" max="6154" width="1.85546875" style="77" customWidth="1"/>
    <col min="6155" max="6155" width="1.7109375" style="77" customWidth="1"/>
    <col min="6156" max="6156" width="15.140625" style="77" customWidth="1"/>
    <col min="6157" max="6157" width="2.28515625" style="77" customWidth="1"/>
    <col min="6158" max="6158" width="13.7109375" style="77" customWidth="1"/>
    <col min="6159" max="6159" width="1.7109375" style="77" customWidth="1"/>
    <col min="6160" max="6160" width="15.140625" style="77" customWidth="1"/>
    <col min="6161" max="6403" width="10.7109375" style="77"/>
    <col min="6404" max="6404" width="49" style="77" customWidth="1"/>
    <col min="6405" max="6405" width="8.7109375" style="77" customWidth="1"/>
    <col min="6406" max="6406" width="1.7109375" style="77" customWidth="1"/>
    <col min="6407" max="6407" width="15.140625" style="77" customWidth="1"/>
    <col min="6408" max="6408" width="1.7109375" style="77" customWidth="1"/>
    <col min="6409" max="6409" width="12.140625" style="77" customWidth="1"/>
    <col min="6410" max="6410" width="1.85546875" style="77" customWidth="1"/>
    <col min="6411" max="6411" width="1.7109375" style="77" customWidth="1"/>
    <col min="6412" max="6412" width="15.140625" style="77" customWidth="1"/>
    <col min="6413" max="6413" width="2.28515625" style="77" customWidth="1"/>
    <col min="6414" max="6414" width="13.7109375" style="77" customWidth="1"/>
    <col min="6415" max="6415" width="1.7109375" style="77" customWidth="1"/>
    <col min="6416" max="6416" width="15.140625" style="77" customWidth="1"/>
    <col min="6417" max="6659" width="10.7109375" style="77"/>
    <col min="6660" max="6660" width="49" style="77" customWidth="1"/>
    <col min="6661" max="6661" width="8.7109375" style="77" customWidth="1"/>
    <col min="6662" max="6662" width="1.7109375" style="77" customWidth="1"/>
    <col min="6663" max="6663" width="15.140625" style="77" customWidth="1"/>
    <col min="6664" max="6664" width="1.7109375" style="77" customWidth="1"/>
    <col min="6665" max="6665" width="12.140625" style="77" customWidth="1"/>
    <col min="6666" max="6666" width="1.85546875" style="77" customWidth="1"/>
    <col min="6667" max="6667" width="1.7109375" style="77" customWidth="1"/>
    <col min="6668" max="6668" width="15.140625" style="77" customWidth="1"/>
    <col min="6669" max="6669" width="2.28515625" style="77" customWidth="1"/>
    <col min="6670" max="6670" width="13.7109375" style="77" customWidth="1"/>
    <col min="6671" max="6671" width="1.7109375" style="77" customWidth="1"/>
    <col min="6672" max="6672" width="15.140625" style="77" customWidth="1"/>
    <col min="6673" max="6915" width="10.7109375" style="77"/>
    <col min="6916" max="6916" width="49" style="77" customWidth="1"/>
    <col min="6917" max="6917" width="8.7109375" style="77" customWidth="1"/>
    <col min="6918" max="6918" width="1.7109375" style="77" customWidth="1"/>
    <col min="6919" max="6919" width="15.140625" style="77" customWidth="1"/>
    <col min="6920" max="6920" width="1.7109375" style="77" customWidth="1"/>
    <col min="6921" max="6921" width="12.140625" style="77" customWidth="1"/>
    <col min="6922" max="6922" width="1.85546875" style="77" customWidth="1"/>
    <col min="6923" max="6923" width="1.7109375" style="77" customWidth="1"/>
    <col min="6924" max="6924" width="15.140625" style="77" customWidth="1"/>
    <col min="6925" max="6925" width="2.28515625" style="77" customWidth="1"/>
    <col min="6926" max="6926" width="13.7109375" style="77" customWidth="1"/>
    <col min="6927" max="6927" width="1.7109375" style="77" customWidth="1"/>
    <col min="6928" max="6928" width="15.140625" style="77" customWidth="1"/>
    <col min="6929" max="7171" width="10.7109375" style="77"/>
    <col min="7172" max="7172" width="49" style="77" customWidth="1"/>
    <col min="7173" max="7173" width="8.7109375" style="77" customWidth="1"/>
    <col min="7174" max="7174" width="1.7109375" style="77" customWidth="1"/>
    <col min="7175" max="7175" width="15.140625" style="77" customWidth="1"/>
    <col min="7176" max="7176" width="1.7109375" style="77" customWidth="1"/>
    <col min="7177" max="7177" width="12.140625" style="77" customWidth="1"/>
    <col min="7178" max="7178" width="1.85546875" style="77" customWidth="1"/>
    <col min="7179" max="7179" width="1.7109375" style="77" customWidth="1"/>
    <col min="7180" max="7180" width="15.140625" style="77" customWidth="1"/>
    <col min="7181" max="7181" width="2.28515625" style="77" customWidth="1"/>
    <col min="7182" max="7182" width="13.7109375" style="77" customWidth="1"/>
    <col min="7183" max="7183" width="1.7109375" style="77" customWidth="1"/>
    <col min="7184" max="7184" width="15.140625" style="77" customWidth="1"/>
    <col min="7185" max="7427" width="10.7109375" style="77"/>
    <col min="7428" max="7428" width="49" style="77" customWidth="1"/>
    <col min="7429" max="7429" width="8.7109375" style="77" customWidth="1"/>
    <col min="7430" max="7430" width="1.7109375" style="77" customWidth="1"/>
    <col min="7431" max="7431" width="15.140625" style="77" customWidth="1"/>
    <col min="7432" max="7432" width="1.7109375" style="77" customWidth="1"/>
    <col min="7433" max="7433" width="12.140625" style="77" customWidth="1"/>
    <col min="7434" max="7434" width="1.85546875" style="77" customWidth="1"/>
    <col min="7435" max="7435" width="1.7109375" style="77" customWidth="1"/>
    <col min="7436" max="7436" width="15.140625" style="77" customWidth="1"/>
    <col min="7437" max="7437" width="2.28515625" style="77" customWidth="1"/>
    <col min="7438" max="7438" width="13.7109375" style="77" customWidth="1"/>
    <col min="7439" max="7439" width="1.7109375" style="77" customWidth="1"/>
    <col min="7440" max="7440" width="15.140625" style="77" customWidth="1"/>
    <col min="7441" max="7683" width="10.7109375" style="77"/>
    <col min="7684" max="7684" width="49" style="77" customWidth="1"/>
    <col min="7685" max="7685" width="8.7109375" style="77" customWidth="1"/>
    <col min="7686" max="7686" width="1.7109375" style="77" customWidth="1"/>
    <col min="7687" max="7687" width="15.140625" style="77" customWidth="1"/>
    <col min="7688" max="7688" width="1.7109375" style="77" customWidth="1"/>
    <col min="7689" max="7689" width="12.140625" style="77" customWidth="1"/>
    <col min="7690" max="7690" width="1.85546875" style="77" customWidth="1"/>
    <col min="7691" max="7691" width="1.7109375" style="77" customWidth="1"/>
    <col min="7692" max="7692" width="15.140625" style="77" customWidth="1"/>
    <col min="7693" max="7693" width="2.28515625" style="77" customWidth="1"/>
    <col min="7694" max="7694" width="13.7109375" style="77" customWidth="1"/>
    <col min="7695" max="7695" width="1.7109375" style="77" customWidth="1"/>
    <col min="7696" max="7696" width="15.140625" style="77" customWidth="1"/>
    <col min="7697" max="7939" width="10.7109375" style="77"/>
    <col min="7940" max="7940" width="49" style="77" customWidth="1"/>
    <col min="7941" max="7941" width="8.7109375" style="77" customWidth="1"/>
    <col min="7942" max="7942" width="1.7109375" style="77" customWidth="1"/>
    <col min="7943" max="7943" width="15.140625" style="77" customWidth="1"/>
    <col min="7944" max="7944" width="1.7109375" style="77" customWidth="1"/>
    <col min="7945" max="7945" width="12.140625" style="77" customWidth="1"/>
    <col min="7946" max="7946" width="1.85546875" style="77" customWidth="1"/>
    <col min="7947" max="7947" width="1.7109375" style="77" customWidth="1"/>
    <col min="7948" max="7948" width="15.140625" style="77" customWidth="1"/>
    <col min="7949" max="7949" width="2.28515625" style="77" customWidth="1"/>
    <col min="7950" max="7950" width="13.7109375" style="77" customWidth="1"/>
    <col min="7951" max="7951" width="1.7109375" style="77" customWidth="1"/>
    <col min="7952" max="7952" width="15.140625" style="77" customWidth="1"/>
    <col min="7953" max="8195" width="10.7109375" style="77"/>
    <col min="8196" max="8196" width="49" style="77" customWidth="1"/>
    <col min="8197" max="8197" width="8.7109375" style="77" customWidth="1"/>
    <col min="8198" max="8198" width="1.7109375" style="77" customWidth="1"/>
    <col min="8199" max="8199" width="15.140625" style="77" customWidth="1"/>
    <col min="8200" max="8200" width="1.7109375" style="77" customWidth="1"/>
    <col min="8201" max="8201" width="12.140625" style="77" customWidth="1"/>
    <col min="8202" max="8202" width="1.85546875" style="77" customWidth="1"/>
    <col min="8203" max="8203" width="1.7109375" style="77" customWidth="1"/>
    <col min="8204" max="8204" width="15.140625" style="77" customWidth="1"/>
    <col min="8205" max="8205" width="2.28515625" style="77" customWidth="1"/>
    <col min="8206" max="8206" width="13.7109375" style="77" customWidth="1"/>
    <col min="8207" max="8207" width="1.7109375" style="77" customWidth="1"/>
    <col min="8208" max="8208" width="15.140625" style="77" customWidth="1"/>
    <col min="8209" max="8451" width="10.7109375" style="77"/>
    <col min="8452" max="8452" width="49" style="77" customWidth="1"/>
    <col min="8453" max="8453" width="8.7109375" style="77" customWidth="1"/>
    <col min="8454" max="8454" width="1.7109375" style="77" customWidth="1"/>
    <col min="8455" max="8455" width="15.140625" style="77" customWidth="1"/>
    <col min="8456" max="8456" width="1.7109375" style="77" customWidth="1"/>
    <col min="8457" max="8457" width="12.140625" style="77" customWidth="1"/>
    <col min="8458" max="8458" width="1.85546875" style="77" customWidth="1"/>
    <col min="8459" max="8459" width="1.7109375" style="77" customWidth="1"/>
    <col min="8460" max="8460" width="15.140625" style="77" customWidth="1"/>
    <col min="8461" max="8461" width="2.28515625" style="77" customWidth="1"/>
    <col min="8462" max="8462" width="13.7109375" style="77" customWidth="1"/>
    <col min="8463" max="8463" width="1.7109375" style="77" customWidth="1"/>
    <col min="8464" max="8464" width="15.140625" style="77" customWidth="1"/>
    <col min="8465" max="8707" width="10.7109375" style="77"/>
    <col min="8708" max="8708" width="49" style="77" customWidth="1"/>
    <col min="8709" max="8709" width="8.7109375" style="77" customWidth="1"/>
    <col min="8710" max="8710" width="1.7109375" style="77" customWidth="1"/>
    <col min="8711" max="8711" width="15.140625" style="77" customWidth="1"/>
    <col min="8712" max="8712" width="1.7109375" style="77" customWidth="1"/>
    <col min="8713" max="8713" width="12.140625" style="77" customWidth="1"/>
    <col min="8714" max="8714" width="1.85546875" style="77" customWidth="1"/>
    <col min="8715" max="8715" width="1.7109375" style="77" customWidth="1"/>
    <col min="8716" max="8716" width="15.140625" style="77" customWidth="1"/>
    <col min="8717" max="8717" width="2.28515625" style="77" customWidth="1"/>
    <col min="8718" max="8718" width="13.7109375" style="77" customWidth="1"/>
    <col min="8719" max="8719" width="1.7109375" style="77" customWidth="1"/>
    <col min="8720" max="8720" width="15.140625" style="77" customWidth="1"/>
    <col min="8721" max="8963" width="10.7109375" style="77"/>
    <col min="8964" max="8964" width="49" style="77" customWidth="1"/>
    <col min="8965" max="8965" width="8.7109375" style="77" customWidth="1"/>
    <col min="8966" max="8966" width="1.7109375" style="77" customWidth="1"/>
    <col min="8967" max="8967" width="15.140625" style="77" customWidth="1"/>
    <col min="8968" max="8968" width="1.7109375" style="77" customWidth="1"/>
    <col min="8969" max="8969" width="12.140625" style="77" customWidth="1"/>
    <col min="8970" max="8970" width="1.85546875" style="77" customWidth="1"/>
    <col min="8971" max="8971" width="1.7109375" style="77" customWidth="1"/>
    <col min="8972" max="8972" width="15.140625" style="77" customWidth="1"/>
    <col min="8973" max="8973" width="2.28515625" style="77" customWidth="1"/>
    <col min="8974" max="8974" width="13.7109375" style="77" customWidth="1"/>
    <col min="8975" max="8975" width="1.7109375" style="77" customWidth="1"/>
    <col min="8976" max="8976" width="15.140625" style="77" customWidth="1"/>
    <col min="8977" max="9219" width="10.7109375" style="77"/>
    <col min="9220" max="9220" width="49" style="77" customWidth="1"/>
    <col min="9221" max="9221" width="8.7109375" style="77" customWidth="1"/>
    <col min="9222" max="9222" width="1.7109375" style="77" customWidth="1"/>
    <col min="9223" max="9223" width="15.140625" style="77" customWidth="1"/>
    <col min="9224" max="9224" width="1.7109375" style="77" customWidth="1"/>
    <col min="9225" max="9225" width="12.140625" style="77" customWidth="1"/>
    <col min="9226" max="9226" width="1.85546875" style="77" customWidth="1"/>
    <col min="9227" max="9227" width="1.7109375" style="77" customWidth="1"/>
    <col min="9228" max="9228" width="15.140625" style="77" customWidth="1"/>
    <col min="9229" max="9229" width="2.28515625" style="77" customWidth="1"/>
    <col min="9230" max="9230" width="13.7109375" style="77" customWidth="1"/>
    <col min="9231" max="9231" width="1.7109375" style="77" customWidth="1"/>
    <col min="9232" max="9232" width="15.140625" style="77" customWidth="1"/>
    <col min="9233" max="9475" width="10.7109375" style="77"/>
    <col min="9476" max="9476" width="49" style="77" customWidth="1"/>
    <col min="9477" max="9477" width="8.7109375" style="77" customWidth="1"/>
    <col min="9478" max="9478" width="1.7109375" style="77" customWidth="1"/>
    <col min="9479" max="9479" width="15.140625" style="77" customWidth="1"/>
    <col min="9480" max="9480" width="1.7109375" style="77" customWidth="1"/>
    <col min="9481" max="9481" width="12.140625" style="77" customWidth="1"/>
    <col min="9482" max="9482" width="1.85546875" style="77" customWidth="1"/>
    <col min="9483" max="9483" width="1.7109375" style="77" customWidth="1"/>
    <col min="9484" max="9484" width="15.140625" style="77" customWidth="1"/>
    <col min="9485" max="9485" width="2.28515625" style="77" customWidth="1"/>
    <col min="9486" max="9486" width="13.7109375" style="77" customWidth="1"/>
    <col min="9487" max="9487" width="1.7109375" style="77" customWidth="1"/>
    <col min="9488" max="9488" width="15.140625" style="77" customWidth="1"/>
    <col min="9489" max="9731" width="10.7109375" style="77"/>
    <col min="9732" max="9732" width="49" style="77" customWidth="1"/>
    <col min="9733" max="9733" width="8.7109375" style="77" customWidth="1"/>
    <col min="9734" max="9734" width="1.7109375" style="77" customWidth="1"/>
    <col min="9735" max="9735" width="15.140625" style="77" customWidth="1"/>
    <col min="9736" max="9736" width="1.7109375" style="77" customWidth="1"/>
    <col min="9737" max="9737" width="12.140625" style="77" customWidth="1"/>
    <col min="9738" max="9738" width="1.85546875" style="77" customWidth="1"/>
    <col min="9739" max="9739" width="1.7109375" style="77" customWidth="1"/>
    <col min="9740" max="9740" width="15.140625" style="77" customWidth="1"/>
    <col min="9741" max="9741" width="2.28515625" style="77" customWidth="1"/>
    <col min="9742" max="9742" width="13.7109375" style="77" customWidth="1"/>
    <col min="9743" max="9743" width="1.7109375" style="77" customWidth="1"/>
    <col min="9744" max="9744" width="15.140625" style="77" customWidth="1"/>
    <col min="9745" max="9987" width="10.7109375" style="77"/>
    <col min="9988" max="9988" width="49" style="77" customWidth="1"/>
    <col min="9989" max="9989" width="8.7109375" style="77" customWidth="1"/>
    <col min="9990" max="9990" width="1.7109375" style="77" customWidth="1"/>
    <col min="9991" max="9991" width="15.140625" style="77" customWidth="1"/>
    <col min="9992" max="9992" width="1.7109375" style="77" customWidth="1"/>
    <col min="9993" max="9993" width="12.140625" style="77" customWidth="1"/>
    <col min="9994" max="9994" width="1.85546875" style="77" customWidth="1"/>
    <col min="9995" max="9995" width="1.7109375" style="77" customWidth="1"/>
    <col min="9996" max="9996" width="15.140625" style="77" customWidth="1"/>
    <col min="9997" max="9997" width="2.28515625" style="77" customWidth="1"/>
    <col min="9998" max="9998" width="13.7109375" style="77" customWidth="1"/>
    <col min="9999" max="9999" width="1.7109375" style="77" customWidth="1"/>
    <col min="10000" max="10000" width="15.140625" style="77" customWidth="1"/>
    <col min="10001" max="10243" width="10.7109375" style="77"/>
    <col min="10244" max="10244" width="49" style="77" customWidth="1"/>
    <col min="10245" max="10245" width="8.7109375" style="77" customWidth="1"/>
    <col min="10246" max="10246" width="1.7109375" style="77" customWidth="1"/>
    <col min="10247" max="10247" width="15.140625" style="77" customWidth="1"/>
    <col min="10248" max="10248" width="1.7109375" style="77" customWidth="1"/>
    <col min="10249" max="10249" width="12.140625" style="77" customWidth="1"/>
    <col min="10250" max="10250" width="1.85546875" style="77" customWidth="1"/>
    <col min="10251" max="10251" width="1.7109375" style="77" customWidth="1"/>
    <col min="10252" max="10252" width="15.140625" style="77" customWidth="1"/>
    <col min="10253" max="10253" width="2.28515625" style="77" customWidth="1"/>
    <col min="10254" max="10254" width="13.7109375" style="77" customWidth="1"/>
    <col min="10255" max="10255" width="1.7109375" style="77" customWidth="1"/>
    <col min="10256" max="10256" width="15.140625" style="77" customWidth="1"/>
    <col min="10257" max="10499" width="10.7109375" style="77"/>
    <col min="10500" max="10500" width="49" style="77" customWidth="1"/>
    <col min="10501" max="10501" width="8.7109375" style="77" customWidth="1"/>
    <col min="10502" max="10502" width="1.7109375" style="77" customWidth="1"/>
    <col min="10503" max="10503" width="15.140625" style="77" customWidth="1"/>
    <col min="10504" max="10504" width="1.7109375" style="77" customWidth="1"/>
    <col min="10505" max="10505" width="12.140625" style="77" customWidth="1"/>
    <col min="10506" max="10506" width="1.85546875" style="77" customWidth="1"/>
    <col min="10507" max="10507" width="1.7109375" style="77" customWidth="1"/>
    <col min="10508" max="10508" width="15.140625" style="77" customWidth="1"/>
    <col min="10509" max="10509" width="2.28515625" style="77" customWidth="1"/>
    <col min="10510" max="10510" width="13.7109375" style="77" customWidth="1"/>
    <col min="10511" max="10511" width="1.7109375" style="77" customWidth="1"/>
    <col min="10512" max="10512" width="15.140625" style="77" customWidth="1"/>
    <col min="10513" max="10755" width="10.7109375" style="77"/>
    <col min="10756" max="10756" width="49" style="77" customWidth="1"/>
    <col min="10757" max="10757" width="8.7109375" style="77" customWidth="1"/>
    <col min="10758" max="10758" width="1.7109375" style="77" customWidth="1"/>
    <col min="10759" max="10759" width="15.140625" style="77" customWidth="1"/>
    <col min="10760" max="10760" width="1.7109375" style="77" customWidth="1"/>
    <col min="10761" max="10761" width="12.140625" style="77" customWidth="1"/>
    <col min="10762" max="10762" width="1.85546875" style="77" customWidth="1"/>
    <col min="10763" max="10763" width="1.7109375" style="77" customWidth="1"/>
    <col min="10764" max="10764" width="15.140625" style="77" customWidth="1"/>
    <col min="10765" max="10765" width="2.28515625" style="77" customWidth="1"/>
    <col min="10766" max="10766" width="13.7109375" style="77" customWidth="1"/>
    <col min="10767" max="10767" width="1.7109375" style="77" customWidth="1"/>
    <col min="10768" max="10768" width="15.140625" style="77" customWidth="1"/>
    <col min="10769" max="11011" width="10.7109375" style="77"/>
    <col min="11012" max="11012" width="49" style="77" customWidth="1"/>
    <col min="11013" max="11013" width="8.7109375" style="77" customWidth="1"/>
    <col min="11014" max="11014" width="1.7109375" style="77" customWidth="1"/>
    <col min="11015" max="11015" width="15.140625" style="77" customWidth="1"/>
    <col min="11016" max="11016" width="1.7109375" style="77" customWidth="1"/>
    <col min="11017" max="11017" width="12.140625" style="77" customWidth="1"/>
    <col min="11018" max="11018" width="1.85546875" style="77" customWidth="1"/>
    <col min="11019" max="11019" width="1.7109375" style="77" customWidth="1"/>
    <col min="11020" max="11020" width="15.140625" style="77" customWidth="1"/>
    <col min="11021" max="11021" width="2.28515625" style="77" customWidth="1"/>
    <col min="11022" max="11022" width="13.7109375" style="77" customWidth="1"/>
    <col min="11023" max="11023" width="1.7109375" style="77" customWidth="1"/>
    <col min="11024" max="11024" width="15.140625" style="77" customWidth="1"/>
    <col min="11025" max="11267" width="10.7109375" style="77"/>
    <col min="11268" max="11268" width="49" style="77" customWidth="1"/>
    <col min="11269" max="11269" width="8.7109375" style="77" customWidth="1"/>
    <col min="11270" max="11270" width="1.7109375" style="77" customWidth="1"/>
    <col min="11271" max="11271" width="15.140625" style="77" customWidth="1"/>
    <col min="11272" max="11272" width="1.7109375" style="77" customWidth="1"/>
    <col min="11273" max="11273" width="12.140625" style="77" customWidth="1"/>
    <col min="11274" max="11274" width="1.85546875" style="77" customWidth="1"/>
    <col min="11275" max="11275" width="1.7109375" style="77" customWidth="1"/>
    <col min="11276" max="11276" width="15.140625" style="77" customWidth="1"/>
    <col min="11277" max="11277" width="2.28515625" style="77" customWidth="1"/>
    <col min="11278" max="11278" width="13.7109375" style="77" customWidth="1"/>
    <col min="11279" max="11279" width="1.7109375" style="77" customWidth="1"/>
    <col min="11280" max="11280" width="15.140625" style="77" customWidth="1"/>
    <col min="11281" max="11523" width="10.7109375" style="77"/>
    <col min="11524" max="11524" width="49" style="77" customWidth="1"/>
    <col min="11525" max="11525" width="8.7109375" style="77" customWidth="1"/>
    <col min="11526" max="11526" width="1.7109375" style="77" customWidth="1"/>
    <col min="11527" max="11527" width="15.140625" style="77" customWidth="1"/>
    <col min="11528" max="11528" width="1.7109375" style="77" customWidth="1"/>
    <col min="11529" max="11529" width="12.140625" style="77" customWidth="1"/>
    <col min="11530" max="11530" width="1.85546875" style="77" customWidth="1"/>
    <col min="11531" max="11531" width="1.7109375" style="77" customWidth="1"/>
    <col min="11532" max="11532" width="15.140625" style="77" customWidth="1"/>
    <col min="11533" max="11533" width="2.28515625" style="77" customWidth="1"/>
    <col min="11534" max="11534" width="13.7109375" style="77" customWidth="1"/>
    <col min="11535" max="11535" width="1.7109375" style="77" customWidth="1"/>
    <col min="11536" max="11536" width="15.140625" style="77" customWidth="1"/>
    <col min="11537" max="11779" width="10.7109375" style="77"/>
    <col min="11780" max="11780" width="49" style="77" customWidth="1"/>
    <col min="11781" max="11781" width="8.7109375" style="77" customWidth="1"/>
    <col min="11782" max="11782" width="1.7109375" style="77" customWidth="1"/>
    <col min="11783" max="11783" width="15.140625" style="77" customWidth="1"/>
    <col min="11784" max="11784" width="1.7109375" style="77" customWidth="1"/>
    <col min="11785" max="11785" width="12.140625" style="77" customWidth="1"/>
    <col min="11786" max="11786" width="1.85546875" style="77" customWidth="1"/>
    <col min="11787" max="11787" width="1.7109375" style="77" customWidth="1"/>
    <col min="11788" max="11788" width="15.140625" style="77" customWidth="1"/>
    <col min="11789" max="11789" width="2.28515625" style="77" customWidth="1"/>
    <col min="11790" max="11790" width="13.7109375" style="77" customWidth="1"/>
    <col min="11791" max="11791" width="1.7109375" style="77" customWidth="1"/>
    <col min="11792" max="11792" width="15.140625" style="77" customWidth="1"/>
    <col min="11793" max="12035" width="10.7109375" style="77"/>
    <col min="12036" max="12036" width="49" style="77" customWidth="1"/>
    <col min="12037" max="12037" width="8.7109375" style="77" customWidth="1"/>
    <col min="12038" max="12038" width="1.7109375" style="77" customWidth="1"/>
    <col min="12039" max="12039" width="15.140625" style="77" customWidth="1"/>
    <col min="12040" max="12040" width="1.7109375" style="77" customWidth="1"/>
    <col min="12041" max="12041" width="12.140625" style="77" customWidth="1"/>
    <col min="12042" max="12042" width="1.85546875" style="77" customWidth="1"/>
    <col min="12043" max="12043" width="1.7109375" style="77" customWidth="1"/>
    <col min="12044" max="12044" width="15.140625" style="77" customWidth="1"/>
    <col min="12045" max="12045" width="2.28515625" style="77" customWidth="1"/>
    <col min="12046" max="12046" width="13.7109375" style="77" customWidth="1"/>
    <col min="12047" max="12047" width="1.7109375" style="77" customWidth="1"/>
    <col min="12048" max="12048" width="15.140625" style="77" customWidth="1"/>
    <col min="12049" max="12291" width="10.7109375" style="77"/>
    <col min="12292" max="12292" width="49" style="77" customWidth="1"/>
    <col min="12293" max="12293" width="8.7109375" style="77" customWidth="1"/>
    <col min="12294" max="12294" width="1.7109375" style="77" customWidth="1"/>
    <col min="12295" max="12295" width="15.140625" style="77" customWidth="1"/>
    <col min="12296" max="12296" width="1.7109375" style="77" customWidth="1"/>
    <col min="12297" max="12297" width="12.140625" style="77" customWidth="1"/>
    <col min="12298" max="12298" width="1.85546875" style="77" customWidth="1"/>
    <col min="12299" max="12299" width="1.7109375" style="77" customWidth="1"/>
    <col min="12300" max="12300" width="15.140625" style="77" customWidth="1"/>
    <col min="12301" max="12301" width="2.28515625" style="77" customWidth="1"/>
    <col min="12302" max="12302" width="13.7109375" style="77" customWidth="1"/>
    <col min="12303" max="12303" width="1.7109375" style="77" customWidth="1"/>
    <col min="12304" max="12304" width="15.140625" style="77" customWidth="1"/>
    <col min="12305" max="12547" width="10.7109375" style="77"/>
    <col min="12548" max="12548" width="49" style="77" customWidth="1"/>
    <col min="12549" max="12549" width="8.7109375" style="77" customWidth="1"/>
    <col min="12550" max="12550" width="1.7109375" style="77" customWidth="1"/>
    <col min="12551" max="12551" width="15.140625" style="77" customWidth="1"/>
    <col min="12552" max="12552" width="1.7109375" style="77" customWidth="1"/>
    <col min="12553" max="12553" width="12.140625" style="77" customWidth="1"/>
    <col min="12554" max="12554" width="1.85546875" style="77" customWidth="1"/>
    <col min="12555" max="12555" width="1.7109375" style="77" customWidth="1"/>
    <col min="12556" max="12556" width="15.140625" style="77" customWidth="1"/>
    <col min="12557" max="12557" width="2.28515625" style="77" customWidth="1"/>
    <col min="12558" max="12558" width="13.7109375" style="77" customWidth="1"/>
    <col min="12559" max="12559" width="1.7109375" style="77" customWidth="1"/>
    <col min="12560" max="12560" width="15.140625" style="77" customWidth="1"/>
    <col min="12561" max="12803" width="10.7109375" style="77"/>
    <col min="12804" max="12804" width="49" style="77" customWidth="1"/>
    <col min="12805" max="12805" width="8.7109375" style="77" customWidth="1"/>
    <col min="12806" max="12806" width="1.7109375" style="77" customWidth="1"/>
    <col min="12807" max="12807" width="15.140625" style="77" customWidth="1"/>
    <col min="12808" max="12808" width="1.7109375" style="77" customWidth="1"/>
    <col min="12809" max="12809" width="12.140625" style="77" customWidth="1"/>
    <col min="12810" max="12810" width="1.85546875" style="77" customWidth="1"/>
    <col min="12811" max="12811" width="1.7109375" style="77" customWidth="1"/>
    <col min="12812" max="12812" width="15.140625" style="77" customWidth="1"/>
    <col min="12813" max="12813" width="2.28515625" style="77" customWidth="1"/>
    <col min="12814" max="12814" width="13.7109375" style="77" customWidth="1"/>
    <col min="12815" max="12815" width="1.7109375" style="77" customWidth="1"/>
    <col min="12816" max="12816" width="15.140625" style="77" customWidth="1"/>
    <col min="12817" max="13059" width="10.7109375" style="77"/>
    <col min="13060" max="13060" width="49" style="77" customWidth="1"/>
    <col min="13061" max="13061" width="8.7109375" style="77" customWidth="1"/>
    <col min="13062" max="13062" width="1.7109375" style="77" customWidth="1"/>
    <col min="13063" max="13063" width="15.140625" style="77" customWidth="1"/>
    <col min="13064" max="13064" width="1.7109375" style="77" customWidth="1"/>
    <col min="13065" max="13065" width="12.140625" style="77" customWidth="1"/>
    <col min="13066" max="13066" width="1.85546875" style="77" customWidth="1"/>
    <col min="13067" max="13067" width="1.7109375" style="77" customWidth="1"/>
    <col min="13068" max="13068" width="15.140625" style="77" customWidth="1"/>
    <col min="13069" max="13069" width="2.28515625" style="77" customWidth="1"/>
    <col min="13070" max="13070" width="13.7109375" style="77" customWidth="1"/>
    <col min="13071" max="13071" width="1.7109375" style="77" customWidth="1"/>
    <col min="13072" max="13072" width="15.140625" style="77" customWidth="1"/>
    <col min="13073" max="13315" width="10.7109375" style="77"/>
    <col min="13316" max="13316" width="49" style="77" customWidth="1"/>
    <col min="13317" max="13317" width="8.7109375" style="77" customWidth="1"/>
    <col min="13318" max="13318" width="1.7109375" style="77" customWidth="1"/>
    <col min="13319" max="13319" width="15.140625" style="77" customWidth="1"/>
    <col min="13320" max="13320" width="1.7109375" style="77" customWidth="1"/>
    <col min="13321" max="13321" width="12.140625" style="77" customWidth="1"/>
    <col min="13322" max="13322" width="1.85546875" style="77" customWidth="1"/>
    <col min="13323" max="13323" width="1.7109375" style="77" customWidth="1"/>
    <col min="13324" max="13324" width="15.140625" style="77" customWidth="1"/>
    <col min="13325" max="13325" width="2.28515625" style="77" customWidth="1"/>
    <col min="13326" max="13326" width="13.7109375" style="77" customWidth="1"/>
    <col min="13327" max="13327" width="1.7109375" style="77" customWidth="1"/>
    <col min="13328" max="13328" width="15.140625" style="77" customWidth="1"/>
    <col min="13329" max="13571" width="10.7109375" style="77"/>
    <col min="13572" max="13572" width="49" style="77" customWidth="1"/>
    <col min="13573" max="13573" width="8.7109375" style="77" customWidth="1"/>
    <col min="13574" max="13574" width="1.7109375" style="77" customWidth="1"/>
    <col min="13575" max="13575" width="15.140625" style="77" customWidth="1"/>
    <col min="13576" max="13576" width="1.7109375" style="77" customWidth="1"/>
    <col min="13577" max="13577" width="12.140625" style="77" customWidth="1"/>
    <col min="13578" max="13578" width="1.85546875" style="77" customWidth="1"/>
    <col min="13579" max="13579" width="1.7109375" style="77" customWidth="1"/>
    <col min="13580" max="13580" width="15.140625" style="77" customWidth="1"/>
    <col min="13581" max="13581" width="2.28515625" style="77" customWidth="1"/>
    <col min="13582" max="13582" width="13.7109375" style="77" customWidth="1"/>
    <col min="13583" max="13583" width="1.7109375" style="77" customWidth="1"/>
    <col min="13584" max="13584" width="15.140625" style="77" customWidth="1"/>
    <col min="13585" max="13827" width="10.7109375" style="77"/>
    <col min="13828" max="13828" width="49" style="77" customWidth="1"/>
    <col min="13829" max="13829" width="8.7109375" style="77" customWidth="1"/>
    <col min="13830" max="13830" width="1.7109375" style="77" customWidth="1"/>
    <col min="13831" max="13831" width="15.140625" style="77" customWidth="1"/>
    <col min="13832" max="13832" width="1.7109375" style="77" customWidth="1"/>
    <col min="13833" max="13833" width="12.140625" style="77" customWidth="1"/>
    <col min="13834" max="13834" width="1.85546875" style="77" customWidth="1"/>
    <col min="13835" max="13835" width="1.7109375" style="77" customWidth="1"/>
    <col min="13836" max="13836" width="15.140625" style="77" customWidth="1"/>
    <col min="13837" max="13837" width="2.28515625" style="77" customWidth="1"/>
    <col min="13838" max="13838" width="13.7109375" style="77" customWidth="1"/>
    <col min="13839" max="13839" width="1.7109375" style="77" customWidth="1"/>
    <col min="13840" max="13840" width="15.140625" style="77" customWidth="1"/>
    <col min="13841" max="14083" width="10.7109375" style="77"/>
    <col min="14084" max="14084" width="49" style="77" customWidth="1"/>
    <col min="14085" max="14085" width="8.7109375" style="77" customWidth="1"/>
    <col min="14086" max="14086" width="1.7109375" style="77" customWidth="1"/>
    <col min="14087" max="14087" width="15.140625" style="77" customWidth="1"/>
    <col min="14088" max="14088" width="1.7109375" style="77" customWidth="1"/>
    <col min="14089" max="14089" width="12.140625" style="77" customWidth="1"/>
    <col min="14090" max="14090" width="1.85546875" style="77" customWidth="1"/>
    <col min="14091" max="14091" width="1.7109375" style="77" customWidth="1"/>
    <col min="14092" max="14092" width="15.140625" style="77" customWidth="1"/>
    <col min="14093" max="14093" width="2.28515625" style="77" customWidth="1"/>
    <col min="14094" max="14094" width="13.7109375" style="77" customWidth="1"/>
    <col min="14095" max="14095" width="1.7109375" style="77" customWidth="1"/>
    <col min="14096" max="14096" width="15.140625" style="77" customWidth="1"/>
    <col min="14097" max="14339" width="10.7109375" style="77"/>
    <col min="14340" max="14340" width="49" style="77" customWidth="1"/>
    <col min="14341" max="14341" width="8.7109375" style="77" customWidth="1"/>
    <col min="14342" max="14342" width="1.7109375" style="77" customWidth="1"/>
    <col min="14343" max="14343" width="15.140625" style="77" customWidth="1"/>
    <col min="14344" max="14344" width="1.7109375" style="77" customWidth="1"/>
    <col min="14345" max="14345" width="12.140625" style="77" customWidth="1"/>
    <col min="14346" max="14346" width="1.85546875" style="77" customWidth="1"/>
    <col min="14347" max="14347" width="1.7109375" style="77" customWidth="1"/>
    <col min="14348" max="14348" width="15.140625" style="77" customWidth="1"/>
    <col min="14349" max="14349" width="2.28515625" style="77" customWidth="1"/>
    <col min="14350" max="14350" width="13.7109375" style="77" customWidth="1"/>
    <col min="14351" max="14351" width="1.7109375" style="77" customWidth="1"/>
    <col min="14352" max="14352" width="15.140625" style="77" customWidth="1"/>
    <col min="14353" max="14595" width="10.7109375" style="77"/>
    <col min="14596" max="14596" width="49" style="77" customWidth="1"/>
    <col min="14597" max="14597" width="8.7109375" style="77" customWidth="1"/>
    <col min="14598" max="14598" width="1.7109375" style="77" customWidth="1"/>
    <col min="14599" max="14599" width="15.140625" style="77" customWidth="1"/>
    <col min="14600" max="14600" width="1.7109375" style="77" customWidth="1"/>
    <col min="14601" max="14601" width="12.140625" style="77" customWidth="1"/>
    <col min="14602" max="14602" width="1.85546875" style="77" customWidth="1"/>
    <col min="14603" max="14603" width="1.7109375" style="77" customWidth="1"/>
    <col min="14604" max="14604" width="15.140625" style="77" customWidth="1"/>
    <col min="14605" max="14605" width="2.28515625" style="77" customWidth="1"/>
    <col min="14606" max="14606" width="13.7109375" style="77" customWidth="1"/>
    <col min="14607" max="14607" width="1.7109375" style="77" customWidth="1"/>
    <col min="14608" max="14608" width="15.140625" style="77" customWidth="1"/>
    <col min="14609" max="14851" width="10.7109375" style="77"/>
    <col min="14852" max="14852" width="49" style="77" customWidth="1"/>
    <col min="14853" max="14853" width="8.7109375" style="77" customWidth="1"/>
    <col min="14854" max="14854" width="1.7109375" style="77" customWidth="1"/>
    <col min="14855" max="14855" width="15.140625" style="77" customWidth="1"/>
    <col min="14856" max="14856" width="1.7109375" style="77" customWidth="1"/>
    <col min="14857" max="14857" width="12.140625" style="77" customWidth="1"/>
    <col min="14858" max="14858" width="1.85546875" style="77" customWidth="1"/>
    <col min="14859" max="14859" width="1.7109375" style="77" customWidth="1"/>
    <col min="14860" max="14860" width="15.140625" style="77" customWidth="1"/>
    <col min="14861" max="14861" width="2.28515625" style="77" customWidth="1"/>
    <col min="14862" max="14862" width="13.7109375" style="77" customWidth="1"/>
    <col min="14863" max="14863" width="1.7109375" style="77" customWidth="1"/>
    <col min="14864" max="14864" width="15.140625" style="77" customWidth="1"/>
    <col min="14865" max="15107" width="10.7109375" style="77"/>
    <col min="15108" max="15108" width="49" style="77" customWidth="1"/>
    <col min="15109" max="15109" width="8.7109375" style="77" customWidth="1"/>
    <col min="15110" max="15110" width="1.7109375" style="77" customWidth="1"/>
    <col min="15111" max="15111" width="15.140625" style="77" customWidth="1"/>
    <col min="15112" max="15112" width="1.7109375" style="77" customWidth="1"/>
    <col min="15113" max="15113" width="12.140625" style="77" customWidth="1"/>
    <col min="15114" max="15114" width="1.85546875" style="77" customWidth="1"/>
    <col min="15115" max="15115" width="1.7109375" style="77" customWidth="1"/>
    <col min="15116" max="15116" width="15.140625" style="77" customWidth="1"/>
    <col min="15117" max="15117" width="2.28515625" style="77" customWidth="1"/>
    <col min="15118" max="15118" width="13.7109375" style="77" customWidth="1"/>
    <col min="15119" max="15119" width="1.7109375" style="77" customWidth="1"/>
    <col min="15120" max="15120" width="15.140625" style="77" customWidth="1"/>
    <col min="15121" max="15363" width="10.7109375" style="77"/>
    <col min="15364" max="15364" width="49" style="77" customWidth="1"/>
    <col min="15365" max="15365" width="8.7109375" style="77" customWidth="1"/>
    <col min="15366" max="15366" width="1.7109375" style="77" customWidth="1"/>
    <col min="15367" max="15367" width="15.140625" style="77" customWidth="1"/>
    <col min="15368" max="15368" width="1.7109375" style="77" customWidth="1"/>
    <col min="15369" max="15369" width="12.140625" style="77" customWidth="1"/>
    <col min="15370" max="15370" width="1.85546875" style="77" customWidth="1"/>
    <col min="15371" max="15371" width="1.7109375" style="77" customWidth="1"/>
    <col min="15372" max="15372" width="15.140625" style="77" customWidth="1"/>
    <col min="15373" max="15373" width="2.28515625" style="77" customWidth="1"/>
    <col min="15374" max="15374" width="13.7109375" style="77" customWidth="1"/>
    <col min="15375" max="15375" width="1.7109375" style="77" customWidth="1"/>
    <col min="15376" max="15376" width="15.140625" style="77" customWidth="1"/>
    <col min="15377" max="15619" width="10.7109375" style="77"/>
    <col min="15620" max="15620" width="49" style="77" customWidth="1"/>
    <col min="15621" max="15621" width="8.7109375" style="77" customWidth="1"/>
    <col min="15622" max="15622" width="1.7109375" style="77" customWidth="1"/>
    <col min="15623" max="15623" width="15.140625" style="77" customWidth="1"/>
    <col min="15624" max="15624" width="1.7109375" style="77" customWidth="1"/>
    <col min="15625" max="15625" width="12.140625" style="77" customWidth="1"/>
    <col min="15626" max="15626" width="1.85546875" style="77" customWidth="1"/>
    <col min="15627" max="15627" width="1.7109375" style="77" customWidth="1"/>
    <col min="15628" max="15628" width="15.140625" style="77" customWidth="1"/>
    <col min="15629" max="15629" width="2.28515625" style="77" customWidth="1"/>
    <col min="15630" max="15630" width="13.7109375" style="77" customWidth="1"/>
    <col min="15631" max="15631" width="1.7109375" style="77" customWidth="1"/>
    <col min="15632" max="15632" width="15.140625" style="77" customWidth="1"/>
    <col min="15633" max="15875" width="10.7109375" style="77"/>
    <col min="15876" max="15876" width="49" style="77" customWidth="1"/>
    <col min="15877" max="15877" width="8.7109375" style="77" customWidth="1"/>
    <col min="15878" max="15878" width="1.7109375" style="77" customWidth="1"/>
    <col min="15879" max="15879" width="15.140625" style="77" customWidth="1"/>
    <col min="15880" max="15880" width="1.7109375" style="77" customWidth="1"/>
    <col min="15881" max="15881" width="12.140625" style="77" customWidth="1"/>
    <col min="15882" max="15882" width="1.85546875" style="77" customWidth="1"/>
    <col min="15883" max="15883" width="1.7109375" style="77" customWidth="1"/>
    <col min="15884" max="15884" width="15.140625" style="77" customWidth="1"/>
    <col min="15885" max="15885" width="2.28515625" style="77" customWidth="1"/>
    <col min="15886" max="15886" width="13.7109375" style="77" customWidth="1"/>
    <col min="15887" max="15887" width="1.7109375" style="77" customWidth="1"/>
    <col min="15888" max="15888" width="15.140625" style="77" customWidth="1"/>
    <col min="15889" max="16131" width="10.7109375" style="77"/>
    <col min="16132" max="16132" width="49" style="77" customWidth="1"/>
    <col min="16133" max="16133" width="8.7109375" style="77" customWidth="1"/>
    <col min="16134" max="16134" width="1.7109375" style="77" customWidth="1"/>
    <col min="16135" max="16135" width="15.140625" style="77" customWidth="1"/>
    <col min="16136" max="16136" width="1.7109375" style="77" customWidth="1"/>
    <col min="16137" max="16137" width="12.140625" style="77" customWidth="1"/>
    <col min="16138" max="16138" width="1.85546875" style="77" customWidth="1"/>
    <col min="16139" max="16139" width="1.7109375" style="77" customWidth="1"/>
    <col min="16140" max="16140" width="15.140625" style="77" customWidth="1"/>
    <col min="16141" max="16141" width="2.28515625" style="77" customWidth="1"/>
    <col min="16142" max="16142" width="13.7109375" style="77" customWidth="1"/>
    <col min="16143" max="16143" width="1.7109375" style="77" customWidth="1"/>
    <col min="16144" max="16144" width="15.140625" style="77" customWidth="1"/>
    <col min="16145" max="16384" width="10.7109375" style="77"/>
  </cols>
  <sheetData>
    <row r="1" spans="1:16" ht="23.25" x14ac:dyDescent="0.5">
      <c r="A1" s="1" t="s">
        <v>104</v>
      </c>
      <c r="B1" s="76"/>
      <c r="C1" s="75"/>
      <c r="D1" s="76"/>
      <c r="E1" s="75"/>
      <c r="F1" s="76"/>
      <c r="G1" s="75"/>
      <c r="H1" s="75"/>
      <c r="I1" s="75"/>
      <c r="J1" s="76"/>
      <c r="K1" s="76"/>
      <c r="L1" s="76"/>
      <c r="M1" s="75"/>
      <c r="N1" s="76"/>
      <c r="O1" s="75"/>
      <c r="P1" s="76"/>
    </row>
    <row r="2" spans="1:16" ht="23.25" x14ac:dyDescent="0.5">
      <c r="A2" s="78" t="s">
        <v>60</v>
      </c>
      <c r="B2" s="76"/>
      <c r="C2" s="79"/>
      <c r="D2" s="76"/>
      <c r="E2" s="79"/>
      <c r="F2" s="76"/>
      <c r="G2" s="79"/>
      <c r="H2" s="79"/>
      <c r="I2" s="79"/>
      <c r="J2" s="76"/>
      <c r="K2" s="76"/>
      <c r="L2" s="76"/>
      <c r="M2" s="79"/>
      <c r="N2" s="76"/>
      <c r="O2" s="79"/>
      <c r="P2" s="76"/>
    </row>
    <row r="3" spans="1:16" x14ac:dyDescent="0.5">
      <c r="B3" s="322" t="s">
        <v>1</v>
      </c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</row>
    <row r="4" spans="1:16" x14ac:dyDescent="0.5">
      <c r="B4" s="164"/>
      <c r="C4" s="164"/>
      <c r="D4" s="164"/>
      <c r="E4" s="164"/>
      <c r="F4" s="164"/>
      <c r="G4" s="164"/>
      <c r="H4" s="164"/>
      <c r="I4" s="164"/>
      <c r="J4" s="86" t="s">
        <v>99</v>
      </c>
      <c r="K4" s="164"/>
      <c r="L4" s="164"/>
      <c r="M4" s="164"/>
      <c r="N4" s="164"/>
      <c r="O4" s="164"/>
      <c r="P4" s="164"/>
    </row>
    <row r="5" spans="1:16" x14ac:dyDescent="0.5">
      <c r="B5" s="164"/>
      <c r="C5" s="164"/>
      <c r="D5" s="164"/>
      <c r="E5" s="164"/>
      <c r="F5" s="164"/>
      <c r="G5" s="164"/>
      <c r="H5" s="164"/>
      <c r="I5" s="164"/>
      <c r="J5" s="86" t="s">
        <v>100</v>
      </c>
      <c r="K5" s="164"/>
      <c r="L5" s="164"/>
      <c r="M5" s="164"/>
      <c r="N5" s="164"/>
      <c r="O5" s="164"/>
      <c r="P5" s="164"/>
    </row>
    <row r="6" spans="1:16" x14ac:dyDescent="0.5">
      <c r="B6" s="164"/>
      <c r="C6" s="164"/>
      <c r="D6" s="164"/>
      <c r="E6" s="164"/>
      <c r="F6" s="323" t="s">
        <v>42</v>
      </c>
      <c r="G6" s="323"/>
      <c r="H6" s="323"/>
      <c r="I6" s="136"/>
      <c r="J6" s="140" t="s">
        <v>69</v>
      </c>
      <c r="K6" s="81"/>
      <c r="L6" s="164"/>
      <c r="M6" s="164"/>
      <c r="N6" s="77"/>
      <c r="O6" s="164"/>
      <c r="P6" s="164"/>
    </row>
    <row r="7" spans="1:16" x14ac:dyDescent="0.5">
      <c r="B7" s="84" t="s">
        <v>39</v>
      </c>
      <c r="C7" s="80"/>
      <c r="D7" s="86"/>
      <c r="E7" s="80"/>
      <c r="F7" s="86" t="s">
        <v>62</v>
      </c>
      <c r="G7" s="80"/>
      <c r="H7" s="85"/>
      <c r="I7" s="86"/>
      <c r="J7" s="80" t="s">
        <v>63</v>
      </c>
      <c r="K7" s="86"/>
      <c r="L7" s="82" t="s">
        <v>64</v>
      </c>
      <c r="M7" s="80"/>
      <c r="N7" s="84" t="s">
        <v>61</v>
      </c>
      <c r="O7" s="80"/>
      <c r="P7" s="86"/>
    </row>
    <row r="8" spans="1:16" x14ac:dyDescent="0.5">
      <c r="A8" s="85"/>
      <c r="B8" s="84" t="s">
        <v>96</v>
      </c>
      <c r="C8" s="80"/>
      <c r="D8" s="84" t="s">
        <v>65</v>
      </c>
      <c r="E8" s="80"/>
      <c r="F8" s="86" t="s">
        <v>66</v>
      </c>
      <c r="G8" s="80"/>
      <c r="H8" s="86" t="s">
        <v>67</v>
      </c>
      <c r="I8" s="82"/>
      <c r="J8" s="80" t="s">
        <v>68</v>
      </c>
      <c r="K8" s="83"/>
      <c r="L8" s="82" t="s">
        <v>69</v>
      </c>
      <c r="M8" s="80"/>
      <c r="N8" s="86" t="s">
        <v>142</v>
      </c>
      <c r="O8" s="80"/>
      <c r="P8" s="82" t="s">
        <v>64</v>
      </c>
    </row>
    <row r="9" spans="1:16" x14ac:dyDescent="0.5">
      <c r="A9" s="80"/>
      <c r="B9" s="82" t="s">
        <v>97</v>
      </c>
      <c r="C9" s="88"/>
      <c r="D9" s="82" t="s">
        <v>70</v>
      </c>
      <c r="E9" s="88"/>
      <c r="F9" s="86" t="s">
        <v>71</v>
      </c>
      <c r="G9" s="88"/>
      <c r="H9" s="83" t="s">
        <v>72</v>
      </c>
      <c r="I9" s="82"/>
      <c r="J9" s="80" t="s">
        <v>73</v>
      </c>
      <c r="K9" s="83"/>
      <c r="L9" s="84" t="s">
        <v>127</v>
      </c>
      <c r="M9" s="88"/>
      <c r="N9" s="82" t="s">
        <v>143</v>
      </c>
      <c r="O9" s="88"/>
      <c r="P9" s="82" t="s">
        <v>69</v>
      </c>
    </row>
    <row r="10" spans="1:16" x14ac:dyDescent="0.5">
      <c r="A10" s="87"/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</row>
    <row r="11" spans="1:16" x14ac:dyDescent="0.5">
      <c r="A11" s="87" t="s">
        <v>129</v>
      </c>
      <c r="B11" s="89"/>
      <c r="C11" s="90"/>
      <c r="D11" s="89"/>
      <c r="E11" s="90"/>
      <c r="F11" s="89"/>
      <c r="G11" s="90"/>
      <c r="H11" s="90"/>
      <c r="I11" s="90"/>
      <c r="J11" s="89"/>
      <c r="K11" s="89"/>
      <c r="L11" s="89"/>
      <c r="M11" s="90"/>
      <c r="N11" s="89"/>
      <c r="O11" s="90"/>
      <c r="P11" s="89"/>
    </row>
    <row r="12" spans="1:16" x14ac:dyDescent="0.5">
      <c r="A12" s="87" t="s">
        <v>115</v>
      </c>
      <c r="B12" s="91">
        <v>424030</v>
      </c>
      <c r="C12" s="92"/>
      <c r="D12" s="91">
        <v>649894</v>
      </c>
      <c r="E12" s="92"/>
      <c r="F12" s="91">
        <v>20900</v>
      </c>
      <c r="G12" s="92"/>
      <c r="H12" s="93">
        <v>90334</v>
      </c>
      <c r="I12" s="91"/>
      <c r="J12" s="91">
        <v>27321</v>
      </c>
      <c r="K12" s="94"/>
      <c r="L12" s="91">
        <f>SUM(B12:J12)</f>
        <v>1212479</v>
      </c>
      <c r="M12" s="92"/>
      <c r="N12" s="91">
        <v>46430</v>
      </c>
      <c r="O12" s="92"/>
      <c r="P12" s="91">
        <f>L12+N12</f>
        <v>1258909</v>
      </c>
    </row>
    <row r="13" spans="1:16" ht="15" customHeight="1" x14ac:dyDescent="0.5">
      <c r="A13" s="87"/>
      <c r="B13" s="91"/>
      <c r="C13" s="95"/>
      <c r="D13" s="91"/>
      <c r="E13" s="95"/>
      <c r="F13" s="91"/>
      <c r="G13" s="96"/>
      <c r="H13" s="91"/>
      <c r="I13" s="95"/>
      <c r="J13" s="91"/>
      <c r="K13" s="91"/>
      <c r="L13" s="91"/>
      <c r="M13" s="96"/>
      <c r="N13" s="91"/>
      <c r="O13" s="96"/>
      <c r="P13" s="91"/>
    </row>
    <row r="14" spans="1:16" x14ac:dyDescent="0.5">
      <c r="A14" s="87" t="s">
        <v>79</v>
      </c>
      <c r="B14" s="91"/>
      <c r="C14" s="95"/>
      <c r="D14" s="91"/>
      <c r="E14" s="95"/>
      <c r="F14" s="91"/>
      <c r="G14" s="96"/>
      <c r="H14" s="91"/>
      <c r="I14" s="95"/>
      <c r="J14" s="91"/>
      <c r="K14" s="91"/>
      <c r="L14" s="91"/>
      <c r="M14" s="96"/>
      <c r="N14" s="91"/>
      <c r="O14" s="96"/>
      <c r="P14" s="91"/>
    </row>
    <row r="15" spans="1:16" hidden="1" x14ac:dyDescent="0.5">
      <c r="A15" s="97" t="s">
        <v>74</v>
      </c>
      <c r="B15" s="91"/>
      <c r="C15" s="95"/>
      <c r="D15" s="91"/>
      <c r="E15" s="95"/>
      <c r="F15" s="91"/>
      <c r="G15" s="96"/>
      <c r="H15" s="91"/>
      <c r="I15" s="95"/>
      <c r="J15" s="91"/>
      <c r="K15" s="91"/>
      <c r="L15" s="91"/>
      <c r="M15" s="96"/>
      <c r="N15" s="91"/>
      <c r="O15" s="96"/>
      <c r="P15" s="91"/>
    </row>
    <row r="16" spans="1:16" hidden="1" x14ac:dyDescent="0.5">
      <c r="A16" s="98" t="s">
        <v>128</v>
      </c>
      <c r="B16" s="100"/>
      <c r="C16" s="96"/>
      <c r="D16" s="100"/>
      <c r="E16" s="100"/>
      <c r="F16" s="101"/>
      <c r="G16" s="96"/>
      <c r="H16" s="101"/>
      <c r="I16" s="96"/>
      <c r="J16" s="101"/>
      <c r="K16" s="101"/>
      <c r="L16" s="101"/>
      <c r="M16" s="96"/>
      <c r="N16" s="101"/>
      <c r="O16" s="96"/>
      <c r="P16" s="101">
        <f>L16+N16</f>
        <v>0</v>
      </c>
    </row>
    <row r="17" spans="1:16" hidden="1" x14ac:dyDescent="0.5">
      <c r="A17" s="97" t="s">
        <v>75</v>
      </c>
      <c r="B17" s="102">
        <f>SUM(B16:B16)</f>
        <v>0</v>
      </c>
      <c r="C17" s="103"/>
      <c r="D17" s="102">
        <f>SUM(D16:D16)</f>
        <v>0</v>
      </c>
      <c r="E17" s="91"/>
      <c r="F17" s="102">
        <f>SUM(F16:F16)</f>
        <v>0</v>
      </c>
      <c r="G17" s="103"/>
      <c r="H17" s="102">
        <f>SUM(H16:H16)</f>
        <v>0</v>
      </c>
      <c r="I17" s="91"/>
      <c r="J17" s="102">
        <f>SUM(J16:J16)</f>
        <v>0</v>
      </c>
      <c r="K17" s="94"/>
      <c r="L17" s="102">
        <f>SUM(B17:J17)</f>
        <v>0</v>
      </c>
      <c r="M17" s="103"/>
      <c r="N17" s="102">
        <f>SUM(N16:N16)</f>
        <v>0</v>
      </c>
      <c r="O17" s="103"/>
      <c r="P17" s="102">
        <f>L17+N17</f>
        <v>0</v>
      </c>
    </row>
    <row r="18" spans="1:16" ht="18.75" hidden="1" customHeight="1" x14ac:dyDescent="0.5">
      <c r="A18" s="87"/>
      <c r="B18" s="91"/>
      <c r="C18" s="95"/>
      <c r="D18" s="91"/>
      <c r="E18" s="95"/>
      <c r="F18" s="91"/>
      <c r="G18" s="96"/>
      <c r="H18" s="91"/>
      <c r="I18" s="95"/>
      <c r="J18" s="91"/>
      <c r="K18" s="91"/>
      <c r="L18" s="91"/>
      <c r="M18" s="96"/>
      <c r="N18" s="91"/>
      <c r="O18" s="96"/>
      <c r="P18" s="91"/>
    </row>
    <row r="19" spans="1:16" x14ac:dyDescent="0.5">
      <c r="A19" s="87" t="s">
        <v>138</v>
      </c>
      <c r="B19" s="91"/>
      <c r="C19" s="95"/>
      <c r="D19" s="91"/>
      <c r="E19" s="95"/>
      <c r="F19" s="91"/>
      <c r="G19" s="96"/>
      <c r="H19" s="91"/>
      <c r="I19" s="95"/>
      <c r="J19" s="91"/>
      <c r="K19" s="91"/>
      <c r="L19" s="91"/>
      <c r="M19" s="96"/>
      <c r="N19" s="91"/>
      <c r="O19" s="96"/>
      <c r="P19" s="91"/>
    </row>
    <row r="20" spans="1:16" x14ac:dyDescent="0.5">
      <c r="A20" s="98" t="s">
        <v>139</v>
      </c>
      <c r="B20" s="91"/>
      <c r="C20" s="95"/>
      <c r="D20" s="91"/>
      <c r="E20" s="95"/>
      <c r="F20" s="91"/>
      <c r="G20" s="96"/>
      <c r="H20" s="91"/>
      <c r="I20" s="95"/>
      <c r="J20" s="91"/>
      <c r="K20" s="91"/>
      <c r="L20" s="91"/>
      <c r="M20" s="96"/>
      <c r="N20" s="91"/>
      <c r="O20" s="96"/>
      <c r="P20" s="91"/>
    </row>
    <row r="21" spans="1:16" x14ac:dyDescent="0.5">
      <c r="A21" s="98" t="s">
        <v>140</v>
      </c>
      <c r="B21" s="101">
        <v>0</v>
      </c>
      <c r="C21" s="96"/>
      <c r="D21" s="101">
        <v>0</v>
      </c>
      <c r="E21" s="96"/>
      <c r="F21" s="101">
        <v>0</v>
      </c>
      <c r="G21" s="96"/>
      <c r="H21" s="101">
        <v>0</v>
      </c>
      <c r="I21" s="96"/>
      <c r="J21" s="101">
        <v>0</v>
      </c>
      <c r="K21" s="101"/>
      <c r="L21" s="101">
        <f>SUM(B21:J21)</f>
        <v>0</v>
      </c>
      <c r="M21" s="96"/>
      <c r="N21" s="101">
        <v>9000</v>
      </c>
      <c r="O21" s="96"/>
      <c r="P21" s="101">
        <f>L21+N21</f>
        <v>9000</v>
      </c>
    </row>
    <row r="22" spans="1:16" x14ac:dyDescent="0.5">
      <c r="A22" s="87" t="s">
        <v>141</v>
      </c>
      <c r="B22" s="102">
        <f>B21</f>
        <v>0</v>
      </c>
      <c r="C22" s="95"/>
      <c r="D22" s="102">
        <f>D21</f>
        <v>0</v>
      </c>
      <c r="E22" s="95"/>
      <c r="F22" s="102">
        <f>F21</f>
        <v>0</v>
      </c>
      <c r="G22" s="96"/>
      <c r="H22" s="102">
        <f>H21</f>
        <v>0</v>
      </c>
      <c r="I22" s="95"/>
      <c r="J22" s="102">
        <f>J21</f>
        <v>0</v>
      </c>
      <c r="K22" s="91"/>
      <c r="L22" s="102">
        <f>SUM(B22:J22)</f>
        <v>0</v>
      </c>
      <c r="M22" s="96"/>
      <c r="N22" s="102">
        <f>N21</f>
        <v>9000</v>
      </c>
      <c r="O22" s="96"/>
      <c r="P22" s="102">
        <f>P21</f>
        <v>9000</v>
      </c>
    </row>
    <row r="23" spans="1:16" ht="15" customHeight="1" x14ac:dyDescent="0.5">
      <c r="A23" s="87"/>
      <c r="B23" s="91"/>
      <c r="C23" s="95"/>
      <c r="D23" s="91"/>
      <c r="E23" s="95"/>
      <c r="F23" s="91"/>
      <c r="G23" s="96"/>
      <c r="H23" s="91"/>
      <c r="I23" s="95"/>
      <c r="J23" s="91"/>
      <c r="K23" s="91"/>
      <c r="L23" s="91"/>
      <c r="M23" s="96"/>
      <c r="N23" s="91"/>
      <c r="O23" s="96"/>
      <c r="P23" s="91"/>
    </row>
    <row r="24" spans="1:16" x14ac:dyDescent="0.5">
      <c r="A24" s="221" t="s">
        <v>94</v>
      </c>
      <c r="B24" s="141">
        <f>B17+B22</f>
        <v>0</v>
      </c>
      <c r="C24" s="103"/>
      <c r="D24" s="141">
        <f>D17+D22</f>
        <v>0</v>
      </c>
      <c r="E24" s="91"/>
      <c r="F24" s="141">
        <f>F17+F22</f>
        <v>0</v>
      </c>
      <c r="G24" s="104"/>
      <c r="H24" s="141">
        <f>H17+H22</f>
        <v>0</v>
      </c>
      <c r="I24" s="103"/>
      <c r="J24" s="141">
        <f>J17+J22</f>
        <v>0</v>
      </c>
      <c r="K24" s="94"/>
      <c r="L24" s="141">
        <f>L17+L22</f>
        <v>0</v>
      </c>
      <c r="M24" s="104"/>
      <c r="N24" s="141">
        <f>N17+N22</f>
        <v>9000</v>
      </c>
      <c r="O24" s="104"/>
      <c r="P24" s="142">
        <f>L24+N24</f>
        <v>9000</v>
      </c>
    </row>
    <row r="25" spans="1:16" ht="15" customHeight="1" x14ac:dyDescent="0.5">
      <c r="A25" s="87"/>
      <c r="B25" s="91"/>
      <c r="C25" s="95"/>
      <c r="D25" s="91"/>
      <c r="E25" s="95"/>
      <c r="F25" s="91"/>
      <c r="G25" s="96"/>
      <c r="H25" s="91"/>
      <c r="I25" s="95"/>
      <c r="J25" s="91"/>
      <c r="K25" s="91"/>
      <c r="L25" s="91"/>
      <c r="M25" s="96"/>
      <c r="N25" s="91"/>
      <c r="O25" s="96"/>
      <c r="P25" s="91"/>
    </row>
    <row r="26" spans="1:16" x14ac:dyDescent="0.5">
      <c r="A26" s="87" t="s">
        <v>76</v>
      </c>
      <c r="B26" s="93"/>
      <c r="C26" s="93"/>
      <c r="D26" s="93"/>
      <c r="E26" s="93"/>
      <c r="F26" s="93"/>
      <c r="H26" s="93"/>
      <c r="I26" s="93"/>
      <c r="J26" s="93"/>
      <c r="K26" s="93"/>
      <c r="L26" s="93"/>
      <c r="N26" s="93"/>
      <c r="P26" s="93"/>
    </row>
    <row r="27" spans="1:16" x14ac:dyDescent="0.5">
      <c r="A27" s="98" t="s">
        <v>117</v>
      </c>
      <c r="B27" s="101">
        <v>0</v>
      </c>
      <c r="C27" s="106"/>
      <c r="D27" s="101">
        <v>0</v>
      </c>
      <c r="E27" s="101"/>
      <c r="F27" s="101">
        <v>0</v>
      </c>
      <c r="G27" s="107"/>
      <c r="H27" s="222">
        <f>'PL 6-9'!C111</f>
        <v>-164981</v>
      </c>
      <c r="I27" s="106"/>
      <c r="J27" s="101">
        <v>0</v>
      </c>
      <c r="L27" s="222">
        <f t="shared" ref="L27:L29" si="0">SUM(B27:J27)</f>
        <v>-164981</v>
      </c>
      <c r="M27" s="223"/>
      <c r="N27" s="106">
        <f>'PL 6-9'!C112</f>
        <v>-3360</v>
      </c>
      <c r="O27" s="223"/>
      <c r="P27" s="222">
        <f>SUM(L27:N27)</f>
        <v>-168341</v>
      </c>
    </row>
    <row r="28" spans="1:16" x14ac:dyDescent="0.5">
      <c r="A28" s="98" t="s">
        <v>77</v>
      </c>
      <c r="B28" s="101">
        <v>0</v>
      </c>
      <c r="C28" s="108"/>
      <c r="D28" s="101">
        <v>0</v>
      </c>
      <c r="E28" s="101"/>
      <c r="F28" s="101">
        <v>0</v>
      </c>
      <c r="G28" s="110"/>
      <c r="H28" s="101">
        <v>0</v>
      </c>
      <c r="I28" s="224"/>
      <c r="J28" s="225">
        <v>0</v>
      </c>
      <c r="K28" s="109"/>
      <c r="L28" s="109">
        <f t="shared" si="0"/>
        <v>0</v>
      </c>
      <c r="M28" s="109"/>
      <c r="N28" s="111">
        <v>0</v>
      </c>
      <c r="O28" s="109"/>
      <c r="P28" s="109">
        <f>L28+N28</f>
        <v>0</v>
      </c>
    </row>
    <row r="29" spans="1:16" x14ac:dyDescent="0.5">
      <c r="A29" s="87" t="s">
        <v>78</v>
      </c>
      <c r="B29" s="112">
        <f>SUM(B27:B28)</f>
        <v>0</v>
      </c>
      <c r="C29" s="93"/>
      <c r="D29" s="112">
        <f>SUM(D27:D28)</f>
        <v>0</v>
      </c>
      <c r="E29" s="119"/>
      <c r="F29" s="114">
        <v>0</v>
      </c>
      <c r="H29" s="226">
        <f>SUM(H27:H28)</f>
        <v>-164981</v>
      </c>
      <c r="I29" s="93"/>
      <c r="J29" s="112">
        <f>SUM(J27:J28)</f>
        <v>0</v>
      </c>
      <c r="K29" s="113"/>
      <c r="L29" s="226">
        <f t="shared" si="0"/>
        <v>-164981</v>
      </c>
      <c r="M29" s="106"/>
      <c r="N29" s="226">
        <f>SUM(N27:N28)</f>
        <v>-3360</v>
      </c>
      <c r="O29" s="106"/>
      <c r="P29" s="226">
        <f>L29+N29</f>
        <v>-168341</v>
      </c>
    </row>
    <row r="30" spans="1:16" ht="15" customHeight="1" x14ac:dyDescent="0.5">
      <c r="A30" s="87"/>
      <c r="B30" s="119"/>
      <c r="C30" s="93"/>
      <c r="D30" s="119"/>
      <c r="E30" s="119"/>
      <c r="F30" s="227"/>
      <c r="H30" s="119"/>
      <c r="I30" s="93"/>
      <c r="J30" s="228"/>
      <c r="K30" s="113"/>
      <c r="L30" s="228"/>
      <c r="M30" s="106"/>
      <c r="N30" s="228"/>
      <c r="O30" s="106"/>
      <c r="P30" s="228"/>
    </row>
    <row r="31" spans="1:16" ht="22.5" thickBot="1" x14ac:dyDescent="0.55000000000000004">
      <c r="A31" s="87" t="s">
        <v>130</v>
      </c>
      <c r="B31" s="115">
        <f>B12+B17+B29</f>
        <v>424030</v>
      </c>
      <c r="C31" s="95"/>
      <c r="D31" s="115">
        <f>D12+D17+D29</f>
        <v>649894</v>
      </c>
      <c r="E31" s="91"/>
      <c r="F31" s="115">
        <f>F12+F17+F29</f>
        <v>20900</v>
      </c>
      <c r="H31" s="115">
        <f>H12+H17+H29</f>
        <v>-74647</v>
      </c>
      <c r="I31" s="95"/>
      <c r="J31" s="198">
        <f>J12+J17+J29</f>
        <v>27321</v>
      </c>
      <c r="K31" s="228"/>
      <c r="L31" s="198">
        <f>L12+L17+L29</f>
        <v>1047498</v>
      </c>
      <c r="M31" s="106"/>
      <c r="N31" s="198">
        <f>N12+N24+N29</f>
        <v>52070</v>
      </c>
      <c r="O31" s="106"/>
      <c r="P31" s="198">
        <f>L31+N31</f>
        <v>1099568</v>
      </c>
    </row>
    <row r="32" spans="1:16" ht="22.5" thickTop="1" x14ac:dyDescent="0.5"/>
    <row r="33" spans="1:16" ht="23.25" x14ac:dyDescent="0.5">
      <c r="A33" s="1" t="s">
        <v>104</v>
      </c>
      <c r="B33" s="76"/>
      <c r="C33" s="75"/>
      <c r="D33" s="76"/>
      <c r="E33" s="75"/>
      <c r="F33" s="76"/>
      <c r="G33" s="75"/>
      <c r="H33" s="75"/>
      <c r="I33" s="75"/>
      <c r="J33" s="76"/>
      <c r="K33" s="76"/>
      <c r="L33" s="76"/>
      <c r="M33" s="75"/>
      <c r="N33" s="76"/>
      <c r="O33" s="75"/>
      <c r="P33" s="76"/>
    </row>
    <row r="34" spans="1:16" ht="23.25" x14ac:dyDescent="0.5">
      <c r="A34" s="78" t="s">
        <v>60</v>
      </c>
      <c r="B34" s="76"/>
      <c r="C34" s="79"/>
      <c r="D34" s="76"/>
      <c r="E34" s="79"/>
      <c r="F34" s="76"/>
      <c r="G34" s="79"/>
      <c r="H34" s="79"/>
      <c r="I34" s="79"/>
      <c r="J34" s="76"/>
      <c r="K34" s="76"/>
      <c r="L34" s="76"/>
      <c r="M34" s="79"/>
      <c r="N34" s="76"/>
      <c r="O34" s="79"/>
      <c r="P34" s="76"/>
    </row>
    <row r="35" spans="1:16" x14ac:dyDescent="0.5">
      <c r="B35" s="322" t="s">
        <v>1</v>
      </c>
      <c r="C35" s="322"/>
      <c r="D35" s="322"/>
      <c r="E35" s="322"/>
      <c r="F35" s="322"/>
      <c r="G35" s="322"/>
      <c r="H35" s="322"/>
      <c r="I35" s="322"/>
      <c r="J35" s="322"/>
      <c r="K35" s="322"/>
      <c r="L35" s="322"/>
      <c r="M35" s="322"/>
      <c r="N35" s="322"/>
      <c r="O35" s="322"/>
      <c r="P35" s="322"/>
    </row>
    <row r="36" spans="1:16" x14ac:dyDescent="0.5">
      <c r="B36" s="255"/>
      <c r="C36" s="255"/>
      <c r="D36" s="255"/>
      <c r="E36" s="255"/>
      <c r="F36" s="255"/>
      <c r="G36" s="255"/>
      <c r="H36" s="255"/>
      <c r="I36" s="255"/>
      <c r="J36" s="86" t="s">
        <v>99</v>
      </c>
      <c r="K36" s="255"/>
      <c r="L36" s="255"/>
      <c r="M36" s="255"/>
      <c r="N36" s="255"/>
      <c r="O36" s="255"/>
      <c r="P36" s="255"/>
    </row>
    <row r="37" spans="1:16" x14ac:dyDescent="0.5">
      <c r="B37" s="255"/>
      <c r="C37" s="255"/>
      <c r="D37" s="255"/>
      <c r="E37" s="255"/>
      <c r="F37" s="255"/>
      <c r="G37" s="255"/>
      <c r="H37" s="255"/>
      <c r="I37" s="255"/>
      <c r="J37" s="86" t="s">
        <v>100</v>
      </c>
      <c r="K37" s="255"/>
      <c r="L37" s="255"/>
      <c r="M37" s="255"/>
      <c r="N37" s="255"/>
      <c r="O37" s="255"/>
      <c r="P37" s="255"/>
    </row>
    <row r="38" spans="1:16" x14ac:dyDescent="0.5">
      <c r="B38" s="255"/>
      <c r="C38" s="255"/>
      <c r="D38" s="255"/>
      <c r="E38" s="255"/>
      <c r="F38" s="323" t="s">
        <v>42</v>
      </c>
      <c r="G38" s="323"/>
      <c r="H38" s="323"/>
      <c r="I38" s="136"/>
      <c r="J38" s="140" t="s">
        <v>69</v>
      </c>
      <c r="K38" s="81"/>
      <c r="L38" s="255"/>
      <c r="M38" s="255"/>
      <c r="N38" s="77"/>
      <c r="O38" s="255"/>
      <c r="P38" s="255"/>
    </row>
    <row r="39" spans="1:16" x14ac:dyDescent="0.5">
      <c r="B39" s="84" t="s">
        <v>39</v>
      </c>
      <c r="C39" s="80"/>
      <c r="D39" s="86"/>
      <c r="E39" s="80"/>
      <c r="F39" s="86" t="s">
        <v>62</v>
      </c>
      <c r="G39" s="80"/>
      <c r="H39" s="85"/>
      <c r="I39" s="86"/>
      <c r="J39" s="80" t="s">
        <v>63</v>
      </c>
      <c r="K39" s="86"/>
      <c r="L39" s="82" t="s">
        <v>64</v>
      </c>
      <c r="M39" s="80"/>
      <c r="N39" s="84" t="s">
        <v>61</v>
      </c>
      <c r="O39" s="80"/>
      <c r="P39" s="86"/>
    </row>
    <row r="40" spans="1:16" x14ac:dyDescent="0.5">
      <c r="A40" s="85"/>
      <c r="B40" s="84" t="s">
        <v>96</v>
      </c>
      <c r="C40" s="80"/>
      <c r="D40" s="84" t="s">
        <v>65</v>
      </c>
      <c r="E40" s="80"/>
      <c r="F40" s="86" t="s">
        <v>66</v>
      </c>
      <c r="G40" s="80"/>
      <c r="H40" s="86" t="s">
        <v>67</v>
      </c>
      <c r="I40" s="82"/>
      <c r="J40" s="80" t="s">
        <v>68</v>
      </c>
      <c r="K40" s="83"/>
      <c r="L40" s="82" t="s">
        <v>69</v>
      </c>
      <c r="M40" s="80"/>
      <c r="N40" s="86" t="s">
        <v>142</v>
      </c>
      <c r="O40" s="80"/>
      <c r="P40" s="82" t="s">
        <v>64</v>
      </c>
    </row>
    <row r="41" spans="1:16" x14ac:dyDescent="0.5">
      <c r="A41" s="80"/>
      <c r="B41" s="82" t="s">
        <v>97</v>
      </c>
      <c r="C41" s="88"/>
      <c r="D41" s="82" t="s">
        <v>70</v>
      </c>
      <c r="E41" s="88"/>
      <c r="F41" s="86" t="s">
        <v>71</v>
      </c>
      <c r="G41" s="88"/>
      <c r="H41" s="83" t="s">
        <v>72</v>
      </c>
      <c r="I41" s="82"/>
      <c r="J41" s="80" t="s">
        <v>73</v>
      </c>
      <c r="K41" s="83"/>
      <c r="L41" s="84" t="s">
        <v>127</v>
      </c>
      <c r="M41" s="88"/>
      <c r="N41" s="82" t="s">
        <v>143</v>
      </c>
      <c r="O41" s="88"/>
      <c r="P41" s="82" t="s">
        <v>69</v>
      </c>
    </row>
    <row r="42" spans="1:16" x14ac:dyDescent="0.5">
      <c r="A42" s="87"/>
      <c r="B42" s="324"/>
      <c r="C42" s="324"/>
      <c r="D42" s="324"/>
      <c r="E42" s="324"/>
      <c r="F42" s="324"/>
      <c r="G42" s="324"/>
      <c r="H42" s="324"/>
      <c r="I42" s="324"/>
      <c r="J42" s="324"/>
      <c r="K42" s="324"/>
      <c r="L42" s="324"/>
      <c r="M42" s="324"/>
      <c r="N42" s="324"/>
      <c r="O42" s="324"/>
      <c r="P42" s="324"/>
    </row>
    <row r="43" spans="1:16" x14ac:dyDescent="0.5">
      <c r="A43" s="87" t="s">
        <v>176</v>
      </c>
      <c r="B43" s="89"/>
      <c r="C43" s="90"/>
      <c r="D43" s="89"/>
      <c r="E43" s="90"/>
      <c r="F43" s="89"/>
      <c r="G43" s="90"/>
      <c r="H43" s="90"/>
      <c r="I43" s="90"/>
      <c r="J43" s="89"/>
      <c r="K43" s="89"/>
      <c r="L43" s="89"/>
      <c r="M43" s="90"/>
      <c r="N43" s="89"/>
      <c r="O43" s="90"/>
      <c r="P43" s="89"/>
    </row>
    <row r="44" spans="1:16" x14ac:dyDescent="0.5">
      <c r="A44" s="87" t="s">
        <v>177</v>
      </c>
      <c r="B44" s="91"/>
      <c r="C44" s="92"/>
      <c r="D44" s="91"/>
      <c r="E44" s="92"/>
      <c r="F44" s="91"/>
      <c r="G44" s="92"/>
      <c r="H44" s="93"/>
      <c r="I44" s="91"/>
      <c r="J44" s="91"/>
      <c r="K44" s="94"/>
      <c r="L44" s="91"/>
      <c r="M44" s="92"/>
      <c r="N44" s="91"/>
      <c r="O44" s="92"/>
      <c r="P44" s="91"/>
    </row>
    <row r="45" spans="1:16" x14ac:dyDescent="0.5">
      <c r="A45" s="87"/>
      <c r="B45" s="91"/>
      <c r="C45" s="95"/>
      <c r="D45" s="91"/>
      <c r="E45" s="95"/>
      <c r="F45" s="91"/>
      <c r="G45" s="96"/>
      <c r="H45" s="91"/>
      <c r="I45" s="95"/>
      <c r="J45" s="91"/>
      <c r="K45" s="91"/>
      <c r="L45" s="91"/>
      <c r="M45" s="96"/>
      <c r="N45" s="91"/>
      <c r="O45" s="96"/>
      <c r="P45" s="91"/>
    </row>
    <row r="46" spans="1:16" x14ac:dyDescent="0.5">
      <c r="A46" s="87" t="s">
        <v>138</v>
      </c>
      <c r="B46" s="91"/>
      <c r="C46" s="95"/>
      <c r="D46" s="91"/>
      <c r="E46" s="95"/>
      <c r="F46" s="91"/>
      <c r="G46" s="96"/>
      <c r="H46" s="91"/>
      <c r="I46" s="95"/>
      <c r="J46" s="91"/>
      <c r="K46" s="91"/>
      <c r="L46" s="91"/>
      <c r="M46" s="96"/>
      <c r="N46" s="91"/>
      <c r="O46" s="96"/>
      <c r="P46" s="91"/>
    </row>
    <row r="47" spans="1:16" x14ac:dyDescent="0.5">
      <c r="A47" s="98" t="s">
        <v>139</v>
      </c>
      <c r="B47" s="91"/>
      <c r="C47" s="95"/>
      <c r="D47" s="91"/>
      <c r="E47" s="95"/>
      <c r="F47" s="91"/>
      <c r="G47" s="96"/>
      <c r="H47" s="91"/>
      <c r="I47" s="95"/>
      <c r="J47" s="91"/>
      <c r="K47" s="91"/>
      <c r="L47" s="91"/>
      <c r="M47" s="96"/>
      <c r="N47" s="91"/>
      <c r="O47" s="96"/>
      <c r="P47" s="91"/>
    </row>
    <row r="48" spans="1:16" x14ac:dyDescent="0.5">
      <c r="A48" s="98" t="s">
        <v>140</v>
      </c>
      <c r="B48" s="101"/>
      <c r="C48" s="96"/>
      <c r="D48" s="101"/>
      <c r="E48" s="96"/>
      <c r="F48" s="101"/>
      <c r="G48" s="96"/>
      <c r="H48" s="101"/>
      <c r="I48" s="96"/>
      <c r="J48" s="101"/>
      <c r="K48" s="101"/>
      <c r="L48" s="101"/>
      <c r="M48" s="96"/>
      <c r="N48" s="101"/>
      <c r="O48" s="96"/>
      <c r="P48" s="101"/>
    </row>
    <row r="49" spans="1:16" x14ac:dyDescent="0.5">
      <c r="A49" s="87" t="s">
        <v>141</v>
      </c>
      <c r="B49" s="102">
        <f>B48</f>
        <v>0</v>
      </c>
      <c r="C49" s="95"/>
      <c r="D49" s="102">
        <f>D48</f>
        <v>0</v>
      </c>
      <c r="E49" s="95"/>
      <c r="F49" s="102">
        <f>F48</f>
        <v>0</v>
      </c>
      <c r="G49" s="96"/>
      <c r="H49" s="102">
        <f>H48</f>
        <v>0</v>
      </c>
      <c r="I49" s="95"/>
      <c r="J49" s="102">
        <f>J48</f>
        <v>0</v>
      </c>
      <c r="K49" s="91"/>
      <c r="L49" s="102">
        <f>SUM(B49:J49)</f>
        <v>0</v>
      </c>
      <c r="M49" s="96"/>
      <c r="N49" s="102">
        <f>N48</f>
        <v>0</v>
      </c>
      <c r="O49" s="96"/>
      <c r="P49" s="102">
        <f>P48</f>
        <v>0</v>
      </c>
    </row>
    <row r="50" spans="1:16" x14ac:dyDescent="0.5">
      <c r="A50" s="87"/>
      <c r="B50" s="91"/>
      <c r="C50" s="95"/>
      <c r="D50" s="91"/>
      <c r="E50" s="95"/>
      <c r="F50" s="91"/>
      <c r="G50" s="96"/>
      <c r="H50" s="91"/>
      <c r="I50" s="95"/>
      <c r="J50" s="91"/>
      <c r="K50" s="91"/>
      <c r="L50" s="91"/>
      <c r="M50" s="96"/>
      <c r="N50" s="91"/>
      <c r="O50" s="96"/>
      <c r="P50" s="91"/>
    </row>
    <row r="51" spans="1:16" x14ac:dyDescent="0.5">
      <c r="A51" s="221" t="s">
        <v>94</v>
      </c>
      <c r="B51" s="141"/>
      <c r="C51" s="103"/>
      <c r="D51" s="141"/>
      <c r="E51" s="91"/>
      <c r="F51" s="141"/>
      <c r="G51" s="104"/>
      <c r="H51" s="141"/>
      <c r="I51" s="103"/>
      <c r="J51" s="141"/>
      <c r="K51" s="94"/>
      <c r="L51" s="141"/>
      <c r="M51" s="104"/>
      <c r="N51" s="141"/>
      <c r="O51" s="104"/>
      <c r="P51" s="142"/>
    </row>
    <row r="52" spans="1:16" x14ac:dyDescent="0.5">
      <c r="A52" s="87"/>
      <c r="B52" s="91"/>
      <c r="C52" s="95"/>
      <c r="D52" s="91"/>
      <c r="E52" s="95"/>
      <c r="F52" s="91"/>
      <c r="G52" s="96"/>
      <c r="H52" s="91"/>
      <c r="I52" s="95"/>
      <c r="J52" s="91"/>
      <c r="K52" s="91"/>
      <c r="L52" s="91"/>
      <c r="M52" s="96"/>
      <c r="N52" s="91"/>
      <c r="O52" s="96"/>
      <c r="P52" s="91"/>
    </row>
    <row r="53" spans="1:16" x14ac:dyDescent="0.5">
      <c r="A53" s="87" t="s">
        <v>76</v>
      </c>
      <c r="B53" s="93"/>
      <c r="C53" s="93"/>
      <c r="D53" s="93"/>
      <c r="E53" s="93"/>
      <c r="F53" s="93"/>
      <c r="H53" s="93"/>
      <c r="I53" s="93"/>
      <c r="J53" s="93"/>
      <c r="K53" s="93"/>
      <c r="L53" s="93"/>
      <c r="N53" s="93"/>
      <c r="P53" s="93"/>
    </row>
    <row r="54" spans="1:16" x14ac:dyDescent="0.5">
      <c r="A54" s="98" t="s">
        <v>117</v>
      </c>
      <c r="B54" s="101"/>
      <c r="C54" s="106"/>
      <c r="D54" s="101"/>
      <c r="E54" s="101"/>
      <c r="F54" s="101"/>
      <c r="G54" s="107"/>
      <c r="H54" s="222"/>
      <c r="I54" s="106"/>
      <c r="J54" s="101"/>
      <c r="L54" s="222"/>
      <c r="M54" s="223"/>
      <c r="O54" s="223"/>
      <c r="P54" s="222"/>
    </row>
    <row r="55" spans="1:16" x14ac:dyDescent="0.5">
      <c r="A55" s="98" t="s">
        <v>77</v>
      </c>
      <c r="B55" s="101"/>
      <c r="C55" s="108"/>
      <c r="D55" s="101"/>
      <c r="E55" s="101"/>
      <c r="F55" s="101"/>
      <c r="G55" s="110"/>
      <c r="H55" s="101"/>
      <c r="I55" s="224"/>
      <c r="J55" s="225"/>
      <c r="K55" s="109"/>
      <c r="L55" s="109"/>
      <c r="M55" s="109"/>
      <c r="N55" s="111"/>
      <c r="O55" s="109"/>
      <c r="P55" s="109"/>
    </row>
    <row r="56" spans="1:16" x14ac:dyDescent="0.5">
      <c r="A56" s="87" t="s">
        <v>78</v>
      </c>
      <c r="B56" s="112">
        <f>SUM(B54:B55)</f>
        <v>0</v>
      </c>
      <c r="C56" s="93"/>
      <c r="D56" s="112">
        <f>SUM(D54:D55)</f>
        <v>0</v>
      </c>
      <c r="E56" s="119"/>
      <c r="F56" s="114">
        <v>0</v>
      </c>
      <c r="H56" s="226">
        <f>SUM(H54:H55)</f>
        <v>0</v>
      </c>
      <c r="I56" s="93"/>
      <c r="J56" s="112">
        <f>SUM(J54:J55)</f>
        <v>0</v>
      </c>
      <c r="K56" s="113"/>
      <c r="L56" s="226">
        <f t="shared" ref="L56" si="1">SUM(B56:J56)</f>
        <v>0</v>
      </c>
      <c r="M56" s="106"/>
      <c r="N56" s="226">
        <f>SUM(N54:N55)</f>
        <v>0</v>
      </c>
      <c r="O56" s="106"/>
      <c r="P56" s="226">
        <f>L56+N56</f>
        <v>0</v>
      </c>
    </row>
    <row r="57" spans="1:16" x14ac:dyDescent="0.5">
      <c r="A57" s="87"/>
      <c r="B57" s="119"/>
      <c r="C57" s="93"/>
      <c r="D57" s="119"/>
      <c r="E57" s="119"/>
      <c r="F57" s="227"/>
      <c r="H57" s="119"/>
      <c r="I57" s="93"/>
      <c r="J57" s="228"/>
      <c r="K57" s="113"/>
      <c r="L57" s="228"/>
      <c r="M57" s="106"/>
      <c r="N57" s="228"/>
      <c r="O57" s="106"/>
      <c r="P57" s="228"/>
    </row>
    <row r="58" spans="1:16" ht="22.5" thickBot="1" x14ac:dyDescent="0.55000000000000004">
      <c r="A58" s="87" t="s">
        <v>178</v>
      </c>
      <c r="B58" s="115"/>
      <c r="C58" s="95"/>
      <c r="D58" s="115"/>
      <c r="E58" s="91"/>
      <c r="F58" s="115"/>
      <c r="H58" s="115"/>
      <c r="I58" s="95"/>
      <c r="J58" s="198"/>
      <c r="K58" s="228"/>
      <c r="L58" s="198"/>
      <c r="M58" s="106"/>
      <c r="N58" s="198"/>
      <c r="O58" s="106"/>
      <c r="P58" s="198"/>
    </row>
    <row r="59" spans="1:16" ht="22.5" thickTop="1" x14ac:dyDescent="0.5"/>
  </sheetData>
  <mergeCells count="6">
    <mergeCell ref="B3:P3"/>
    <mergeCell ref="B35:P35"/>
    <mergeCell ref="F38:H38"/>
    <mergeCell ref="B42:P42"/>
    <mergeCell ref="F6:H6"/>
    <mergeCell ref="B10:P10"/>
  </mergeCells>
  <pageMargins left="0.8" right="0.8" top="0.48" bottom="0.5" header="0.5" footer="0.5"/>
  <pageSetup paperSize="9" scale="88" firstPageNumber="10" fitToHeight="0" orientation="landscape" useFirstPageNumber="1" r:id="rId1"/>
  <headerFooter>
    <oddHeader xml:space="preserve">&amp;C
</oddHead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37"/>
  <sheetViews>
    <sheetView view="pageBreakPreview" topLeftCell="A2" zoomScale="81" zoomScaleNormal="85" zoomScaleSheetLayoutView="81" workbookViewId="0">
      <selection activeCell="J13" sqref="J13"/>
    </sheetView>
  </sheetViews>
  <sheetFormatPr defaultColWidth="10.7109375" defaultRowHeight="21.75" x14ac:dyDescent="0.5"/>
  <cols>
    <col min="1" max="1" width="47.28515625" style="77" customWidth="1"/>
    <col min="2" max="2" width="17.140625" style="106" customWidth="1"/>
    <col min="3" max="3" width="1.42578125" style="77" customWidth="1"/>
    <col min="4" max="4" width="17.140625" style="106" customWidth="1"/>
    <col min="5" max="5" width="1.42578125" style="108" customWidth="1"/>
    <col min="6" max="6" width="17.140625" style="77" customWidth="1"/>
    <col min="7" max="7" width="1.42578125" style="77" customWidth="1"/>
    <col min="8" max="8" width="17.140625" style="106" customWidth="1"/>
    <col min="9" max="9" width="1.5703125" style="106" customWidth="1"/>
    <col min="10" max="10" width="17.140625" style="106" customWidth="1"/>
    <col min="11" max="11" width="1.42578125" style="106" customWidth="1"/>
    <col min="12" max="12" width="17.140625" style="106" customWidth="1"/>
    <col min="13" max="13" width="1.42578125" style="106" customWidth="1"/>
    <col min="14" max="14" width="17.140625" style="106" customWidth="1"/>
    <col min="15" max="15" width="1.42578125" style="77" customWidth="1"/>
    <col min="16" max="16" width="17.140625" style="106" customWidth="1"/>
    <col min="17" max="17" width="1.42578125" style="77" customWidth="1"/>
    <col min="18" max="18" width="17.140625" style="106" customWidth="1"/>
    <col min="19" max="19" width="1.42578125" style="77" customWidth="1"/>
    <col min="20" max="20" width="17.140625" style="106" customWidth="1"/>
    <col min="21" max="16384" width="10.7109375" style="77"/>
  </cols>
  <sheetData>
    <row r="1" spans="1:20" ht="23.25" x14ac:dyDescent="0.5">
      <c r="A1" s="292" t="s">
        <v>104</v>
      </c>
      <c r="B1" s="76"/>
      <c r="C1" s="75"/>
      <c r="D1" s="76"/>
      <c r="E1" s="293"/>
      <c r="F1" s="75"/>
      <c r="G1" s="75"/>
      <c r="H1" s="76"/>
      <c r="I1" s="76"/>
      <c r="J1" s="76"/>
      <c r="K1" s="76"/>
      <c r="L1" s="76"/>
      <c r="M1" s="76"/>
      <c r="N1" s="76"/>
      <c r="O1" s="75"/>
      <c r="P1" s="76"/>
      <c r="Q1" s="75"/>
      <c r="R1" s="76"/>
      <c r="S1" s="75"/>
      <c r="T1" s="76"/>
    </row>
    <row r="2" spans="1:20" ht="23.25" x14ac:dyDescent="0.5">
      <c r="A2" s="78" t="s">
        <v>60</v>
      </c>
      <c r="B2" s="76"/>
      <c r="C2" s="79"/>
      <c r="D2" s="76"/>
      <c r="E2" s="293"/>
      <c r="F2" s="79"/>
      <c r="G2" s="79"/>
      <c r="H2" s="76"/>
      <c r="I2" s="76"/>
      <c r="J2" s="76"/>
      <c r="K2" s="76"/>
      <c r="L2" s="76"/>
      <c r="M2" s="76"/>
      <c r="N2" s="76"/>
      <c r="O2" s="79"/>
      <c r="P2" s="76"/>
      <c r="Q2" s="79"/>
      <c r="R2" s="76"/>
      <c r="S2" s="79"/>
      <c r="T2" s="76"/>
    </row>
    <row r="3" spans="1:20" ht="21.75" customHeight="1" x14ac:dyDescent="0.5">
      <c r="B3" s="322" t="s">
        <v>1</v>
      </c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</row>
    <row r="4" spans="1:20" x14ac:dyDescent="0.5">
      <c r="B4" s="290"/>
      <c r="C4" s="290"/>
      <c r="D4" s="290"/>
      <c r="E4" s="136"/>
      <c r="F4" s="323" t="s">
        <v>174</v>
      </c>
      <c r="G4" s="323"/>
      <c r="H4" s="323"/>
      <c r="I4" s="82"/>
      <c r="J4" s="323" t="s">
        <v>95</v>
      </c>
      <c r="K4" s="323"/>
      <c r="L4" s="323"/>
      <c r="M4" s="323"/>
      <c r="N4" s="323"/>
      <c r="O4" s="290"/>
      <c r="P4" s="290"/>
      <c r="Q4" s="290"/>
      <c r="R4" s="77"/>
      <c r="S4" s="290"/>
      <c r="T4" s="290"/>
    </row>
    <row r="5" spans="1:20" x14ac:dyDescent="0.5">
      <c r="A5" s="85"/>
      <c r="B5" s="84" t="s">
        <v>39</v>
      </c>
      <c r="C5" s="80"/>
      <c r="D5" s="86"/>
      <c r="E5" s="86"/>
      <c r="F5" s="86" t="s">
        <v>62</v>
      </c>
      <c r="G5" s="80"/>
      <c r="H5" s="85"/>
      <c r="I5" s="85"/>
      <c r="J5" s="85"/>
      <c r="K5" s="86"/>
      <c r="L5" s="80" t="s">
        <v>63</v>
      </c>
      <c r="M5" s="80"/>
      <c r="N5" s="82" t="s">
        <v>199</v>
      </c>
      <c r="O5" s="80"/>
      <c r="P5" s="82"/>
      <c r="Q5" s="80"/>
      <c r="R5" s="84" t="s">
        <v>61</v>
      </c>
      <c r="S5" s="80"/>
      <c r="T5" s="86"/>
    </row>
    <row r="6" spans="1:20" x14ac:dyDescent="0.5">
      <c r="A6" s="80"/>
      <c r="B6" s="84" t="s">
        <v>96</v>
      </c>
      <c r="C6" s="80"/>
      <c r="D6" s="84" t="s">
        <v>65</v>
      </c>
      <c r="E6" s="82"/>
      <c r="F6" s="86" t="s">
        <v>66</v>
      </c>
      <c r="G6" s="80"/>
      <c r="H6" s="86" t="s">
        <v>67</v>
      </c>
      <c r="I6" s="86"/>
      <c r="J6" s="80" t="s">
        <v>63</v>
      </c>
      <c r="K6" s="82"/>
      <c r="L6" s="80" t="s">
        <v>68</v>
      </c>
      <c r="M6" s="80"/>
      <c r="N6" s="82" t="s">
        <v>200</v>
      </c>
      <c r="O6" s="80"/>
      <c r="P6" s="82" t="s">
        <v>64</v>
      </c>
      <c r="Q6" s="80"/>
      <c r="R6" s="82" t="s">
        <v>142</v>
      </c>
      <c r="S6" s="80"/>
      <c r="T6" s="82" t="s">
        <v>64</v>
      </c>
    </row>
    <row r="7" spans="1:20" x14ac:dyDescent="0.5">
      <c r="A7" s="87"/>
      <c r="B7" s="82" t="s">
        <v>97</v>
      </c>
      <c r="C7" s="88"/>
      <c r="D7" s="82" t="s">
        <v>70</v>
      </c>
      <c r="E7" s="82"/>
      <c r="F7" s="86" t="s">
        <v>71</v>
      </c>
      <c r="G7" s="88"/>
      <c r="H7" s="83" t="s">
        <v>72</v>
      </c>
      <c r="I7" s="83"/>
      <c r="J7" s="83" t="s">
        <v>193</v>
      </c>
      <c r="K7" s="82"/>
      <c r="L7" s="80" t="s">
        <v>73</v>
      </c>
      <c r="M7" s="80"/>
      <c r="N7" s="82" t="s">
        <v>69</v>
      </c>
      <c r="O7" s="88"/>
      <c r="P7" s="82" t="s">
        <v>201</v>
      </c>
      <c r="Q7" s="88"/>
      <c r="R7" s="82" t="s">
        <v>143</v>
      </c>
      <c r="S7" s="88"/>
      <c r="T7" s="82" t="s">
        <v>69</v>
      </c>
    </row>
    <row r="8" spans="1:20" x14ac:dyDescent="0.5">
      <c r="A8" s="87"/>
      <c r="B8" s="324" t="s">
        <v>6</v>
      </c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</row>
    <row r="9" spans="1:20" x14ac:dyDescent="0.5">
      <c r="A9" s="87" t="s">
        <v>129</v>
      </c>
      <c r="B9" s="89"/>
      <c r="C9" s="90"/>
      <c r="D9" s="89"/>
      <c r="E9" s="90"/>
      <c r="F9" s="90"/>
      <c r="G9" s="90"/>
      <c r="H9" s="89"/>
      <c r="I9" s="89"/>
      <c r="J9" s="89"/>
      <c r="K9" s="89"/>
      <c r="L9" s="89"/>
      <c r="M9" s="89"/>
      <c r="N9" s="89"/>
      <c r="O9" s="89"/>
      <c r="P9" s="89"/>
      <c r="Q9" s="90"/>
      <c r="R9" s="89"/>
      <c r="S9" s="90"/>
      <c r="T9" s="89"/>
    </row>
    <row r="10" spans="1:20" x14ac:dyDescent="0.5">
      <c r="A10" s="87" t="s">
        <v>115</v>
      </c>
      <c r="B10" s="91">
        <v>424029</v>
      </c>
      <c r="C10" s="92"/>
      <c r="D10" s="91">
        <v>649894</v>
      </c>
      <c r="E10" s="92"/>
      <c r="F10" s="91">
        <v>20900</v>
      </c>
      <c r="G10" s="92"/>
      <c r="H10" s="93">
        <v>90335</v>
      </c>
      <c r="I10" s="93"/>
      <c r="J10" s="294">
        <v>0</v>
      </c>
      <c r="K10" s="91"/>
      <c r="L10" s="91">
        <v>27321</v>
      </c>
      <c r="M10" s="91"/>
      <c r="N10" s="91">
        <f>L10+J10</f>
        <v>27321</v>
      </c>
      <c r="O10" s="94"/>
      <c r="P10" s="91">
        <f>SUM(B10:H10)+N10</f>
        <v>1212479</v>
      </c>
      <c r="Q10" s="92"/>
      <c r="R10" s="91">
        <v>46430</v>
      </c>
      <c r="S10" s="92"/>
      <c r="T10" s="91">
        <f>SUM(P10:R10)</f>
        <v>1258909</v>
      </c>
    </row>
    <row r="11" spans="1:20" ht="18" customHeight="1" x14ac:dyDescent="0.5">
      <c r="A11" s="87"/>
      <c r="B11" s="91"/>
      <c r="C11" s="95"/>
      <c r="D11" s="91"/>
      <c r="E11" s="96"/>
      <c r="F11" s="91"/>
      <c r="G11" s="95"/>
      <c r="H11" s="91"/>
      <c r="I11" s="91"/>
      <c r="J11" s="91"/>
      <c r="K11" s="91"/>
      <c r="L11" s="91"/>
      <c r="M11" s="91"/>
      <c r="N11" s="91"/>
      <c r="O11" s="91"/>
      <c r="P11" s="91"/>
      <c r="Q11" s="96"/>
      <c r="R11" s="91"/>
      <c r="S11" s="96"/>
      <c r="T11" s="91"/>
    </row>
    <row r="12" spans="1:20" ht="21.95" customHeight="1" x14ac:dyDescent="0.5">
      <c r="A12" s="87" t="s">
        <v>79</v>
      </c>
      <c r="B12" s="91"/>
      <c r="C12" s="95"/>
      <c r="D12" s="91"/>
      <c r="E12" s="96"/>
      <c r="F12" s="91"/>
      <c r="G12" s="95"/>
      <c r="H12" s="91"/>
      <c r="I12" s="91"/>
      <c r="J12" s="91"/>
      <c r="K12" s="91"/>
      <c r="L12" s="91"/>
      <c r="M12" s="91"/>
      <c r="N12" s="91"/>
      <c r="O12" s="91"/>
      <c r="P12" s="91"/>
      <c r="Q12" s="96"/>
      <c r="R12" s="91"/>
      <c r="S12" s="96"/>
      <c r="T12" s="91"/>
    </row>
    <row r="13" spans="1:20" ht="18" customHeight="1" x14ac:dyDescent="0.5">
      <c r="A13" s="87"/>
      <c r="B13" s="91"/>
      <c r="C13" s="95"/>
      <c r="D13" s="91"/>
      <c r="E13" s="96"/>
      <c r="F13" s="91"/>
      <c r="G13" s="95"/>
      <c r="H13" s="91"/>
      <c r="I13" s="91"/>
      <c r="J13" s="91"/>
      <c r="K13" s="91"/>
      <c r="L13" s="91"/>
      <c r="M13" s="91"/>
      <c r="N13" s="91"/>
      <c r="O13" s="91"/>
      <c r="P13" s="91"/>
      <c r="Q13" s="96"/>
      <c r="R13" s="91"/>
      <c r="S13" s="96"/>
      <c r="T13" s="91"/>
    </row>
    <row r="14" spans="1:20" ht="18" customHeight="1" x14ac:dyDescent="0.5">
      <c r="A14" s="87" t="s">
        <v>138</v>
      </c>
      <c r="B14" s="91"/>
      <c r="C14" s="95"/>
      <c r="D14" s="91"/>
      <c r="E14" s="95"/>
      <c r="F14" s="91"/>
      <c r="G14" s="96"/>
      <c r="H14" s="91"/>
      <c r="I14" s="95"/>
      <c r="J14" s="91"/>
      <c r="K14" s="91"/>
      <c r="L14" s="91"/>
      <c r="M14" s="96"/>
      <c r="N14" s="91"/>
      <c r="O14" s="96"/>
      <c r="P14" s="91"/>
      <c r="Q14" s="96"/>
      <c r="R14" s="91"/>
      <c r="S14" s="96"/>
      <c r="T14" s="91"/>
    </row>
    <row r="15" spans="1:20" ht="21.95" customHeight="1" x14ac:dyDescent="0.5">
      <c r="A15" s="98" t="s">
        <v>139</v>
      </c>
      <c r="B15" s="91"/>
      <c r="C15" s="95"/>
      <c r="D15" s="91"/>
      <c r="E15" s="95"/>
      <c r="F15" s="91"/>
      <c r="G15" s="96"/>
      <c r="H15" s="91"/>
      <c r="I15" s="95"/>
      <c r="J15" s="91"/>
      <c r="K15" s="91"/>
      <c r="L15" s="91"/>
      <c r="M15" s="96"/>
      <c r="N15" s="91"/>
      <c r="O15" s="96"/>
      <c r="P15" s="91"/>
      <c r="Q15" s="96"/>
      <c r="R15" s="91"/>
      <c r="S15" s="96"/>
      <c r="T15" s="91"/>
    </row>
    <row r="16" spans="1:20" ht="21.95" customHeight="1" x14ac:dyDescent="0.5">
      <c r="A16" s="98" t="s">
        <v>140</v>
      </c>
      <c r="B16" s="101">
        <v>0</v>
      </c>
      <c r="C16" s="96">
        <v>0</v>
      </c>
      <c r="D16" s="101">
        <v>0</v>
      </c>
      <c r="E16" s="96">
        <v>0</v>
      </c>
      <c r="F16" s="101">
        <v>0</v>
      </c>
      <c r="G16" s="96">
        <v>0</v>
      </c>
      <c r="H16" s="101">
        <v>0</v>
      </c>
      <c r="I16" s="96">
        <v>0</v>
      </c>
      <c r="J16" s="101">
        <v>0</v>
      </c>
      <c r="K16" s="101">
        <v>0</v>
      </c>
      <c r="L16" s="101">
        <v>0</v>
      </c>
      <c r="M16" s="96">
        <v>0</v>
      </c>
      <c r="N16" s="101">
        <v>0</v>
      </c>
      <c r="O16" s="96">
        <v>0</v>
      </c>
      <c r="P16" s="101">
        <v>0</v>
      </c>
      <c r="Q16" s="96"/>
      <c r="R16" s="101">
        <v>9000</v>
      </c>
      <c r="S16" s="178"/>
      <c r="T16" s="295">
        <f>SUM(P16:R16)</f>
        <v>9000</v>
      </c>
    </row>
    <row r="17" spans="1:22" ht="21.95" customHeight="1" x14ac:dyDescent="0.5">
      <c r="A17" s="87" t="s">
        <v>141</v>
      </c>
      <c r="B17" s="102">
        <v>0</v>
      </c>
      <c r="C17" s="95">
        <v>0</v>
      </c>
      <c r="D17" s="102">
        <v>0</v>
      </c>
      <c r="E17" s="95">
        <v>0</v>
      </c>
      <c r="F17" s="102">
        <v>0</v>
      </c>
      <c r="G17" s="96">
        <v>0</v>
      </c>
      <c r="H17" s="102">
        <v>0</v>
      </c>
      <c r="I17" s="95">
        <v>0</v>
      </c>
      <c r="J17" s="102">
        <v>0</v>
      </c>
      <c r="K17" s="91">
        <v>0</v>
      </c>
      <c r="L17" s="102">
        <v>0</v>
      </c>
      <c r="M17" s="96">
        <v>0</v>
      </c>
      <c r="N17" s="102">
        <v>0</v>
      </c>
      <c r="O17" s="96">
        <v>0</v>
      </c>
      <c r="P17" s="102">
        <v>0</v>
      </c>
      <c r="Q17" s="96"/>
      <c r="R17" s="102">
        <v>9000</v>
      </c>
      <c r="S17" s="189"/>
      <c r="T17" s="297">
        <f>SUM(P17:R17)</f>
        <v>9000</v>
      </c>
    </row>
    <row r="18" spans="1:22" ht="18" customHeight="1" x14ac:dyDescent="0.5">
      <c r="A18" s="87"/>
      <c r="B18" s="91"/>
      <c r="C18" s="95"/>
      <c r="D18" s="91"/>
      <c r="E18" s="95"/>
      <c r="F18" s="91"/>
      <c r="G18" s="96"/>
      <c r="H18" s="91"/>
      <c r="I18" s="95"/>
      <c r="J18" s="91"/>
      <c r="K18" s="91"/>
      <c r="L18" s="91"/>
      <c r="M18" s="96"/>
      <c r="N18" s="91"/>
      <c r="O18" s="96"/>
      <c r="P18" s="91"/>
      <c r="Q18" s="96"/>
      <c r="R18" s="91"/>
      <c r="S18" s="189"/>
      <c r="T18" s="91"/>
    </row>
    <row r="19" spans="1:22" ht="21.95" customHeight="1" x14ac:dyDescent="0.5">
      <c r="A19" s="221" t="s">
        <v>94</v>
      </c>
      <c r="B19" s="141">
        <v>0</v>
      </c>
      <c r="C19" s="103">
        <v>0</v>
      </c>
      <c r="D19" s="141">
        <v>0</v>
      </c>
      <c r="E19" s="91">
        <v>0</v>
      </c>
      <c r="F19" s="141">
        <v>0</v>
      </c>
      <c r="G19" s="104">
        <v>0</v>
      </c>
      <c r="H19" s="141">
        <v>0</v>
      </c>
      <c r="I19" s="103">
        <v>0</v>
      </c>
      <c r="J19" s="141">
        <v>0</v>
      </c>
      <c r="K19" s="94">
        <v>0</v>
      </c>
      <c r="L19" s="141">
        <v>0</v>
      </c>
      <c r="M19" s="104">
        <v>0</v>
      </c>
      <c r="N19" s="141">
        <v>0</v>
      </c>
      <c r="O19" s="104">
        <v>0</v>
      </c>
      <c r="P19" s="142">
        <v>0</v>
      </c>
      <c r="Q19" s="96"/>
      <c r="R19" s="142">
        <v>9000</v>
      </c>
      <c r="S19" s="311"/>
      <c r="T19" s="142">
        <v>9000</v>
      </c>
    </row>
    <row r="20" spans="1:22" ht="18" customHeight="1" x14ac:dyDescent="0.5">
      <c r="A20" s="87"/>
      <c r="B20" s="91"/>
      <c r="C20" s="95"/>
      <c r="D20" s="91"/>
      <c r="E20" s="96"/>
      <c r="F20" s="91"/>
      <c r="G20" s="95"/>
      <c r="H20" s="91"/>
      <c r="I20" s="91"/>
      <c r="J20" s="91"/>
      <c r="K20" s="91"/>
      <c r="L20" s="91"/>
      <c r="M20" s="91"/>
      <c r="N20" s="91"/>
      <c r="O20" s="91"/>
      <c r="P20" s="91"/>
      <c r="Q20" s="96"/>
      <c r="R20" s="91"/>
      <c r="S20" s="104"/>
      <c r="T20" s="91"/>
    </row>
    <row r="21" spans="1:22" x14ac:dyDescent="0.5">
      <c r="A21" s="87" t="s">
        <v>76</v>
      </c>
      <c r="B21" s="93"/>
      <c r="C21" s="93"/>
      <c r="D21" s="93"/>
      <c r="E21" s="77"/>
      <c r="F21" s="93"/>
      <c r="G21" s="93"/>
      <c r="H21" s="93"/>
      <c r="I21" s="93"/>
      <c r="J21" s="93"/>
      <c r="K21" s="113"/>
      <c r="L21" s="93"/>
      <c r="M21" s="93"/>
      <c r="N21" s="93"/>
      <c r="O21" s="93"/>
      <c r="P21" s="93"/>
      <c r="R21" s="93"/>
      <c r="T21" s="93"/>
    </row>
    <row r="22" spans="1:22" x14ac:dyDescent="0.5">
      <c r="A22" s="98" t="s">
        <v>117</v>
      </c>
      <c r="B22" s="101">
        <v>0</v>
      </c>
      <c r="C22" s="106"/>
      <c r="D22" s="101">
        <v>0</v>
      </c>
      <c r="E22" s="107"/>
      <c r="F22" s="101">
        <v>0</v>
      </c>
      <c r="G22" s="106"/>
      <c r="H22" s="295">
        <v>19896</v>
      </c>
      <c r="I22" s="295"/>
      <c r="J22" s="295">
        <v>0</v>
      </c>
      <c r="K22" s="101"/>
      <c r="L22" s="101">
        <v>0</v>
      </c>
      <c r="M22" s="101"/>
      <c r="N22" s="101">
        <f t="shared" ref="N22:N23" si="0">L22+J22</f>
        <v>0</v>
      </c>
      <c r="O22" s="106"/>
      <c r="P22" s="101">
        <f t="shared" ref="P22:P23" si="1">SUM(B22:H22)+N22</f>
        <v>19896</v>
      </c>
      <c r="Q22" s="107"/>
      <c r="R22" s="295">
        <v>14201</v>
      </c>
      <c r="S22" s="107"/>
      <c r="T22" s="295">
        <f>SUM(P22:R22)</f>
        <v>34097</v>
      </c>
    </row>
    <row r="23" spans="1:22" x14ac:dyDescent="0.5">
      <c r="A23" s="98" t="s">
        <v>77</v>
      </c>
      <c r="B23" s="101">
        <v>0</v>
      </c>
      <c r="C23" s="108"/>
      <c r="D23" s="101">
        <v>0</v>
      </c>
      <c r="E23" s="110"/>
      <c r="F23" s="101">
        <v>0</v>
      </c>
      <c r="G23" s="109"/>
      <c r="H23" s="296">
        <v>0</v>
      </c>
      <c r="I23" s="101"/>
      <c r="J23" s="101">
        <v>0</v>
      </c>
      <c r="K23" s="101"/>
      <c r="L23" s="101">
        <v>0</v>
      </c>
      <c r="M23" s="101"/>
      <c r="N23" s="101">
        <f t="shared" si="0"/>
        <v>0</v>
      </c>
      <c r="O23" s="105"/>
      <c r="P23" s="101">
        <f t="shared" si="1"/>
        <v>0</v>
      </c>
      <c r="Q23" s="110"/>
      <c r="R23" s="111">
        <v>0</v>
      </c>
      <c r="S23" s="110"/>
      <c r="T23" s="286">
        <v>0</v>
      </c>
    </row>
    <row r="24" spans="1:22" x14ac:dyDescent="0.5">
      <c r="A24" s="87" t="s">
        <v>78</v>
      </c>
      <c r="B24" s="112">
        <v>0</v>
      </c>
      <c r="C24" s="93"/>
      <c r="D24" s="102">
        <v>0</v>
      </c>
      <c r="E24" s="77"/>
      <c r="F24" s="112">
        <v>0</v>
      </c>
      <c r="G24" s="93"/>
      <c r="H24" s="297">
        <f>SUM(H22:H23)</f>
        <v>19896</v>
      </c>
      <c r="I24" s="298"/>
      <c r="J24" s="114">
        <v>0</v>
      </c>
      <c r="K24" s="119"/>
      <c r="L24" s="114">
        <v>0</v>
      </c>
      <c r="M24" s="227"/>
      <c r="N24" s="114">
        <v>0</v>
      </c>
      <c r="O24" s="113"/>
      <c r="P24" s="102">
        <f>SUM(B24:H24)+N24</f>
        <v>19896</v>
      </c>
      <c r="R24" s="297">
        <f>SUM(R22:R23)</f>
        <v>14201</v>
      </c>
      <c r="T24" s="297">
        <f>SUM(P24:R24)</f>
        <v>34097</v>
      </c>
    </row>
    <row r="25" spans="1:22" s="299" customFormat="1" ht="18" customHeight="1" x14ac:dyDescent="0.5">
      <c r="A25" s="87"/>
      <c r="B25" s="91"/>
      <c r="C25" s="95"/>
      <c r="D25" s="91"/>
      <c r="E25" s="96"/>
      <c r="F25" s="91"/>
      <c r="G25" s="95"/>
      <c r="H25" s="91"/>
      <c r="I25" s="91"/>
      <c r="J25" s="91"/>
      <c r="K25" s="91"/>
      <c r="L25" s="91"/>
      <c r="M25" s="91"/>
      <c r="N25" s="91"/>
      <c r="O25" s="91"/>
      <c r="P25" s="91"/>
      <c r="Q25" s="96"/>
      <c r="R25" s="91"/>
      <c r="S25" s="96"/>
      <c r="T25" s="91"/>
    </row>
    <row r="26" spans="1:22" ht="22.5" thickBot="1" x14ac:dyDescent="0.55000000000000004">
      <c r="A26" s="87" t="s">
        <v>130</v>
      </c>
      <c r="B26" s="115">
        <f>SUM(B10)</f>
        <v>424029</v>
      </c>
      <c r="C26" s="95"/>
      <c r="D26" s="115">
        <f>SUM(D10)</f>
        <v>649894</v>
      </c>
      <c r="E26" s="77"/>
      <c r="F26" s="115">
        <f>SUM(F10)</f>
        <v>20900</v>
      </c>
      <c r="G26" s="95"/>
      <c r="H26" s="300">
        <f>SUM(H10+H24)</f>
        <v>110231</v>
      </c>
      <c r="I26" s="189"/>
      <c r="J26" s="300">
        <v>0</v>
      </c>
      <c r="K26" s="91"/>
      <c r="L26" s="300">
        <f>SUM(L10+L24)</f>
        <v>27321</v>
      </c>
      <c r="M26" s="189"/>
      <c r="N26" s="300">
        <f>SUM(N10+N24)</f>
        <v>27321</v>
      </c>
      <c r="O26" s="91"/>
      <c r="P26" s="300">
        <f>SUM(B26:H26)+N26</f>
        <v>1232375</v>
      </c>
      <c r="R26" s="300">
        <f>SUM(R10+R24+R19)</f>
        <v>69631</v>
      </c>
      <c r="T26" s="300">
        <f>SUM(T10+T24+T19)</f>
        <v>1302006</v>
      </c>
      <c r="U26" s="308">
        <v>1302006</v>
      </c>
      <c r="V26" s="96">
        <f>T26-U26</f>
        <v>0</v>
      </c>
    </row>
    <row r="27" spans="1:22" ht="22.5" thickTop="1" x14ac:dyDescent="0.5"/>
    <row r="28" spans="1:22" x14ac:dyDescent="0.5">
      <c r="A28" s="87" t="s">
        <v>176</v>
      </c>
      <c r="C28" s="301"/>
      <c r="E28" s="301"/>
      <c r="G28" s="301"/>
      <c r="K28" s="121"/>
      <c r="O28" s="121"/>
      <c r="P28" s="121"/>
      <c r="Q28" s="301"/>
      <c r="S28" s="301"/>
      <c r="T28" s="121"/>
    </row>
    <row r="29" spans="1:22" x14ac:dyDescent="0.5">
      <c r="A29" s="87" t="s">
        <v>177</v>
      </c>
      <c r="B29" s="121">
        <f>B26</f>
        <v>424029</v>
      </c>
      <c r="C29" s="92"/>
      <c r="D29" s="121">
        <f>D26</f>
        <v>649894</v>
      </c>
      <c r="E29" s="92"/>
      <c r="F29" s="121">
        <f>F26</f>
        <v>20900</v>
      </c>
      <c r="G29" s="92"/>
      <c r="H29" s="121">
        <v>-93787</v>
      </c>
      <c r="I29" s="121"/>
      <c r="J29" s="101">
        <v>0</v>
      </c>
      <c r="K29" s="91"/>
      <c r="L29" s="121">
        <f>L26</f>
        <v>27321</v>
      </c>
      <c r="M29" s="121"/>
      <c r="N29" s="121">
        <f>L29+J29</f>
        <v>27321</v>
      </c>
      <c r="O29" s="94"/>
      <c r="P29" s="91">
        <f>SUM(B29:H29)+N29</f>
        <v>1028357</v>
      </c>
      <c r="Q29" s="92"/>
      <c r="R29" s="121">
        <v>63943</v>
      </c>
      <c r="S29" s="92"/>
      <c r="T29" s="91">
        <f>SUM(P29:R29)</f>
        <v>1092300</v>
      </c>
    </row>
    <row r="30" spans="1:22" x14ac:dyDescent="0.5">
      <c r="A30" s="87"/>
      <c r="B30" s="91"/>
      <c r="C30" s="95"/>
      <c r="D30" s="91"/>
      <c r="E30" s="96"/>
      <c r="F30" s="91"/>
      <c r="G30" s="95"/>
      <c r="H30" s="91"/>
      <c r="I30" s="91"/>
      <c r="J30" s="91"/>
      <c r="K30" s="91"/>
      <c r="L30" s="91"/>
      <c r="M30" s="91"/>
      <c r="N30" s="91"/>
      <c r="O30" s="91"/>
      <c r="P30" s="91"/>
      <c r="Q30" s="96"/>
      <c r="R30" s="91"/>
      <c r="S30" s="96"/>
      <c r="T30" s="91"/>
    </row>
    <row r="31" spans="1:22" x14ac:dyDescent="0.5">
      <c r="A31" s="87" t="s">
        <v>76</v>
      </c>
      <c r="B31" s="93"/>
      <c r="C31" s="93"/>
      <c r="D31" s="93"/>
      <c r="E31" s="77"/>
      <c r="F31" s="93"/>
      <c r="G31" s="93"/>
      <c r="H31" s="93"/>
      <c r="I31" s="93"/>
      <c r="J31" s="93"/>
      <c r="K31" s="113"/>
      <c r="L31" s="93"/>
      <c r="M31" s="93"/>
      <c r="N31" s="93"/>
      <c r="O31" s="93"/>
      <c r="P31" s="93"/>
      <c r="R31" s="93"/>
      <c r="T31" s="93"/>
    </row>
    <row r="32" spans="1:22" x14ac:dyDescent="0.5">
      <c r="A32" s="98" t="s">
        <v>194</v>
      </c>
      <c r="B32" s="101">
        <v>0</v>
      </c>
      <c r="C32" s="106"/>
      <c r="D32" s="101">
        <v>0</v>
      </c>
      <c r="E32" s="107"/>
      <c r="F32" s="101">
        <v>0</v>
      </c>
      <c r="G32" s="106"/>
      <c r="H32" s="295">
        <f>'PL 6-9'!C111</f>
        <v>-164981</v>
      </c>
      <c r="I32" s="295"/>
      <c r="J32" s="101">
        <v>0</v>
      </c>
      <c r="K32" s="101"/>
      <c r="L32" s="101">
        <v>0</v>
      </c>
      <c r="M32" s="101"/>
      <c r="N32" s="303">
        <f t="shared" ref="N32:N34" si="2">L32+J32</f>
        <v>0</v>
      </c>
      <c r="O32" s="106"/>
      <c r="P32" s="295">
        <f>SUM(B32:H32)+N32</f>
        <v>-164981</v>
      </c>
      <c r="Q32" s="107"/>
      <c r="R32" s="295">
        <f>'PL 6-9'!C112</f>
        <v>-3360</v>
      </c>
      <c r="S32" s="107"/>
      <c r="T32" s="295">
        <f>SUM(P32:R32)</f>
        <v>-168341</v>
      </c>
    </row>
    <row r="33" spans="1:20" x14ac:dyDescent="0.5">
      <c r="A33" s="98" t="s">
        <v>77</v>
      </c>
      <c r="B33" s="101">
        <v>0</v>
      </c>
      <c r="C33" s="108"/>
      <c r="D33" s="101">
        <v>0</v>
      </c>
      <c r="E33" s="110"/>
      <c r="F33" s="101">
        <v>0</v>
      </c>
      <c r="G33" s="109"/>
      <c r="H33" s="101">
        <v>0</v>
      </c>
      <c r="I33" s="101"/>
      <c r="J33" s="101">
        <f>'PL 6-9'!C107</f>
        <v>155540</v>
      </c>
      <c r="K33" s="101"/>
      <c r="L33" s="101">
        <v>0</v>
      </c>
      <c r="M33" s="101"/>
      <c r="N33" s="304">
        <f t="shared" si="2"/>
        <v>155540</v>
      </c>
      <c r="O33" s="105"/>
      <c r="P33" s="101">
        <f t="shared" ref="P33" si="3">SUM(B33:H33)+N33</f>
        <v>155540</v>
      </c>
      <c r="Q33" s="110"/>
      <c r="R33" s="111">
        <v>0</v>
      </c>
      <c r="S33" s="110"/>
      <c r="T33" s="295">
        <f>SUM(P33:R33)</f>
        <v>155540</v>
      </c>
    </row>
    <row r="34" spans="1:20" x14ac:dyDescent="0.5">
      <c r="A34" s="87" t="s">
        <v>78</v>
      </c>
      <c r="B34" s="112">
        <v>0</v>
      </c>
      <c r="C34" s="93"/>
      <c r="D34" s="112">
        <v>0</v>
      </c>
      <c r="E34" s="77"/>
      <c r="F34" s="112">
        <v>0</v>
      </c>
      <c r="G34" s="93"/>
      <c r="H34" s="297">
        <f>SUM(H32:H33)</f>
        <v>-164981</v>
      </c>
      <c r="I34" s="298"/>
      <c r="J34" s="297">
        <f>SUM(J32:J33)</f>
        <v>155540</v>
      </c>
      <c r="K34" s="119"/>
      <c r="L34" s="114">
        <v>0</v>
      </c>
      <c r="M34" s="227"/>
      <c r="N34" s="305">
        <f t="shared" si="2"/>
        <v>155540</v>
      </c>
      <c r="O34" s="113"/>
      <c r="P34" s="297">
        <f>SUM(B34:H34)+N34</f>
        <v>-9441</v>
      </c>
      <c r="R34" s="297">
        <f>SUM(R32:R33)</f>
        <v>-3360</v>
      </c>
      <c r="T34" s="297">
        <f>SUM(P34:R34)</f>
        <v>-12801</v>
      </c>
    </row>
    <row r="35" spans="1:20" x14ac:dyDescent="0.5">
      <c r="A35" s="87"/>
      <c r="B35" s="91"/>
      <c r="C35" s="95"/>
      <c r="D35" s="91"/>
      <c r="E35" s="96"/>
      <c r="F35" s="91"/>
      <c r="G35" s="95"/>
      <c r="H35" s="91"/>
      <c r="I35" s="91"/>
      <c r="J35" s="91"/>
      <c r="K35" s="91"/>
      <c r="L35" s="91"/>
      <c r="M35" s="91"/>
      <c r="N35" s="91"/>
      <c r="O35" s="91"/>
      <c r="P35" s="91"/>
      <c r="Q35" s="96"/>
      <c r="R35" s="91"/>
      <c r="S35" s="96"/>
      <c r="T35" s="91"/>
    </row>
    <row r="36" spans="1:20" ht="22.5" thickBot="1" x14ac:dyDescent="0.55000000000000004">
      <c r="A36" s="87" t="s">
        <v>178</v>
      </c>
      <c r="B36" s="115">
        <f>B29+B34</f>
        <v>424029</v>
      </c>
      <c r="C36" s="95"/>
      <c r="D36" s="115">
        <f>D29+D34</f>
        <v>649894</v>
      </c>
      <c r="E36" s="77"/>
      <c r="F36" s="115">
        <f>F29+F34</f>
        <v>20900</v>
      </c>
      <c r="G36" s="95"/>
      <c r="H36" s="306">
        <f>H29+H34</f>
        <v>-258768</v>
      </c>
      <c r="I36" s="307"/>
      <c r="J36" s="306">
        <f>J29+J34</f>
        <v>155540</v>
      </c>
      <c r="K36" s="91"/>
      <c r="L36" s="115">
        <f>L29+L34</f>
        <v>27321</v>
      </c>
      <c r="M36" s="91"/>
      <c r="N36" s="115">
        <f>L36+J36</f>
        <v>182861</v>
      </c>
      <c r="O36" s="91"/>
      <c r="P36" s="115">
        <f>SUM(B36:H36)+N36</f>
        <v>1018916</v>
      </c>
      <c r="R36" s="115">
        <f>R29+R34</f>
        <v>60583</v>
      </c>
      <c r="T36" s="115">
        <f>T29+T34</f>
        <v>1079499</v>
      </c>
    </row>
    <row r="37" spans="1:20" ht="22.5" thickTop="1" x14ac:dyDescent="0.5"/>
  </sheetData>
  <mergeCells count="4">
    <mergeCell ref="B3:T3"/>
    <mergeCell ref="F4:H4"/>
    <mergeCell ref="J4:N4"/>
    <mergeCell ref="B8:T8"/>
  </mergeCells>
  <pageMargins left="0.8" right="0.8" top="0.48" bottom="0.5" header="0.5" footer="0.5"/>
  <pageSetup paperSize="9" scale="60" firstPageNumber="10" fitToHeight="0" orientation="landscape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V34"/>
  <sheetViews>
    <sheetView view="pageBreakPreview" zoomScale="85" zoomScaleNormal="85" zoomScaleSheetLayoutView="85" workbookViewId="0">
      <selection activeCell="E4" sqref="E4"/>
    </sheetView>
  </sheetViews>
  <sheetFormatPr defaultColWidth="10.7109375" defaultRowHeight="23.25" x14ac:dyDescent="0.5"/>
  <cols>
    <col min="1" max="1" width="52.85546875" style="116" customWidth="1"/>
    <col min="2" max="2" width="2.140625" style="116" customWidth="1"/>
    <col min="3" max="3" width="16.140625" style="122" customWidth="1"/>
    <col min="4" max="4" width="2.140625" style="122" customWidth="1"/>
    <col min="5" max="5" width="16.140625" style="122" customWidth="1"/>
    <col min="6" max="6" width="2.140625" style="116" customWidth="1"/>
    <col min="7" max="7" width="16.140625" style="116" customWidth="1"/>
    <col min="8" max="8" width="2.140625" style="116" customWidth="1"/>
    <col min="9" max="9" width="16.140625" style="122" customWidth="1"/>
    <col min="10" max="10" width="2.140625" style="122" customWidth="1"/>
    <col min="11" max="11" width="16.140625" style="122" customWidth="1"/>
    <col min="12" max="12" width="2.140625" style="122" customWidth="1"/>
    <col min="13" max="13" width="16.28515625" style="122" customWidth="1"/>
    <col min="14" max="256" width="10.7109375" style="116"/>
    <col min="257" max="257" width="49" style="116" customWidth="1"/>
    <col min="258" max="258" width="8.7109375" style="116" customWidth="1"/>
    <col min="259" max="259" width="1.7109375" style="116" customWidth="1"/>
    <col min="260" max="260" width="15.140625" style="116" customWidth="1"/>
    <col min="261" max="261" width="1.7109375" style="116" customWidth="1"/>
    <col min="262" max="262" width="12.140625" style="116" customWidth="1"/>
    <col min="263" max="263" width="1.85546875" style="116" customWidth="1"/>
    <col min="264" max="264" width="1.7109375" style="116" customWidth="1"/>
    <col min="265" max="265" width="15.140625" style="116" customWidth="1"/>
    <col min="266" max="266" width="2.28515625" style="116" customWidth="1"/>
    <col min="267" max="267" width="13.7109375" style="116" customWidth="1"/>
    <col min="268" max="268" width="1.7109375" style="116" customWidth="1"/>
    <col min="269" max="269" width="15.140625" style="116" customWidth="1"/>
    <col min="270" max="512" width="10.7109375" style="116"/>
    <col min="513" max="513" width="49" style="116" customWidth="1"/>
    <col min="514" max="514" width="8.7109375" style="116" customWidth="1"/>
    <col min="515" max="515" width="1.7109375" style="116" customWidth="1"/>
    <col min="516" max="516" width="15.140625" style="116" customWidth="1"/>
    <col min="517" max="517" width="1.7109375" style="116" customWidth="1"/>
    <col min="518" max="518" width="12.140625" style="116" customWidth="1"/>
    <col min="519" max="519" width="1.85546875" style="116" customWidth="1"/>
    <col min="520" max="520" width="1.7109375" style="116" customWidth="1"/>
    <col min="521" max="521" width="15.140625" style="116" customWidth="1"/>
    <col min="522" max="522" width="2.28515625" style="116" customWidth="1"/>
    <col min="523" max="523" width="13.7109375" style="116" customWidth="1"/>
    <col min="524" max="524" width="1.7109375" style="116" customWidth="1"/>
    <col min="525" max="525" width="15.140625" style="116" customWidth="1"/>
    <col min="526" max="768" width="10.7109375" style="116"/>
    <col min="769" max="769" width="49" style="116" customWidth="1"/>
    <col min="770" max="770" width="8.7109375" style="116" customWidth="1"/>
    <col min="771" max="771" width="1.7109375" style="116" customWidth="1"/>
    <col min="772" max="772" width="15.140625" style="116" customWidth="1"/>
    <col min="773" max="773" width="1.7109375" style="116" customWidth="1"/>
    <col min="774" max="774" width="12.140625" style="116" customWidth="1"/>
    <col min="775" max="775" width="1.85546875" style="116" customWidth="1"/>
    <col min="776" max="776" width="1.7109375" style="116" customWidth="1"/>
    <col min="777" max="777" width="15.140625" style="116" customWidth="1"/>
    <col min="778" max="778" width="2.28515625" style="116" customWidth="1"/>
    <col min="779" max="779" width="13.7109375" style="116" customWidth="1"/>
    <col min="780" max="780" width="1.7109375" style="116" customWidth="1"/>
    <col min="781" max="781" width="15.140625" style="116" customWidth="1"/>
    <col min="782" max="1024" width="10.7109375" style="116"/>
    <col min="1025" max="1025" width="49" style="116" customWidth="1"/>
    <col min="1026" max="1026" width="8.7109375" style="116" customWidth="1"/>
    <col min="1027" max="1027" width="1.7109375" style="116" customWidth="1"/>
    <col min="1028" max="1028" width="15.140625" style="116" customWidth="1"/>
    <col min="1029" max="1029" width="1.7109375" style="116" customWidth="1"/>
    <col min="1030" max="1030" width="12.140625" style="116" customWidth="1"/>
    <col min="1031" max="1031" width="1.85546875" style="116" customWidth="1"/>
    <col min="1032" max="1032" width="1.7109375" style="116" customWidth="1"/>
    <col min="1033" max="1033" width="15.140625" style="116" customWidth="1"/>
    <col min="1034" max="1034" width="2.28515625" style="116" customWidth="1"/>
    <col min="1035" max="1035" width="13.7109375" style="116" customWidth="1"/>
    <col min="1036" max="1036" width="1.7109375" style="116" customWidth="1"/>
    <col min="1037" max="1037" width="15.140625" style="116" customWidth="1"/>
    <col min="1038" max="1280" width="10.7109375" style="116"/>
    <col min="1281" max="1281" width="49" style="116" customWidth="1"/>
    <col min="1282" max="1282" width="8.7109375" style="116" customWidth="1"/>
    <col min="1283" max="1283" width="1.7109375" style="116" customWidth="1"/>
    <col min="1284" max="1284" width="15.140625" style="116" customWidth="1"/>
    <col min="1285" max="1285" width="1.7109375" style="116" customWidth="1"/>
    <col min="1286" max="1286" width="12.140625" style="116" customWidth="1"/>
    <col min="1287" max="1287" width="1.85546875" style="116" customWidth="1"/>
    <col min="1288" max="1288" width="1.7109375" style="116" customWidth="1"/>
    <col min="1289" max="1289" width="15.140625" style="116" customWidth="1"/>
    <col min="1290" max="1290" width="2.28515625" style="116" customWidth="1"/>
    <col min="1291" max="1291" width="13.7109375" style="116" customWidth="1"/>
    <col min="1292" max="1292" width="1.7109375" style="116" customWidth="1"/>
    <col min="1293" max="1293" width="15.140625" style="116" customWidth="1"/>
    <col min="1294" max="1536" width="10.7109375" style="116"/>
    <col min="1537" max="1537" width="49" style="116" customWidth="1"/>
    <col min="1538" max="1538" width="8.7109375" style="116" customWidth="1"/>
    <col min="1539" max="1539" width="1.7109375" style="116" customWidth="1"/>
    <col min="1540" max="1540" width="15.140625" style="116" customWidth="1"/>
    <col min="1541" max="1541" width="1.7109375" style="116" customWidth="1"/>
    <col min="1542" max="1542" width="12.140625" style="116" customWidth="1"/>
    <col min="1543" max="1543" width="1.85546875" style="116" customWidth="1"/>
    <col min="1544" max="1544" width="1.7109375" style="116" customWidth="1"/>
    <col min="1545" max="1545" width="15.140625" style="116" customWidth="1"/>
    <col min="1546" max="1546" width="2.28515625" style="116" customWidth="1"/>
    <col min="1547" max="1547" width="13.7109375" style="116" customWidth="1"/>
    <col min="1548" max="1548" width="1.7109375" style="116" customWidth="1"/>
    <col min="1549" max="1549" width="15.140625" style="116" customWidth="1"/>
    <col min="1550" max="1792" width="10.7109375" style="116"/>
    <col min="1793" max="1793" width="49" style="116" customWidth="1"/>
    <col min="1794" max="1794" width="8.7109375" style="116" customWidth="1"/>
    <col min="1795" max="1795" width="1.7109375" style="116" customWidth="1"/>
    <col min="1796" max="1796" width="15.140625" style="116" customWidth="1"/>
    <col min="1797" max="1797" width="1.7109375" style="116" customWidth="1"/>
    <col min="1798" max="1798" width="12.140625" style="116" customWidth="1"/>
    <col min="1799" max="1799" width="1.85546875" style="116" customWidth="1"/>
    <col min="1800" max="1800" width="1.7109375" style="116" customWidth="1"/>
    <col min="1801" max="1801" width="15.140625" style="116" customWidth="1"/>
    <col min="1802" max="1802" width="2.28515625" style="116" customWidth="1"/>
    <col min="1803" max="1803" width="13.7109375" style="116" customWidth="1"/>
    <col min="1804" max="1804" width="1.7109375" style="116" customWidth="1"/>
    <col min="1805" max="1805" width="15.140625" style="116" customWidth="1"/>
    <col min="1806" max="2048" width="10.7109375" style="116"/>
    <col min="2049" max="2049" width="49" style="116" customWidth="1"/>
    <col min="2050" max="2050" width="8.7109375" style="116" customWidth="1"/>
    <col min="2051" max="2051" width="1.7109375" style="116" customWidth="1"/>
    <col min="2052" max="2052" width="15.140625" style="116" customWidth="1"/>
    <col min="2053" max="2053" width="1.7109375" style="116" customWidth="1"/>
    <col min="2054" max="2054" width="12.140625" style="116" customWidth="1"/>
    <col min="2055" max="2055" width="1.85546875" style="116" customWidth="1"/>
    <col min="2056" max="2056" width="1.7109375" style="116" customWidth="1"/>
    <col min="2057" max="2057" width="15.140625" style="116" customWidth="1"/>
    <col min="2058" max="2058" width="2.28515625" style="116" customWidth="1"/>
    <col min="2059" max="2059" width="13.7109375" style="116" customWidth="1"/>
    <col min="2060" max="2060" width="1.7109375" style="116" customWidth="1"/>
    <col min="2061" max="2061" width="15.140625" style="116" customWidth="1"/>
    <col min="2062" max="2304" width="10.7109375" style="116"/>
    <col min="2305" max="2305" width="49" style="116" customWidth="1"/>
    <col min="2306" max="2306" width="8.7109375" style="116" customWidth="1"/>
    <col min="2307" max="2307" width="1.7109375" style="116" customWidth="1"/>
    <col min="2308" max="2308" width="15.140625" style="116" customWidth="1"/>
    <col min="2309" max="2309" width="1.7109375" style="116" customWidth="1"/>
    <col min="2310" max="2310" width="12.140625" style="116" customWidth="1"/>
    <col min="2311" max="2311" width="1.85546875" style="116" customWidth="1"/>
    <col min="2312" max="2312" width="1.7109375" style="116" customWidth="1"/>
    <col min="2313" max="2313" width="15.140625" style="116" customWidth="1"/>
    <col min="2314" max="2314" width="2.28515625" style="116" customWidth="1"/>
    <col min="2315" max="2315" width="13.7109375" style="116" customWidth="1"/>
    <col min="2316" max="2316" width="1.7109375" style="116" customWidth="1"/>
    <col min="2317" max="2317" width="15.140625" style="116" customWidth="1"/>
    <col min="2318" max="2560" width="10.7109375" style="116"/>
    <col min="2561" max="2561" width="49" style="116" customWidth="1"/>
    <col min="2562" max="2562" width="8.7109375" style="116" customWidth="1"/>
    <col min="2563" max="2563" width="1.7109375" style="116" customWidth="1"/>
    <col min="2564" max="2564" width="15.140625" style="116" customWidth="1"/>
    <col min="2565" max="2565" width="1.7109375" style="116" customWidth="1"/>
    <col min="2566" max="2566" width="12.140625" style="116" customWidth="1"/>
    <col min="2567" max="2567" width="1.85546875" style="116" customWidth="1"/>
    <col min="2568" max="2568" width="1.7109375" style="116" customWidth="1"/>
    <col min="2569" max="2569" width="15.140625" style="116" customWidth="1"/>
    <col min="2570" max="2570" width="2.28515625" style="116" customWidth="1"/>
    <col min="2571" max="2571" width="13.7109375" style="116" customWidth="1"/>
    <col min="2572" max="2572" width="1.7109375" style="116" customWidth="1"/>
    <col min="2573" max="2573" width="15.140625" style="116" customWidth="1"/>
    <col min="2574" max="2816" width="10.7109375" style="116"/>
    <col min="2817" max="2817" width="49" style="116" customWidth="1"/>
    <col min="2818" max="2818" width="8.7109375" style="116" customWidth="1"/>
    <col min="2819" max="2819" width="1.7109375" style="116" customWidth="1"/>
    <col min="2820" max="2820" width="15.140625" style="116" customWidth="1"/>
    <col min="2821" max="2821" width="1.7109375" style="116" customWidth="1"/>
    <col min="2822" max="2822" width="12.140625" style="116" customWidth="1"/>
    <col min="2823" max="2823" width="1.85546875" style="116" customWidth="1"/>
    <col min="2824" max="2824" width="1.7109375" style="116" customWidth="1"/>
    <col min="2825" max="2825" width="15.140625" style="116" customWidth="1"/>
    <col min="2826" max="2826" width="2.28515625" style="116" customWidth="1"/>
    <col min="2827" max="2827" width="13.7109375" style="116" customWidth="1"/>
    <col min="2828" max="2828" width="1.7109375" style="116" customWidth="1"/>
    <col min="2829" max="2829" width="15.140625" style="116" customWidth="1"/>
    <col min="2830" max="3072" width="10.7109375" style="116"/>
    <col min="3073" max="3073" width="49" style="116" customWidth="1"/>
    <col min="3074" max="3074" width="8.7109375" style="116" customWidth="1"/>
    <col min="3075" max="3075" width="1.7109375" style="116" customWidth="1"/>
    <col min="3076" max="3076" width="15.140625" style="116" customWidth="1"/>
    <col min="3077" max="3077" width="1.7109375" style="116" customWidth="1"/>
    <col min="3078" max="3078" width="12.140625" style="116" customWidth="1"/>
    <col min="3079" max="3079" width="1.85546875" style="116" customWidth="1"/>
    <col min="3080" max="3080" width="1.7109375" style="116" customWidth="1"/>
    <col min="3081" max="3081" width="15.140625" style="116" customWidth="1"/>
    <col min="3082" max="3082" width="2.28515625" style="116" customWidth="1"/>
    <col min="3083" max="3083" width="13.7109375" style="116" customWidth="1"/>
    <col min="3084" max="3084" width="1.7109375" style="116" customWidth="1"/>
    <col min="3085" max="3085" width="15.140625" style="116" customWidth="1"/>
    <col min="3086" max="3328" width="10.7109375" style="116"/>
    <col min="3329" max="3329" width="49" style="116" customWidth="1"/>
    <col min="3330" max="3330" width="8.7109375" style="116" customWidth="1"/>
    <col min="3331" max="3331" width="1.7109375" style="116" customWidth="1"/>
    <col min="3332" max="3332" width="15.140625" style="116" customWidth="1"/>
    <col min="3333" max="3333" width="1.7109375" style="116" customWidth="1"/>
    <col min="3334" max="3334" width="12.140625" style="116" customWidth="1"/>
    <col min="3335" max="3335" width="1.85546875" style="116" customWidth="1"/>
    <col min="3336" max="3336" width="1.7109375" style="116" customWidth="1"/>
    <col min="3337" max="3337" width="15.140625" style="116" customWidth="1"/>
    <col min="3338" max="3338" width="2.28515625" style="116" customWidth="1"/>
    <col min="3339" max="3339" width="13.7109375" style="116" customWidth="1"/>
    <col min="3340" max="3340" width="1.7109375" style="116" customWidth="1"/>
    <col min="3341" max="3341" width="15.140625" style="116" customWidth="1"/>
    <col min="3342" max="3584" width="10.7109375" style="116"/>
    <col min="3585" max="3585" width="49" style="116" customWidth="1"/>
    <col min="3586" max="3586" width="8.7109375" style="116" customWidth="1"/>
    <col min="3587" max="3587" width="1.7109375" style="116" customWidth="1"/>
    <col min="3588" max="3588" width="15.140625" style="116" customWidth="1"/>
    <col min="3589" max="3589" width="1.7109375" style="116" customWidth="1"/>
    <col min="3590" max="3590" width="12.140625" style="116" customWidth="1"/>
    <col min="3591" max="3591" width="1.85546875" style="116" customWidth="1"/>
    <col min="3592" max="3592" width="1.7109375" style="116" customWidth="1"/>
    <col min="3593" max="3593" width="15.140625" style="116" customWidth="1"/>
    <col min="3594" max="3594" width="2.28515625" style="116" customWidth="1"/>
    <col min="3595" max="3595" width="13.7109375" style="116" customWidth="1"/>
    <col min="3596" max="3596" width="1.7109375" style="116" customWidth="1"/>
    <col min="3597" max="3597" width="15.140625" style="116" customWidth="1"/>
    <col min="3598" max="3840" width="10.7109375" style="116"/>
    <col min="3841" max="3841" width="49" style="116" customWidth="1"/>
    <col min="3842" max="3842" width="8.7109375" style="116" customWidth="1"/>
    <col min="3843" max="3843" width="1.7109375" style="116" customWidth="1"/>
    <col min="3844" max="3844" width="15.140625" style="116" customWidth="1"/>
    <col min="3845" max="3845" width="1.7109375" style="116" customWidth="1"/>
    <col min="3846" max="3846" width="12.140625" style="116" customWidth="1"/>
    <col min="3847" max="3847" width="1.85546875" style="116" customWidth="1"/>
    <col min="3848" max="3848" width="1.7109375" style="116" customWidth="1"/>
    <col min="3849" max="3849" width="15.140625" style="116" customWidth="1"/>
    <col min="3850" max="3850" width="2.28515625" style="116" customWidth="1"/>
    <col min="3851" max="3851" width="13.7109375" style="116" customWidth="1"/>
    <col min="3852" max="3852" width="1.7109375" style="116" customWidth="1"/>
    <col min="3853" max="3853" width="15.140625" style="116" customWidth="1"/>
    <col min="3854" max="4096" width="10.7109375" style="116"/>
    <col min="4097" max="4097" width="49" style="116" customWidth="1"/>
    <col min="4098" max="4098" width="8.7109375" style="116" customWidth="1"/>
    <col min="4099" max="4099" width="1.7109375" style="116" customWidth="1"/>
    <col min="4100" max="4100" width="15.140625" style="116" customWidth="1"/>
    <col min="4101" max="4101" width="1.7109375" style="116" customWidth="1"/>
    <col min="4102" max="4102" width="12.140625" style="116" customWidth="1"/>
    <col min="4103" max="4103" width="1.85546875" style="116" customWidth="1"/>
    <col min="4104" max="4104" width="1.7109375" style="116" customWidth="1"/>
    <col min="4105" max="4105" width="15.140625" style="116" customWidth="1"/>
    <col min="4106" max="4106" width="2.28515625" style="116" customWidth="1"/>
    <col min="4107" max="4107" width="13.7109375" style="116" customWidth="1"/>
    <col min="4108" max="4108" width="1.7109375" style="116" customWidth="1"/>
    <col min="4109" max="4109" width="15.140625" style="116" customWidth="1"/>
    <col min="4110" max="4352" width="10.7109375" style="116"/>
    <col min="4353" max="4353" width="49" style="116" customWidth="1"/>
    <col min="4354" max="4354" width="8.7109375" style="116" customWidth="1"/>
    <col min="4355" max="4355" width="1.7109375" style="116" customWidth="1"/>
    <col min="4356" max="4356" width="15.140625" style="116" customWidth="1"/>
    <col min="4357" max="4357" width="1.7109375" style="116" customWidth="1"/>
    <col min="4358" max="4358" width="12.140625" style="116" customWidth="1"/>
    <col min="4359" max="4359" width="1.85546875" style="116" customWidth="1"/>
    <col min="4360" max="4360" width="1.7109375" style="116" customWidth="1"/>
    <col min="4361" max="4361" width="15.140625" style="116" customWidth="1"/>
    <col min="4362" max="4362" width="2.28515625" style="116" customWidth="1"/>
    <col min="4363" max="4363" width="13.7109375" style="116" customWidth="1"/>
    <col min="4364" max="4364" width="1.7109375" style="116" customWidth="1"/>
    <col min="4365" max="4365" width="15.140625" style="116" customWidth="1"/>
    <col min="4366" max="4608" width="10.7109375" style="116"/>
    <col min="4609" max="4609" width="49" style="116" customWidth="1"/>
    <col min="4610" max="4610" width="8.7109375" style="116" customWidth="1"/>
    <col min="4611" max="4611" width="1.7109375" style="116" customWidth="1"/>
    <col min="4612" max="4612" width="15.140625" style="116" customWidth="1"/>
    <col min="4613" max="4613" width="1.7109375" style="116" customWidth="1"/>
    <col min="4614" max="4614" width="12.140625" style="116" customWidth="1"/>
    <col min="4615" max="4615" width="1.85546875" style="116" customWidth="1"/>
    <col min="4616" max="4616" width="1.7109375" style="116" customWidth="1"/>
    <col min="4617" max="4617" width="15.140625" style="116" customWidth="1"/>
    <col min="4618" max="4618" width="2.28515625" style="116" customWidth="1"/>
    <col min="4619" max="4619" width="13.7109375" style="116" customWidth="1"/>
    <col min="4620" max="4620" width="1.7109375" style="116" customWidth="1"/>
    <col min="4621" max="4621" width="15.140625" style="116" customWidth="1"/>
    <col min="4622" max="4864" width="10.7109375" style="116"/>
    <col min="4865" max="4865" width="49" style="116" customWidth="1"/>
    <col min="4866" max="4866" width="8.7109375" style="116" customWidth="1"/>
    <col min="4867" max="4867" width="1.7109375" style="116" customWidth="1"/>
    <col min="4868" max="4868" width="15.140625" style="116" customWidth="1"/>
    <col min="4869" max="4869" width="1.7109375" style="116" customWidth="1"/>
    <col min="4870" max="4870" width="12.140625" style="116" customWidth="1"/>
    <col min="4871" max="4871" width="1.85546875" style="116" customWidth="1"/>
    <col min="4872" max="4872" width="1.7109375" style="116" customWidth="1"/>
    <col min="4873" max="4873" width="15.140625" style="116" customWidth="1"/>
    <col min="4874" max="4874" width="2.28515625" style="116" customWidth="1"/>
    <col min="4875" max="4875" width="13.7109375" style="116" customWidth="1"/>
    <col min="4876" max="4876" width="1.7109375" style="116" customWidth="1"/>
    <col min="4877" max="4877" width="15.140625" style="116" customWidth="1"/>
    <col min="4878" max="5120" width="10.7109375" style="116"/>
    <col min="5121" max="5121" width="49" style="116" customWidth="1"/>
    <col min="5122" max="5122" width="8.7109375" style="116" customWidth="1"/>
    <col min="5123" max="5123" width="1.7109375" style="116" customWidth="1"/>
    <col min="5124" max="5124" width="15.140625" style="116" customWidth="1"/>
    <col min="5125" max="5125" width="1.7109375" style="116" customWidth="1"/>
    <col min="5126" max="5126" width="12.140625" style="116" customWidth="1"/>
    <col min="5127" max="5127" width="1.85546875" style="116" customWidth="1"/>
    <col min="5128" max="5128" width="1.7109375" style="116" customWidth="1"/>
    <col min="5129" max="5129" width="15.140625" style="116" customWidth="1"/>
    <col min="5130" max="5130" width="2.28515625" style="116" customWidth="1"/>
    <col min="5131" max="5131" width="13.7109375" style="116" customWidth="1"/>
    <col min="5132" max="5132" width="1.7109375" style="116" customWidth="1"/>
    <col min="5133" max="5133" width="15.140625" style="116" customWidth="1"/>
    <col min="5134" max="5376" width="10.7109375" style="116"/>
    <col min="5377" max="5377" width="49" style="116" customWidth="1"/>
    <col min="5378" max="5378" width="8.7109375" style="116" customWidth="1"/>
    <col min="5379" max="5379" width="1.7109375" style="116" customWidth="1"/>
    <col min="5380" max="5380" width="15.140625" style="116" customWidth="1"/>
    <col min="5381" max="5381" width="1.7109375" style="116" customWidth="1"/>
    <col min="5382" max="5382" width="12.140625" style="116" customWidth="1"/>
    <col min="5383" max="5383" width="1.85546875" style="116" customWidth="1"/>
    <col min="5384" max="5384" width="1.7109375" style="116" customWidth="1"/>
    <col min="5385" max="5385" width="15.140625" style="116" customWidth="1"/>
    <col min="5386" max="5386" width="2.28515625" style="116" customWidth="1"/>
    <col min="5387" max="5387" width="13.7109375" style="116" customWidth="1"/>
    <col min="5388" max="5388" width="1.7109375" style="116" customWidth="1"/>
    <col min="5389" max="5389" width="15.140625" style="116" customWidth="1"/>
    <col min="5390" max="5632" width="10.7109375" style="116"/>
    <col min="5633" max="5633" width="49" style="116" customWidth="1"/>
    <col min="5634" max="5634" width="8.7109375" style="116" customWidth="1"/>
    <col min="5635" max="5635" width="1.7109375" style="116" customWidth="1"/>
    <col min="5636" max="5636" width="15.140625" style="116" customWidth="1"/>
    <col min="5637" max="5637" width="1.7109375" style="116" customWidth="1"/>
    <col min="5638" max="5638" width="12.140625" style="116" customWidth="1"/>
    <col min="5639" max="5639" width="1.85546875" style="116" customWidth="1"/>
    <col min="5640" max="5640" width="1.7109375" style="116" customWidth="1"/>
    <col min="5641" max="5641" width="15.140625" style="116" customWidth="1"/>
    <col min="5642" max="5642" width="2.28515625" style="116" customWidth="1"/>
    <col min="5643" max="5643" width="13.7109375" style="116" customWidth="1"/>
    <col min="5644" max="5644" width="1.7109375" style="116" customWidth="1"/>
    <col min="5645" max="5645" width="15.140625" style="116" customWidth="1"/>
    <col min="5646" max="5888" width="10.7109375" style="116"/>
    <col min="5889" max="5889" width="49" style="116" customWidth="1"/>
    <col min="5890" max="5890" width="8.7109375" style="116" customWidth="1"/>
    <col min="5891" max="5891" width="1.7109375" style="116" customWidth="1"/>
    <col min="5892" max="5892" width="15.140625" style="116" customWidth="1"/>
    <col min="5893" max="5893" width="1.7109375" style="116" customWidth="1"/>
    <col min="5894" max="5894" width="12.140625" style="116" customWidth="1"/>
    <col min="5895" max="5895" width="1.85546875" style="116" customWidth="1"/>
    <col min="5896" max="5896" width="1.7109375" style="116" customWidth="1"/>
    <col min="5897" max="5897" width="15.140625" style="116" customWidth="1"/>
    <col min="5898" max="5898" width="2.28515625" style="116" customWidth="1"/>
    <col min="5899" max="5899" width="13.7109375" style="116" customWidth="1"/>
    <col min="5900" max="5900" width="1.7109375" style="116" customWidth="1"/>
    <col min="5901" max="5901" width="15.140625" style="116" customWidth="1"/>
    <col min="5902" max="6144" width="10.7109375" style="116"/>
    <col min="6145" max="6145" width="49" style="116" customWidth="1"/>
    <col min="6146" max="6146" width="8.7109375" style="116" customWidth="1"/>
    <col min="6147" max="6147" width="1.7109375" style="116" customWidth="1"/>
    <col min="6148" max="6148" width="15.140625" style="116" customWidth="1"/>
    <col min="6149" max="6149" width="1.7109375" style="116" customWidth="1"/>
    <col min="6150" max="6150" width="12.140625" style="116" customWidth="1"/>
    <col min="6151" max="6151" width="1.85546875" style="116" customWidth="1"/>
    <col min="6152" max="6152" width="1.7109375" style="116" customWidth="1"/>
    <col min="6153" max="6153" width="15.140625" style="116" customWidth="1"/>
    <col min="6154" max="6154" width="2.28515625" style="116" customWidth="1"/>
    <col min="6155" max="6155" width="13.7109375" style="116" customWidth="1"/>
    <col min="6156" max="6156" width="1.7109375" style="116" customWidth="1"/>
    <col min="6157" max="6157" width="15.140625" style="116" customWidth="1"/>
    <col min="6158" max="6400" width="10.7109375" style="116"/>
    <col min="6401" max="6401" width="49" style="116" customWidth="1"/>
    <col min="6402" max="6402" width="8.7109375" style="116" customWidth="1"/>
    <col min="6403" max="6403" width="1.7109375" style="116" customWidth="1"/>
    <col min="6404" max="6404" width="15.140625" style="116" customWidth="1"/>
    <col min="6405" max="6405" width="1.7109375" style="116" customWidth="1"/>
    <col min="6406" max="6406" width="12.140625" style="116" customWidth="1"/>
    <col min="6407" max="6407" width="1.85546875" style="116" customWidth="1"/>
    <col min="6408" max="6408" width="1.7109375" style="116" customWidth="1"/>
    <col min="6409" max="6409" width="15.140625" style="116" customWidth="1"/>
    <col min="6410" max="6410" width="2.28515625" style="116" customWidth="1"/>
    <col min="6411" max="6411" width="13.7109375" style="116" customWidth="1"/>
    <col min="6412" max="6412" width="1.7109375" style="116" customWidth="1"/>
    <col min="6413" max="6413" width="15.140625" style="116" customWidth="1"/>
    <col min="6414" max="6656" width="10.7109375" style="116"/>
    <col min="6657" max="6657" width="49" style="116" customWidth="1"/>
    <col min="6658" max="6658" width="8.7109375" style="116" customWidth="1"/>
    <col min="6659" max="6659" width="1.7109375" style="116" customWidth="1"/>
    <col min="6660" max="6660" width="15.140625" style="116" customWidth="1"/>
    <col min="6661" max="6661" width="1.7109375" style="116" customWidth="1"/>
    <col min="6662" max="6662" width="12.140625" style="116" customWidth="1"/>
    <col min="6663" max="6663" width="1.85546875" style="116" customWidth="1"/>
    <col min="6664" max="6664" width="1.7109375" style="116" customWidth="1"/>
    <col min="6665" max="6665" width="15.140625" style="116" customWidth="1"/>
    <col min="6666" max="6666" width="2.28515625" style="116" customWidth="1"/>
    <col min="6667" max="6667" width="13.7109375" style="116" customWidth="1"/>
    <col min="6668" max="6668" width="1.7109375" style="116" customWidth="1"/>
    <col min="6669" max="6669" width="15.140625" style="116" customWidth="1"/>
    <col min="6670" max="6912" width="10.7109375" style="116"/>
    <col min="6913" max="6913" width="49" style="116" customWidth="1"/>
    <col min="6914" max="6914" width="8.7109375" style="116" customWidth="1"/>
    <col min="6915" max="6915" width="1.7109375" style="116" customWidth="1"/>
    <col min="6916" max="6916" width="15.140625" style="116" customWidth="1"/>
    <col min="6917" max="6917" width="1.7109375" style="116" customWidth="1"/>
    <col min="6918" max="6918" width="12.140625" style="116" customWidth="1"/>
    <col min="6919" max="6919" width="1.85546875" style="116" customWidth="1"/>
    <col min="6920" max="6920" width="1.7109375" style="116" customWidth="1"/>
    <col min="6921" max="6921" width="15.140625" style="116" customWidth="1"/>
    <col min="6922" max="6922" width="2.28515625" style="116" customWidth="1"/>
    <col min="6923" max="6923" width="13.7109375" style="116" customWidth="1"/>
    <col min="6924" max="6924" width="1.7109375" style="116" customWidth="1"/>
    <col min="6925" max="6925" width="15.140625" style="116" customWidth="1"/>
    <col min="6926" max="7168" width="10.7109375" style="116"/>
    <col min="7169" max="7169" width="49" style="116" customWidth="1"/>
    <col min="7170" max="7170" width="8.7109375" style="116" customWidth="1"/>
    <col min="7171" max="7171" width="1.7109375" style="116" customWidth="1"/>
    <col min="7172" max="7172" width="15.140625" style="116" customWidth="1"/>
    <col min="7173" max="7173" width="1.7109375" style="116" customWidth="1"/>
    <col min="7174" max="7174" width="12.140625" style="116" customWidth="1"/>
    <col min="7175" max="7175" width="1.85546875" style="116" customWidth="1"/>
    <col min="7176" max="7176" width="1.7109375" style="116" customWidth="1"/>
    <col min="7177" max="7177" width="15.140625" style="116" customWidth="1"/>
    <col min="7178" max="7178" width="2.28515625" style="116" customWidth="1"/>
    <col min="7179" max="7179" width="13.7109375" style="116" customWidth="1"/>
    <col min="7180" max="7180" width="1.7109375" style="116" customWidth="1"/>
    <col min="7181" max="7181" width="15.140625" style="116" customWidth="1"/>
    <col min="7182" max="7424" width="10.7109375" style="116"/>
    <col min="7425" max="7425" width="49" style="116" customWidth="1"/>
    <col min="7426" max="7426" width="8.7109375" style="116" customWidth="1"/>
    <col min="7427" max="7427" width="1.7109375" style="116" customWidth="1"/>
    <col min="7428" max="7428" width="15.140625" style="116" customWidth="1"/>
    <col min="7429" max="7429" width="1.7109375" style="116" customWidth="1"/>
    <col min="7430" max="7430" width="12.140625" style="116" customWidth="1"/>
    <col min="7431" max="7431" width="1.85546875" style="116" customWidth="1"/>
    <col min="7432" max="7432" width="1.7109375" style="116" customWidth="1"/>
    <col min="7433" max="7433" width="15.140625" style="116" customWidth="1"/>
    <col min="7434" max="7434" width="2.28515625" style="116" customWidth="1"/>
    <col min="7435" max="7435" width="13.7109375" style="116" customWidth="1"/>
    <col min="7436" max="7436" width="1.7109375" style="116" customWidth="1"/>
    <col min="7437" max="7437" width="15.140625" style="116" customWidth="1"/>
    <col min="7438" max="7680" width="10.7109375" style="116"/>
    <col min="7681" max="7681" width="49" style="116" customWidth="1"/>
    <col min="7682" max="7682" width="8.7109375" style="116" customWidth="1"/>
    <col min="7683" max="7683" width="1.7109375" style="116" customWidth="1"/>
    <col min="7684" max="7684" width="15.140625" style="116" customWidth="1"/>
    <col min="7685" max="7685" width="1.7109375" style="116" customWidth="1"/>
    <col min="7686" max="7686" width="12.140625" style="116" customWidth="1"/>
    <col min="7687" max="7687" width="1.85546875" style="116" customWidth="1"/>
    <col min="7688" max="7688" width="1.7109375" style="116" customWidth="1"/>
    <col min="7689" max="7689" width="15.140625" style="116" customWidth="1"/>
    <col min="7690" max="7690" width="2.28515625" style="116" customWidth="1"/>
    <col min="7691" max="7691" width="13.7109375" style="116" customWidth="1"/>
    <col min="7692" max="7692" width="1.7109375" style="116" customWidth="1"/>
    <col min="7693" max="7693" width="15.140625" style="116" customWidth="1"/>
    <col min="7694" max="7936" width="10.7109375" style="116"/>
    <col min="7937" max="7937" width="49" style="116" customWidth="1"/>
    <col min="7938" max="7938" width="8.7109375" style="116" customWidth="1"/>
    <col min="7939" max="7939" width="1.7109375" style="116" customWidth="1"/>
    <col min="7940" max="7940" width="15.140625" style="116" customWidth="1"/>
    <col min="7941" max="7941" width="1.7109375" style="116" customWidth="1"/>
    <col min="7942" max="7942" width="12.140625" style="116" customWidth="1"/>
    <col min="7943" max="7943" width="1.85546875" style="116" customWidth="1"/>
    <col min="7944" max="7944" width="1.7109375" style="116" customWidth="1"/>
    <col min="7945" max="7945" width="15.140625" style="116" customWidth="1"/>
    <col min="7946" max="7946" width="2.28515625" style="116" customWidth="1"/>
    <col min="7947" max="7947" width="13.7109375" style="116" customWidth="1"/>
    <col min="7948" max="7948" width="1.7109375" style="116" customWidth="1"/>
    <col min="7949" max="7949" width="15.140625" style="116" customWidth="1"/>
    <col min="7950" max="8192" width="10.7109375" style="116"/>
    <col min="8193" max="8193" width="49" style="116" customWidth="1"/>
    <col min="8194" max="8194" width="8.7109375" style="116" customWidth="1"/>
    <col min="8195" max="8195" width="1.7109375" style="116" customWidth="1"/>
    <col min="8196" max="8196" width="15.140625" style="116" customWidth="1"/>
    <col min="8197" max="8197" width="1.7109375" style="116" customWidth="1"/>
    <col min="8198" max="8198" width="12.140625" style="116" customWidth="1"/>
    <col min="8199" max="8199" width="1.85546875" style="116" customWidth="1"/>
    <col min="8200" max="8200" width="1.7109375" style="116" customWidth="1"/>
    <col min="8201" max="8201" width="15.140625" style="116" customWidth="1"/>
    <col min="8202" max="8202" width="2.28515625" style="116" customWidth="1"/>
    <col min="8203" max="8203" width="13.7109375" style="116" customWidth="1"/>
    <col min="8204" max="8204" width="1.7109375" style="116" customWidth="1"/>
    <col min="8205" max="8205" width="15.140625" style="116" customWidth="1"/>
    <col min="8206" max="8448" width="10.7109375" style="116"/>
    <col min="8449" max="8449" width="49" style="116" customWidth="1"/>
    <col min="8450" max="8450" width="8.7109375" style="116" customWidth="1"/>
    <col min="8451" max="8451" width="1.7109375" style="116" customWidth="1"/>
    <col min="8452" max="8452" width="15.140625" style="116" customWidth="1"/>
    <col min="8453" max="8453" width="1.7109375" style="116" customWidth="1"/>
    <col min="8454" max="8454" width="12.140625" style="116" customWidth="1"/>
    <col min="8455" max="8455" width="1.85546875" style="116" customWidth="1"/>
    <col min="8456" max="8456" width="1.7109375" style="116" customWidth="1"/>
    <col min="8457" max="8457" width="15.140625" style="116" customWidth="1"/>
    <col min="8458" max="8458" width="2.28515625" style="116" customWidth="1"/>
    <col min="8459" max="8459" width="13.7109375" style="116" customWidth="1"/>
    <col min="8460" max="8460" width="1.7109375" style="116" customWidth="1"/>
    <col min="8461" max="8461" width="15.140625" style="116" customWidth="1"/>
    <col min="8462" max="8704" width="10.7109375" style="116"/>
    <col min="8705" max="8705" width="49" style="116" customWidth="1"/>
    <col min="8706" max="8706" width="8.7109375" style="116" customWidth="1"/>
    <col min="8707" max="8707" width="1.7109375" style="116" customWidth="1"/>
    <col min="8708" max="8708" width="15.140625" style="116" customWidth="1"/>
    <col min="8709" max="8709" width="1.7109375" style="116" customWidth="1"/>
    <col min="8710" max="8710" width="12.140625" style="116" customWidth="1"/>
    <col min="8711" max="8711" width="1.85546875" style="116" customWidth="1"/>
    <col min="8712" max="8712" width="1.7109375" style="116" customWidth="1"/>
    <col min="8713" max="8713" width="15.140625" style="116" customWidth="1"/>
    <col min="8714" max="8714" width="2.28515625" style="116" customWidth="1"/>
    <col min="8715" max="8715" width="13.7109375" style="116" customWidth="1"/>
    <col min="8716" max="8716" width="1.7109375" style="116" customWidth="1"/>
    <col min="8717" max="8717" width="15.140625" style="116" customWidth="1"/>
    <col min="8718" max="8960" width="10.7109375" style="116"/>
    <col min="8961" max="8961" width="49" style="116" customWidth="1"/>
    <col min="8962" max="8962" width="8.7109375" style="116" customWidth="1"/>
    <col min="8963" max="8963" width="1.7109375" style="116" customWidth="1"/>
    <col min="8964" max="8964" width="15.140625" style="116" customWidth="1"/>
    <col min="8965" max="8965" width="1.7109375" style="116" customWidth="1"/>
    <col min="8966" max="8966" width="12.140625" style="116" customWidth="1"/>
    <col min="8967" max="8967" width="1.85546875" style="116" customWidth="1"/>
    <col min="8968" max="8968" width="1.7109375" style="116" customWidth="1"/>
    <col min="8969" max="8969" width="15.140625" style="116" customWidth="1"/>
    <col min="8970" max="8970" width="2.28515625" style="116" customWidth="1"/>
    <col min="8971" max="8971" width="13.7109375" style="116" customWidth="1"/>
    <col min="8972" max="8972" width="1.7109375" style="116" customWidth="1"/>
    <col min="8973" max="8973" width="15.140625" style="116" customWidth="1"/>
    <col min="8974" max="9216" width="10.7109375" style="116"/>
    <col min="9217" max="9217" width="49" style="116" customWidth="1"/>
    <col min="9218" max="9218" width="8.7109375" style="116" customWidth="1"/>
    <col min="9219" max="9219" width="1.7109375" style="116" customWidth="1"/>
    <col min="9220" max="9220" width="15.140625" style="116" customWidth="1"/>
    <col min="9221" max="9221" width="1.7109375" style="116" customWidth="1"/>
    <col min="9222" max="9222" width="12.140625" style="116" customWidth="1"/>
    <col min="9223" max="9223" width="1.85546875" style="116" customWidth="1"/>
    <col min="9224" max="9224" width="1.7109375" style="116" customWidth="1"/>
    <col min="9225" max="9225" width="15.140625" style="116" customWidth="1"/>
    <col min="9226" max="9226" width="2.28515625" style="116" customWidth="1"/>
    <col min="9227" max="9227" width="13.7109375" style="116" customWidth="1"/>
    <col min="9228" max="9228" width="1.7109375" style="116" customWidth="1"/>
    <col min="9229" max="9229" width="15.140625" style="116" customWidth="1"/>
    <col min="9230" max="9472" width="10.7109375" style="116"/>
    <col min="9473" max="9473" width="49" style="116" customWidth="1"/>
    <col min="9474" max="9474" width="8.7109375" style="116" customWidth="1"/>
    <col min="9475" max="9475" width="1.7109375" style="116" customWidth="1"/>
    <col min="9476" max="9476" width="15.140625" style="116" customWidth="1"/>
    <col min="9477" max="9477" width="1.7109375" style="116" customWidth="1"/>
    <col min="9478" max="9478" width="12.140625" style="116" customWidth="1"/>
    <col min="9479" max="9479" width="1.85546875" style="116" customWidth="1"/>
    <col min="9480" max="9480" width="1.7109375" style="116" customWidth="1"/>
    <col min="9481" max="9481" width="15.140625" style="116" customWidth="1"/>
    <col min="9482" max="9482" width="2.28515625" style="116" customWidth="1"/>
    <col min="9483" max="9483" width="13.7109375" style="116" customWidth="1"/>
    <col min="9484" max="9484" width="1.7109375" style="116" customWidth="1"/>
    <col min="9485" max="9485" width="15.140625" style="116" customWidth="1"/>
    <col min="9486" max="9728" width="10.7109375" style="116"/>
    <col min="9729" max="9729" width="49" style="116" customWidth="1"/>
    <col min="9730" max="9730" width="8.7109375" style="116" customWidth="1"/>
    <col min="9731" max="9731" width="1.7109375" style="116" customWidth="1"/>
    <col min="9732" max="9732" width="15.140625" style="116" customWidth="1"/>
    <col min="9733" max="9733" width="1.7109375" style="116" customWidth="1"/>
    <col min="9734" max="9734" width="12.140625" style="116" customWidth="1"/>
    <col min="9735" max="9735" width="1.85546875" style="116" customWidth="1"/>
    <col min="9736" max="9736" width="1.7109375" style="116" customWidth="1"/>
    <col min="9737" max="9737" width="15.140625" style="116" customWidth="1"/>
    <col min="9738" max="9738" width="2.28515625" style="116" customWidth="1"/>
    <col min="9739" max="9739" width="13.7109375" style="116" customWidth="1"/>
    <col min="9740" max="9740" width="1.7109375" style="116" customWidth="1"/>
    <col min="9741" max="9741" width="15.140625" style="116" customWidth="1"/>
    <col min="9742" max="9984" width="10.7109375" style="116"/>
    <col min="9985" max="9985" width="49" style="116" customWidth="1"/>
    <col min="9986" max="9986" width="8.7109375" style="116" customWidth="1"/>
    <col min="9987" max="9987" width="1.7109375" style="116" customWidth="1"/>
    <col min="9988" max="9988" width="15.140625" style="116" customWidth="1"/>
    <col min="9989" max="9989" width="1.7109375" style="116" customWidth="1"/>
    <col min="9990" max="9990" width="12.140625" style="116" customWidth="1"/>
    <col min="9991" max="9991" width="1.85546875" style="116" customWidth="1"/>
    <col min="9992" max="9992" width="1.7109375" style="116" customWidth="1"/>
    <col min="9993" max="9993" width="15.140625" style="116" customWidth="1"/>
    <col min="9994" max="9994" width="2.28515625" style="116" customWidth="1"/>
    <col min="9995" max="9995" width="13.7109375" style="116" customWidth="1"/>
    <col min="9996" max="9996" width="1.7109375" style="116" customWidth="1"/>
    <col min="9997" max="9997" width="15.140625" style="116" customWidth="1"/>
    <col min="9998" max="10240" width="10.7109375" style="116"/>
    <col min="10241" max="10241" width="49" style="116" customWidth="1"/>
    <col min="10242" max="10242" width="8.7109375" style="116" customWidth="1"/>
    <col min="10243" max="10243" width="1.7109375" style="116" customWidth="1"/>
    <col min="10244" max="10244" width="15.140625" style="116" customWidth="1"/>
    <col min="10245" max="10245" width="1.7109375" style="116" customWidth="1"/>
    <col min="10246" max="10246" width="12.140625" style="116" customWidth="1"/>
    <col min="10247" max="10247" width="1.85546875" style="116" customWidth="1"/>
    <col min="10248" max="10248" width="1.7109375" style="116" customWidth="1"/>
    <col min="10249" max="10249" width="15.140625" style="116" customWidth="1"/>
    <col min="10250" max="10250" width="2.28515625" style="116" customWidth="1"/>
    <col min="10251" max="10251" width="13.7109375" style="116" customWidth="1"/>
    <col min="10252" max="10252" width="1.7109375" style="116" customWidth="1"/>
    <col min="10253" max="10253" width="15.140625" style="116" customWidth="1"/>
    <col min="10254" max="10496" width="10.7109375" style="116"/>
    <col min="10497" max="10497" width="49" style="116" customWidth="1"/>
    <col min="10498" max="10498" width="8.7109375" style="116" customWidth="1"/>
    <col min="10499" max="10499" width="1.7109375" style="116" customWidth="1"/>
    <col min="10500" max="10500" width="15.140625" style="116" customWidth="1"/>
    <col min="10501" max="10501" width="1.7109375" style="116" customWidth="1"/>
    <col min="10502" max="10502" width="12.140625" style="116" customWidth="1"/>
    <col min="10503" max="10503" width="1.85546875" style="116" customWidth="1"/>
    <col min="10504" max="10504" width="1.7109375" style="116" customWidth="1"/>
    <col min="10505" max="10505" width="15.140625" style="116" customWidth="1"/>
    <col min="10506" max="10506" width="2.28515625" style="116" customWidth="1"/>
    <col min="10507" max="10507" width="13.7109375" style="116" customWidth="1"/>
    <col min="10508" max="10508" width="1.7109375" style="116" customWidth="1"/>
    <col min="10509" max="10509" width="15.140625" style="116" customWidth="1"/>
    <col min="10510" max="10752" width="10.7109375" style="116"/>
    <col min="10753" max="10753" width="49" style="116" customWidth="1"/>
    <col min="10754" max="10754" width="8.7109375" style="116" customWidth="1"/>
    <col min="10755" max="10755" width="1.7109375" style="116" customWidth="1"/>
    <col min="10756" max="10756" width="15.140625" style="116" customWidth="1"/>
    <col min="10757" max="10757" width="1.7109375" style="116" customWidth="1"/>
    <col min="10758" max="10758" width="12.140625" style="116" customWidth="1"/>
    <col min="10759" max="10759" width="1.85546875" style="116" customWidth="1"/>
    <col min="10760" max="10760" width="1.7109375" style="116" customWidth="1"/>
    <col min="10761" max="10761" width="15.140625" style="116" customWidth="1"/>
    <col min="10762" max="10762" width="2.28515625" style="116" customWidth="1"/>
    <col min="10763" max="10763" width="13.7109375" style="116" customWidth="1"/>
    <col min="10764" max="10764" width="1.7109375" style="116" customWidth="1"/>
    <col min="10765" max="10765" width="15.140625" style="116" customWidth="1"/>
    <col min="10766" max="11008" width="10.7109375" style="116"/>
    <col min="11009" max="11009" width="49" style="116" customWidth="1"/>
    <col min="11010" max="11010" width="8.7109375" style="116" customWidth="1"/>
    <col min="11011" max="11011" width="1.7109375" style="116" customWidth="1"/>
    <col min="11012" max="11012" width="15.140625" style="116" customWidth="1"/>
    <col min="11013" max="11013" width="1.7109375" style="116" customWidth="1"/>
    <col min="11014" max="11014" width="12.140625" style="116" customWidth="1"/>
    <col min="11015" max="11015" width="1.85546875" style="116" customWidth="1"/>
    <col min="11016" max="11016" width="1.7109375" style="116" customWidth="1"/>
    <col min="11017" max="11017" width="15.140625" style="116" customWidth="1"/>
    <col min="11018" max="11018" width="2.28515625" style="116" customWidth="1"/>
    <col min="11019" max="11019" width="13.7109375" style="116" customWidth="1"/>
    <col min="11020" max="11020" width="1.7109375" style="116" customWidth="1"/>
    <col min="11021" max="11021" width="15.140625" style="116" customWidth="1"/>
    <col min="11022" max="11264" width="10.7109375" style="116"/>
    <col min="11265" max="11265" width="49" style="116" customWidth="1"/>
    <col min="11266" max="11266" width="8.7109375" style="116" customWidth="1"/>
    <col min="11267" max="11267" width="1.7109375" style="116" customWidth="1"/>
    <col min="11268" max="11268" width="15.140625" style="116" customWidth="1"/>
    <col min="11269" max="11269" width="1.7109375" style="116" customWidth="1"/>
    <col min="11270" max="11270" width="12.140625" style="116" customWidth="1"/>
    <col min="11271" max="11271" width="1.85546875" style="116" customWidth="1"/>
    <col min="11272" max="11272" width="1.7109375" style="116" customWidth="1"/>
    <col min="11273" max="11273" width="15.140625" style="116" customWidth="1"/>
    <col min="11274" max="11274" width="2.28515625" style="116" customWidth="1"/>
    <col min="11275" max="11275" width="13.7109375" style="116" customWidth="1"/>
    <col min="11276" max="11276" width="1.7109375" style="116" customWidth="1"/>
    <col min="11277" max="11277" width="15.140625" style="116" customWidth="1"/>
    <col min="11278" max="11520" width="10.7109375" style="116"/>
    <col min="11521" max="11521" width="49" style="116" customWidth="1"/>
    <col min="11522" max="11522" width="8.7109375" style="116" customWidth="1"/>
    <col min="11523" max="11523" width="1.7109375" style="116" customWidth="1"/>
    <col min="11524" max="11524" width="15.140625" style="116" customWidth="1"/>
    <col min="11525" max="11525" width="1.7109375" style="116" customWidth="1"/>
    <col min="11526" max="11526" width="12.140625" style="116" customWidth="1"/>
    <col min="11527" max="11527" width="1.85546875" style="116" customWidth="1"/>
    <col min="11528" max="11528" width="1.7109375" style="116" customWidth="1"/>
    <col min="11529" max="11529" width="15.140625" style="116" customWidth="1"/>
    <col min="11530" max="11530" width="2.28515625" style="116" customWidth="1"/>
    <col min="11531" max="11531" width="13.7109375" style="116" customWidth="1"/>
    <col min="11532" max="11532" width="1.7109375" style="116" customWidth="1"/>
    <col min="11533" max="11533" width="15.140625" style="116" customWidth="1"/>
    <col min="11534" max="11776" width="10.7109375" style="116"/>
    <col min="11777" max="11777" width="49" style="116" customWidth="1"/>
    <col min="11778" max="11778" width="8.7109375" style="116" customWidth="1"/>
    <col min="11779" max="11779" width="1.7109375" style="116" customWidth="1"/>
    <col min="11780" max="11780" width="15.140625" style="116" customWidth="1"/>
    <col min="11781" max="11781" width="1.7109375" style="116" customWidth="1"/>
    <col min="11782" max="11782" width="12.140625" style="116" customWidth="1"/>
    <col min="11783" max="11783" width="1.85546875" style="116" customWidth="1"/>
    <col min="11784" max="11784" width="1.7109375" style="116" customWidth="1"/>
    <col min="11785" max="11785" width="15.140625" style="116" customWidth="1"/>
    <col min="11786" max="11786" width="2.28515625" style="116" customWidth="1"/>
    <col min="11787" max="11787" width="13.7109375" style="116" customWidth="1"/>
    <col min="11788" max="11788" width="1.7109375" style="116" customWidth="1"/>
    <col min="11789" max="11789" width="15.140625" style="116" customWidth="1"/>
    <col min="11790" max="12032" width="10.7109375" style="116"/>
    <col min="12033" max="12033" width="49" style="116" customWidth="1"/>
    <col min="12034" max="12034" width="8.7109375" style="116" customWidth="1"/>
    <col min="12035" max="12035" width="1.7109375" style="116" customWidth="1"/>
    <col min="12036" max="12036" width="15.140625" style="116" customWidth="1"/>
    <col min="12037" max="12037" width="1.7109375" style="116" customWidth="1"/>
    <col min="12038" max="12038" width="12.140625" style="116" customWidth="1"/>
    <col min="12039" max="12039" width="1.85546875" style="116" customWidth="1"/>
    <col min="12040" max="12040" width="1.7109375" style="116" customWidth="1"/>
    <col min="12041" max="12041" width="15.140625" style="116" customWidth="1"/>
    <col min="12042" max="12042" width="2.28515625" style="116" customWidth="1"/>
    <col min="12043" max="12043" width="13.7109375" style="116" customWidth="1"/>
    <col min="12044" max="12044" width="1.7109375" style="116" customWidth="1"/>
    <col min="12045" max="12045" width="15.140625" style="116" customWidth="1"/>
    <col min="12046" max="12288" width="10.7109375" style="116"/>
    <col min="12289" max="12289" width="49" style="116" customWidth="1"/>
    <col min="12290" max="12290" width="8.7109375" style="116" customWidth="1"/>
    <col min="12291" max="12291" width="1.7109375" style="116" customWidth="1"/>
    <col min="12292" max="12292" width="15.140625" style="116" customWidth="1"/>
    <col min="12293" max="12293" width="1.7109375" style="116" customWidth="1"/>
    <col min="12294" max="12294" width="12.140625" style="116" customWidth="1"/>
    <col min="12295" max="12295" width="1.85546875" style="116" customWidth="1"/>
    <col min="12296" max="12296" width="1.7109375" style="116" customWidth="1"/>
    <col min="12297" max="12297" width="15.140625" style="116" customWidth="1"/>
    <col min="12298" max="12298" width="2.28515625" style="116" customWidth="1"/>
    <col min="12299" max="12299" width="13.7109375" style="116" customWidth="1"/>
    <col min="12300" max="12300" width="1.7109375" style="116" customWidth="1"/>
    <col min="12301" max="12301" width="15.140625" style="116" customWidth="1"/>
    <col min="12302" max="12544" width="10.7109375" style="116"/>
    <col min="12545" max="12545" width="49" style="116" customWidth="1"/>
    <col min="12546" max="12546" width="8.7109375" style="116" customWidth="1"/>
    <col min="12547" max="12547" width="1.7109375" style="116" customWidth="1"/>
    <col min="12548" max="12548" width="15.140625" style="116" customWidth="1"/>
    <col min="12549" max="12549" width="1.7109375" style="116" customWidth="1"/>
    <col min="12550" max="12550" width="12.140625" style="116" customWidth="1"/>
    <col min="12551" max="12551" width="1.85546875" style="116" customWidth="1"/>
    <col min="12552" max="12552" width="1.7109375" style="116" customWidth="1"/>
    <col min="12553" max="12553" width="15.140625" style="116" customWidth="1"/>
    <col min="12554" max="12554" width="2.28515625" style="116" customWidth="1"/>
    <col min="12555" max="12555" width="13.7109375" style="116" customWidth="1"/>
    <col min="12556" max="12556" width="1.7109375" style="116" customWidth="1"/>
    <col min="12557" max="12557" width="15.140625" style="116" customWidth="1"/>
    <col min="12558" max="12800" width="10.7109375" style="116"/>
    <col min="12801" max="12801" width="49" style="116" customWidth="1"/>
    <col min="12802" max="12802" width="8.7109375" style="116" customWidth="1"/>
    <col min="12803" max="12803" width="1.7109375" style="116" customWidth="1"/>
    <col min="12804" max="12804" width="15.140625" style="116" customWidth="1"/>
    <col min="12805" max="12805" width="1.7109375" style="116" customWidth="1"/>
    <col min="12806" max="12806" width="12.140625" style="116" customWidth="1"/>
    <col min="12807" max="12807" width="1.85546875" style="116" customWidth="1"/>
    <col min="12808" max="12808" width="1.7109375" style="116" customWidth="1"/>
    <col min="12809" max="12809" width="15.140625" style="116" customWidth="1"/>
    <col min="12810" max="12810" width="2.28515625" style="116" customWidth="1"/>
    <col min="12811" max="12811" width="13.7109375" style="116" customWidth="1"/>
    <col min="12812" max="12812" width="1.7109375" style="116" customWidth="1"/>
    <col min="12813" max="12813" width="15.140625" style="116" customWidth="1"/>
    <col min="12814" max="13056" width="10.7109375" style="116"/>
    <col min="13057" max="13057" width="49" style="116" customWidth="1"/>
    <col min="13058" max="13058" width="8.7109375" style="116" customWidth="1"/>
    <col min="13059" max="13059" width="1.7109375" style="116" customWidth="1"/>
    <col min="13060" max="13060" width="15.140625" style="116" customWidth="1"/>
    <col min="13061" max="13061" width="1.7109375" style="116" customWidth="1"/>
    <col min="13062" max="13062" width="12.140625" style="116" customWidth="1"/>
    <col min="13063" max="13063" width="1.85546875" style="116" customWidth="1"/>
    <col min="13064" max="13064" width="1.7109375" style="116" customWidth="1"/>
    <col min="13065" max="13065" width="15.140625" style="116" customWidth="1"/>
    <col min="13066" max="13066" width="2.28515625" style="116" customWidth="1"/>
    <col min="13067" max="13067" width="13.7109375" style="116" customWidth="1"/>
    <col min="13068" max="13068" width="1.7109375" style="116" customWidth="1"/>
    <col min="13069" max="13069" width="15.140625" style="116" customWidth="1"/>
    <col min="13070" max="13312" width="10.7109375" style="116"/>
    <col min="13313" max="13313" width="49" style="116" customWidth="1"/>
    <col min="13314" max="13314" width="8.7109375" style="116" customWidth="1"/>
    <col min="13315" max="13315" width="1.7109375" style="116" customWidth="1"/>
    <col min="13316" max="13316" width="15.140625" style="116" customWidth="1"/>
    <col min="13317" max="13317" width="1.7109375" style="116" customWidth="1"/>
    <col min="13318" max="13318" width="12.140625" style="116" customWidth="1"/>
    <col min="13319" max="13319" width="1.85546875" style="116" customWidth="1"/>
    <col min="13320" max="13320" width="1.7109375" style="116" customWidth="1"/>
    <col min="13321" max="13321" width="15.140625" style="116" customWidth="1"/>
    <col min="13322" max="13322" width="2.28515625" style="116" customWidth="1"/>
    <col min="13323" max="13323" width="13.7109375" style="116" customWidth="1"/>
    <col min="13324" max="13324" width="1.7109375" style="116" customWidth="1"/>
    <col min="13325" max="13325" width="15.140625" style="116" customWidth="1"/>
    <col min="13326" max="13568" width="10.7109375" style="116"/>
    <col min="13569" max="13569" width="49" style="116" customWidth="1"/>
    <col min="13570" max="13570" width="8.7109375" style="116" customWidth="1"/>
    <col min="13571" max="13571" width="1.7109375" style="116" customWidth="1"/>
    <col min="13572" max="13572" width="15.140625" style="116" customWidth="1"/>
    <col min="13573" max="13573" width="1.7109375" style="116" customWidth="1"/>
    <col min="13574" max="13574" width="12.140625" style="116" customWidth="1"/>
    <col min="13575" max="13575" width="1.85546875" style="116" customWidth="1"/>
    <col min="13576" max="13576" width="1.7109375" style="116" customWidth="1"/>
    <col min="13577" max="13577" width="15.140625" style="116" customWidth="1"/>
    <col min="13578" max="13578" width="2.28515625" style="116" customWidth="1"/>
    <col min="13579" max="13579" width="13.7109375" style="116" customWidth="1"/>
    <col min="13580" max="13580" width="1.7109375" style="116" customWidth="1"/>
    <col min="13581" max="13581" width="15.140625" style="116" customWidth="1"/>
    <col min="13582" max="13824" width="10.7109375" style="116"/>
    <col min="13825" max="13825" width="49" style="116" customWidth="1"/>
    <col min="13826" max="13826" width="8.7109375" style="116" customWidth="1"/>
    <col min="13827" max="13827" width="1.7109375" style="116" customWidth="1"/>
    <col min="13828" max="13828" width="15.140625" style="116" customWidth="1"/>
    <col min="13829" max="13829" width="1.7109375" style="116" customWidth="1"/>
    <col min="13830" max="13830" width="12.140625" style="116" customWidth="1"/>
    <col min="13831" max="13831" width="1.85546875" style="116" customWidth="1"/>
    <col min="13832" max="13832" width="1.7109375" style="116" customWidth="1"/>
    <col min="13833" max="13833" width="15.140625" style="116" customWidth="1"/>
    <col min="13834" max="13834" width="2.28515625" style="116" customWidth="1"/>
    <col min="13835" max="13835" width="13.7109375" style="116" customWidth="1"/>
    <col min="13836" max="13836" width="1.7109375" style="116" customWidth="1"/>
    <col min="13837" max="13837" width="15.140625" style="116" customWidth="1"/>
    <col min="13838" max="14080" width="10.7109375" style="116"/>
    <col min="14081" max="14081" width="49" style="116" customWidth="1"/>
    <col min="14082" max="14082" width="8.7109375" style="116" customWidth="1"/>
    <col min="14083" max="14083" width="1.7109375" style="116" customWidth="1"/>
    <col min="14084" max="14084" width="15.140625" style="116" customWidth="1"/>
    <col min="14085" max="14085" width="1.7109375" style="116" customWidth="1"/>
    <col min="14086" max="14086" width="12.140625" style="116" customWidth="1"/>
    <col min="14087" max="14087" width="1.85546875" style="116" customWidth="1"/>
    <col min="14088" max="14088" width="1.7109375" style="116" customWidth="1"/>
    <col min="14089" max="14089" width="15.140625" style="116" customWidth="1"/>
    <col min="14090" max="14090" width="2.28515625" style="116" customWidth="1"/>
    <col min="14091" max="14091" width="13.7109375" style="116" customWidth="1"/>
    <col min="14092" max="14092" width="1.7109375" style="116" customWidth="1"/>
    <col min="14093" max="14093" width="15.140625" style="116" customWidth="1"/>
    <col min="14094" max="14336" width="10.7109375" style="116"/>
    <col min="14337" max="14337" width="49" style="116" customWidth="1"/>
    <col min="14338" max="14338" width="8.7109375" style="116" customWidth="1"/>
    <col min="14339" max="14339" width="1.7109375" style="116" customWidth="1"/>
    <col min="14340" max="14340" width="15.140625" style="116" customWidth="1"/>
    <col min="14341" max="14341" width="1.7109375" style="116" customWidth="1"/>
    <col min="14342" max="14342" width="12.140625" style="116" customWidth="1"/>
    <col min="14343" max="14343" width="1.85546875" style="116" customWidth="1"/>
    <col min="14344" max="14344" width="1.7109375" style="116" customWidth="1"/>
    <col min="14345" max="14345" width="15.140625" style="116" customWidth="1"/>
    <col min="14346" max="14346" width="2.28515625" style="116" customWidth="1"/>
    <col min="14347" max="14347" width="13.7109375" style="116" customWidth="1"/>
    <col min="14348" max="14348" width="1.7109375" style="116" customWidth="1"/>
    <col min="14349" max="14349" width="15.140625" style="116" customWidth="1"/>
    <col min="14350" max="14592" width="10.7109375" style="116"/>
    <col min="14593" max="14593" width="49" style="116" customWidth="1"/>
    <col min="14594" max="14594" width="8.7109375" style="116" customWidth="1"/>
    <col min="14595" max="14595" width="1.7109375" style="116" customWidth="1"/>
    <col min="14596" max="14596" width="15.140625" style="116" customWidth="1"/>
    <col min="14597" max="14597" width="1.7109375" style="116" customWidth="1"/>
    <col min="14598" max="14598" width="12.140625" style="116" customWidth="1"/>
    <col min="14599" max="14599" width="1.85546875" style="116" customWidth="1"/>
    <col min="14600" max="14600" width="1.7109375" style="116" customWidth="1"/>
    <col min="14601" max="14601" width="15.140625" style="116" customWidth="1"/>
    <col min="14602" max="14602" width="2.28515625" style="116" customWidth="1"/>
    <col min="14603" max="14603" width="13.7109375" style="116" customWidth="1"/>
    <col min="14604" max="14604" width="1.7109375" style="116" customWidth="1"/>
    <col min="14605" max="14605" width="15.140625" style="116" customWidth="1"/>
    <col min="14606" max="14848" width="10.7109375" style="116"/>
    <col min="14849" max="14849" width="49" style="116" customWidth="1"/>
    <col min="14850" max="14850" width="8.7109375" style="116" customWidth="1"/>
    <col min="14851" max="14851" width="1.7109375" style="116" customWidth="1"/>
    <col min="14852" max="14852" width="15.140625" style="116" customWidth="1"/>
    <col min="14853" max="14853" width="1.7109375" style="116" customWidth="1"/>
    <col min="14854" max="14854" width="12.140625" style="116" customWidth="1"/>
    <col min="14855" max="14855" width="1.85546875" style="116" customWidth="1"/>
    <col min="14856" max="14856" width="1.7109375" style="116" customWidth="1"/>
    <col min="14857" max="14857" width="15.140625" style="116" customWidth="1"/>
    <col min="14858" max="14858" width="2.28515625" style="116" customWidth="1"/>
    <col min="14859" max="14859" width="13.7109375" style="116" customWidth="1"/>
    <col min="14860" max="14860" width="1.7109375" style="116" customWidth="1"/>
    <col min="14861" max="14861" width="15.140625" style="116" customWidth="1"/>
    <col min="14862" max="15104" width="10.7109375" style="116"/>
    <col min="15105" max="15105" width="49" style="116" customWidth="1"/>
    <col min="15106" max="15106" width="8.7109375" style="116" customWidth="1"/>
    <col min="15107" max="15107" width="1.7109375" style="116" customWidth="1"/>
    <col min="15108" max="15108" width="15.140625" style="116" customWidth="1"/>
    <col min="15109" max="15109" width="1.7109375" style="116" customWidth="1"/>
    <col min="15110" max="15110" width="12.140625" style="116" customWidth="1"/>
    <col min="15111" max="15111" width="1.85546875" style="116" customWidth="1"/>
    <col min="15112" max="15112" width="1.7109375" style="116" customWidth="1"/>
    <col min="15113" max="15113" width="15.140625" style="116" customWidth="1"/>
    <col min="15114" max="15114" width="2.28515625" style="116" customWidth="1"/>
    <col min="15115" max="15115" width="13.7109375" style="116" customWidth="1"/>
    <col min="15116" max="15116" width="1.7109375" style="116" customWidth="1"/>
    <col min="15117" max="15117" width="15.140625" style="116" customWidth="1"/>
    <col min="15118" max="15360" width="10.7109375" style="116"/>
    <col min="15361" max="15361" width="49" style="116" customWidth="1"/>
    <col min="15362" max="15362" width="8.7109375" style="116" customWidth="1"/>
    <col min="15363" max="15363" width="1.7109375" style="116" customWidth="1"/>
    <col min="15364" max="15364" width="15.140625" style="116" customWidth="1"/>
    <col min="15365" max="15365" width="1.7109375" style="116" customWidth="1"/>
    <col min="15366" max="15366" width="12.140625" style="116" customWidth="1"/>
    <col min="15367" max="15367" width="1.85546875" style="116" customWidth="1"/>
    <col min="15368" max="15368" width="1.7109375" style="116" customWidth="1"/>
    <col min="15369" max="15369" width="15.140625" style="116" customWidth="1"/>
    <col min="15370" max="15370" width="2.28515625" style="116" customWidth="1"/>
    <col min="15371" max="15371" width="13.7109375" style="116" customWidth="1"/>
    <col min="15372" max="15372" width="1.7109375" style="116" customWidth="1"/>
    <col min="15373" max="15373" width="15.140625" style="116" customWidth="1"/>
    <col min="15374" max="15616" width="10.7109375" style="116"/>
    <col min="15617" max="15617" width="49" style="116" customWidth="1"/>
    <col min="15618" max="15618" width="8.7109375" style="116" customWidth="1"/>
    <col min="15619" max="15619" width="1.7109375" style="116" customWidth="1"/>
    <col min="15620" max="15620" width="15.140625" style="116" customWidth="1"/>
    <col min="15621" max="15621" width="1.7109375" style="116" customWidth="1"/>
    <col min="15622" max="15622" width="12.140625" style="116" customWidth="1"/>
    <col min="15623" max="15623" width="1.85546875" style="116" customWidth="1"/>
    <col min="15624" max="15624" width="1.7109375" style="116" customWidth="1"/>
    <col min="15625" max="15625" width="15.140625" style="116" customWidth="1"/>
    <col min="15626" max="15626" width="2.28515625" style="116" customWidth="1"/>
    <col min="15627" max="15627" width="13.7109375" style="116" customWidth="1"/>
    <col min="15628" max="15628" width="1.7109375" style="116" customWidth="1"/>
    <col min="15629" max="15629" width="15.140625" style="116" customWidth="1"/>
    <col min="15630" max="15872" width="10.7109375" style="116"/>
    <col min="15873" max="15873" width="49" style="116" customWidth="1"/>
    <col min="15874" max="15874" width="8.7109375" style="116" customWidth="1"/>
    <col min="15875" max="15875" width="1.7109375" style="116" customWidth="1"/>
    <col min="15876" max="15876" width="15.140625" style="116" customWidth="1"/>
    <col min="15877" max="15877" width="1.7109375" style="116" customWidth="1"/>
    <col min="15878" max="15878" width="12.140625" style="116" customWidth="1"/>
    <col min="15879" max="15879" width="1.85546875" style="116" customWidth="1"/>
    <col min="15880" max="15880" width="1.7109375" style="116" customWidth="1"/>
    <col min="15881" max="15881" width="15.140625" style="116" customWidth="1"/>
    <col min="15882" max="15882" width="2.28515625" style="116" customWidth="1"/>
    <col min="15883" max="15883" width="13.7109375" style="116" customWidth="1"/>
    <col min="15884" max="15884" width="1.7109375" style="116" customWidth="1"/>
    <col min="15885" max="15885" width="15.140625" style="116" customWidth="1"/>
    <col min="15886" max="16128" width="10.7109375" style="116"/>
    <col min="16129" max="16129" width="49" style="116" customWidth="1"/>
    <col min="16130" max="16130" width="8.7109375" style="116" customWidth="1"/>
    <col min="16131" max="16131" width="1.7109375" style="116" customWidth="1"/>
    <col min="16132" max="16132" width="15.140625" style="116" customWidth="1"/>
    <col min="16133" max="16133" width="1.7109375" style="116" customWidth="1"/>
    <col min="16134" max="16134" width="12.140625" style="116" customWidth="1"/>
    <col min="16135" max="16135" width="1.85546875" style="116" customWidth="1"/>
    <col min="16136" max="16136" width="1.7109375" style="116" customWidth="1"/>
    <col min="16137" max="16137" width="15.140625" style="116" customWidth="1"/>
    <col min="16138" max="16138" width="2.28515625" style="116" customWidth="1"/>
    <col min="16139" max="16139" width="13.7109375" style="116" customWidth="1"/>
    <col min="16140" max="16140" width="1.7109375" style="116" customWidth="1"/>
    <col min="16141" max="16141" width="15.140625" style="116" customWidth="1"/>
    <col min="16142" max="16384" width="10.7109375" style="116"/>
  </cols>
  <sheetData>
    <row r="1" spans="1:256" x14ac:dyDescent="0.5">
      <c r="A1" s="1" t="s">
        <v>104</v>
      </c>
      <c r="B1" s="229"/>
      <c r="C1" s="76"/>
      <c r="D1" s="76"/>
      <c r="E1" s="76"/>
      <c r="F1" s="75"/>
      <c r="G1" s="75"/>
      <c r="H1" s="75"/>
      <c r="I1" s="76"/>
      <c r="J1" s="76"/>
      <c r="K1" s="76"/>
      <c r="L1" s="76"/>
      <c r="M1" s="76"/>
    </row>
    <row r="2" spans="1:256" x14ac:dyDescent="0.5">
      <c r="A2" s="78" t="s">
        <v>60</v>
      </c>
      <c r="B2" s="230"/>
      <c r="C2" s="76"/>
      <c r="D2" s="76"/>
      <c r="E2" s="76"/>
      <c r="F2" s="79"/>
      <c r="G2" s="79"/>
      <c r="H2" s="79"/>
      <c r="I2" s="76"/>
      <c r="J2" s="76"/>
      <c r="K2" s="76"/>
      <c r="L2" s="76"/>
      <c r="M2" s="76"/>
    </row>
    <row r="3" spans="1:256" x14ac:dyDescent="0.5">
      <c r="A3" s="77"/>
      <c r="B3" s="77"/>
      <c r="C3" s="322" t="s">
        <v>2</v>
      </c>
      <c r="D3" s="322"/>
      <c r="E3" s="322"/>
      <c r="F3" s="322"/>
      <c r="G3" s="322"/>
      <c r="H3" s="322"/>
      <c r="I3" s="322"/>
      <c r="J3" s="322"/>
      <c r="K3" s="322"/>
      <c r="L3" s="322"/>
      <c r="M3" s="322"/>
    </row>
    <row r="4" spans="1:256" x14ac:dyDescent="0.5">
      <c r="A4" s="77"/>
      <c r="B4" s="77"/>
      <c r="C4" s="108"/>
      <c r="D4" s="108"/>
      <c r="E4" s="108"/>
      <c r="F4" s="108"/>
      <c r="J4" s="82"/>
      <c r="K4" s="82" t="s">
        <v>99</v>
      </c>
      <c r="L4" s="108"/>
      <c r="M4" s="108"/>
    </row>
    <row r="5" spans="1:256" x14ac:dyDescent="0.5">
      <c r="A5" s="85"/>
      <c r="B5" s="85"/>
      <c r="C5" s="86" t="s">
        <v>39</v>
      </c>
      <c r="D5" s="86"/>
      <c r="E5" s="86"/>
      <c r="F5" s="80"/>
      <c r="G5" s="323" t="s">
        <v>216</v>
      </c>
      <c r="H5" s="323"/>
      <c r="I5" s="323"/>
      <c r="J5" s="284"/>
      <c r="K5" s="285" t="s">
        <v>192</v>
      </c>
      <c r="L5" s="86"/>
      <c r="M5" s="86"/>
    </row>
    <row r="6" spans="1:256" x14ac:dyDescent="0.5">
      <c r="A6" s="80"/>
      <c r="B6" s="80"/>
      <c r="C6" s="84" t="s">
        <v>131</v>
      </c>
      <c r="D6" s="84"/>
      <c r="E6" s="84" t="s">
        <v>65</v>
      </c>
      <c r="F6" s="80"/>
      <c r="G6" s="86" t="s">
        <v>191</v>
      </c>
      <c r="H6" s="86"/>
      <c r="I6" s="86" t="s">
        <v>67</v>
      </c>
      <c r="J6" s="86"/>
      <c r="K6" s="86" t="s">
        <v>63</v>
      </c>
      <c r="L6" s="83"/>
      <c r="M6" s="82" t="s">
        <v>64</v>
      </c>
    </row>
    <row r="7" spans="1:256" x14ac:dyDescent="0.5">
      <c r="A7" s="87"/>
      <c r="B7" s="88"/>
      <c r="C7" s="82" t="s">
        <v>132</v>
      </c>
      <c r="D7" s="82"/>
      <c r="E7" s="82" t="s">
        <v>70</v>
      </c>
      <c r="F7" s="88"/>
      <c r="G7" s="86" t="s">
        <v>71</v>
      </c>
      <c r="H7" s="118"/>
      <c r="I7" s="83" t="s">
        <v>72</v>
      </c>
      <c r="J7" s="83"/>
      <c r="K7" s="83" t="s">
        <v>193</v>
      </c>
      <c r="L7" s="83"/>
      <c r="M7" s="82" t="s">
        <v>69</v>
      </c>
    </row>
    <row r="8" spans="1:256" x14ac:dyDescent="0.5">
      <c r="A8" s="87"/>
      <c r="B8" s="87"/>
      <c r="C8" s="324" t="s">
        <v>6</v>
      </c>
      <c r="D8" s="324"/>
      <c r="E8" s="324"/>
      <c r="F8" s="324"/>
      <c r="G8" s="324"/>
      <c r="H8" s="324"/>
      <c r="I8" s="324"/>
      <c r="J8" s="324"/>
      <c r="K8" s="324"/>
      <c r="L8" s="324"/>
      <c r="M8" s="324"/>
    </row>
    <row r="9" spans="1:256" x14ac:dyDescent="0.5">
      <c r="A9" s="87" t="s">
        <v>129</v>
      </c>
      <c r="B9" s="87"/>
      <c r="C9" s="89"/>
      <c r="D9" s="89"/>
      <c r="E9" s="89"/>
      <c r="F9" s="90"/>
      <c r="G9" s="90"/>
      <c r="H9" s="90"/>
      <c r="I9" s="89"/>
      <c r="J9" s="89"/>
      <c r="K9" s="89"/>
      <c r="L9" s="89"/>
      <c r="M9" s="89"/>
    </row>
    <row r="10" spans="1:256" x14ac:dyDescent="0.5">
      <c r="A10" s="87" t="s">
        <v>115</v>
      </c>
      <c r="B10" s="87"/>
      <c r="C10" s="91">
        <v>424030</v>
      </c>
      <c r="D10" s="91"/>
      <c r="E10" s="91">
        <v>649894</v>
      </c>
      <c r="F10" s="92"/>
      <c r="G10" s="91">
        <v>20900</v>
      </c>
      <c r="H10" s="92"/>
      <c r="I10" s="228">
        <v>72408</v>
      </c>
      <c r="J10" s="94"/>
      <c r="K10" s="231">
        <v>0</v>
      </c>
      <c r="L10" s="94"/>
      <c r="M10" s="91">
        <f>SUM(C10:I10)</f>
        <v>1167232</v>
      </c>
      <c r="N10" s="91"/>
    </row>
    <row r="11" spans="1:256" s="117" customFormat="1" ht="10.5" hidden="1" customHeight="1" x14ac:dyDescent="0.5">
      <c r="A11" s="87"/>
      <c r="B11" s="87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105"/>
      <c r="O11" s="105"/>
      <c r="P11" s="110"/>
      <c r="Q11" s="231"/>
    </row>
    <row r="12" spans="1:256" hidden="1" x14ac:dyDescent="0.5">
      <c r="A12" s="87" t="s">
        <v>79</v>
      </c>
      <c r="B12" s="87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</row>
    <row r="13" spans="1:256" hidden="1" x14ac:dyDescent="0.5">
      <c r="A13" s="97" t="s">
        <v>74</v>
      </c>
      <c r="B13" s="87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</row>
    <row r="14" spans="1:256" hidden="1" x14ac:dyDescent="0.5">
      <c r="A14" s="98" t="s">
        <v>80</v>
      </c>
      <c r="B14" s="99">
        <v>12</v>
      </c>
      <c r="C14" s="100"/>
      <c r="D14" s="105"/>
      <c r="E14" s="100"/>
      <c r="F14" s="106"/>
      <c r="G14" s="105"/>
      <c r="H14" s="106"/>
      <c r="I14" s="105"/>
      <c r="J14" s="105"/>
      <c r="K14" s="105"/>
      <c r="L14" s="106"/>
      <c r="M14" s="100"/>
    </row>
    <row r="15" spans="1:256" hidden="1" x14ac:dyDescent="0.5">
      <c r="A15" s="97" t="s">
        <v>75</v>
      </c>
      <c r="B15" s="87"/>
      <c r="C15" s="102">
        <f>SUM(C14:C14)</f>
        <v>0</v>
      </c>
      <c r="D15" s="119">
        <v>10255</v>
      </c>
      <c r="E15" s="102">
        <f>SUM(E14:E14)</f>
        <v>0</v>
      </c>
      <c r="F15" s="93"/>
      <c r="G15" s="112">
        <f>SUM(G14:G14)</f>
        <v>0</v>
      </c>
      <c r="H15" s="93">
        <v>1531</v>
      </c>
      <c r="I15" s="232">
        <v>0</v>
      </c>
      <c r="J15" s="231"/>
      <c r="K15" s="231"/>
      <c r="L15" s="113"/>
      <c r="M15" s="233">
        <f>SUM(C15:I15)</f>
        <v>11786</v>
      </c>
    </row>
    <row r="16" spans="1:256" ht="24" hidden="1" x14ac:dyDescent="0.5">
      <c r="A16" s="87" t="s">
        <v>94</v>
      </c>
      <c r="B16" s="87"/>
      <c r="C16" s="102">
        <f>SUM(C15:C15)</f>
        <v>0</v>
      </c>
      <c r="D16" s="119"/>
      <c r="E16" s="102">
        <f>SUM(E15:E15)</f>
        <v>0</v>
      </c>
      <c r="F16" s="93"/>
      <c r="G16" s="112">
        <f>SUM(G15:G15)</f>
        <v>0</v>
      </c>
      <c r="H16" s="93"/>
      <c r="I16" s="232">
        <v>0</v>
      </c>
      <c r="J16" s="231"/>
      <c r="K16" s="231"/>
      <c r="L16" s="113"/>
      <c r="M16" s="233">
        <f t="shared" ref="M16" si="0">SUM(C16:I16)</f>
        <v>0</v>
      </c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4"/>
      <c r="AD16" s="234"/>
      <c r="AE16" s="234"/>
      <c r="AF16" s="234"/>
      <c r="AG16" s="234"/>
      <c r="AH16" s="234"/>
      <c r="AI16" s="234"/>
      <c r="AJ16" s="234"/>
      <c r="AK16" s="234"/>
      <c r="AL16" s="234"/>
      <c r="AM16" s="234"/>
      <c r="AN16" s="234"/>
      <c r="AO16" s="234"/>
      <c r="AP16" s="234"/>
      <c r="AQ16" s="234"/>
      <c r="AR16" s="234"/>
      <c r="AS16" s="234"/>
      <c r="AT16" s="234"/>
      <c r="AU16" s="234"/>
      <c r="AV16" s="234"/>
      <c r="AW16" s="234"/>
      <c r="AX16" s="234"/>
      <c r="AY16" s="234"/>
      <c r="AZ16" s="234"/>
      <c r="BA16" s="234"/>
      <c r="BB16" s="234"/>
      <c r="BC16" s="234"/>
      <c r="BD16" s="234"/>
      <c r="BE16" s="234"/>
      <c r="BF16" s="234"/>
      <c r="BG16" s="234"/>
      <c r="BH16" s="234"/>
      <c r="BI16" s="234"/>
      <c r="BJ16" s="234"/>
      <c r="BK16" s="234"/>
      <c r="BL16" s="234"/>
      <c r="BM16" s="234"/>
      <c r="BN16" s="234"/>
      <c r="BO16" s="234"/>
      <c r="BP16" s="234"/>
      <c r="BQ16" s="234"/>
      <c r="BR16" s="234"/>
      <c r="BS16" s="234"/>
      <c r="BT16" s="234"/>
      <c r="BU16" s="234"/>
      <c r="BV16" s="234"/>
      <c r="BW16" s="234"/>
      <c r="BX16" s="234"/>
      <c r="BY16" s="234"/>
      <c r="BZ16" s="234"/>
      <c r="CA16" s="234"/>
      <c r="CB16" s="234"/>
      <c r="CC16" s="234"/>
      <c r="CD16" s="234"/>
      <c r="CE16" s="234"/>
      <c r="CF16" s="234"/>
      <c r="CG16" s="234"/>
      <c r="CH16" s="234"/>
      <c r="CI16" s="234"/>
      <c r="CJ16" s="234"/>
      <c r="CK16" s="234"/>
      <c r="CL16" s="234"/>
      <c r="CM16" s="234"/>
      <c r="CN16" s="234"/>
      <c r="CO16" s="234"/>
      <c r="CP16" s="234"/>
      <c r="CQ16" s="234"/>
      <c r="CR16" s="234"/>
      <c r="CS16" s="234"/>
      <c r="CT16" s="234"/>
      <c r="CU16" s="234"/>
      <c r="CV16" s="234"/>
      <c r="CW16" s="234"/>
      <c r="CX16" s="234"/>
      <c r="CY16" s="234"/>
      <c r="CZ16" s="234"/>
      <c r="DA16" s="234"/>
      <c r="DB16" s="234"/>
      <c r="DC16" s="234"/>
      <c r="DD16" s="234"/>
      <c r="DE16" s="234"/>
      <c r="DF16" s="234"/>
      <c r="DG16" s="234"/>
      <c r="DH16" s="234"/>
      <c r="DI16" s="234"/>
      <c r="DJ16" s="234"/>
      <c r="DK16" s="234"/>
      <c r="DL16" s="234"/>
      <c r="DM16" s="234"/>
      <c r="DN16" s="234"/>
      <c r="DO16" s="234"/>
      <c r="DP16" s="234"/>
      <c r="DQ16" s="234"/>
      <c r="DR16" s="234"/>
      <c r="DS16" s="234"/>
      <c r="DT16" s="234"/>
      <c r="DU16" s="234"/>
      <c r="DV16" s="234"/>
      <c r="DW16" s="234"/>
      <c r="DX16" s="234"/>
      <c r="DY16" s="234"/>
      <c r="DZ16" s="234"/>
      <c r="EA16" s="234"/>
      <c r="EB16" s="234"/>
      <c r="EC16" s="234"/>
      <c r="ED16" s="234"/>
      <c r="EE16" s="234"/>
      <c r="EF16" s="234"/>
      <c r="EG16" s="234"/>
      <c r="EH16" s="234"/>
      <c r="EI16" s="234"/>
      <c r="EJ16" s="234"/>
      <c r="EK16" s="234"/>
      <c r="EL16" s="234"/>
      <c r="EM16" s="234"/>
      <c r="EN16" s="234"/>
      <c r="EO16" s="234"/>
      <c r="EP16" s="234"/>
      <c r="EQ16" s="234"/>
      <c r="ER16" s="234"/>
      <c r="ES16" s="234"/>
      <c r="ET16" s="234"/>
      <c r="EU16" s="234"/>
      <c r="EV16" s="234"/>
      <c r="EW16" s="234"/>
      <c r="EX16" s="234"/>
      <c r="EY16" s="234"/>
      <c r="EZ16" s="234"/>
      <c r="FA16" s="234"/>
      <c r="FB16" s="234"/>
      <c r="FC16" s="234"/>
      <c r="FD16" s="234"/>
      <c r="FE16" s="234"/>
      <c r="FF16" s="234"/>
      <c r="FG16" s="234"/>
      <c r="FH16" s="234"/>
      <c r="FI16" s="234"/>
      <c r="FJ16" s="234"/>
      <c r="FK16" s="234"/>
      <c r="FL16" s="234"/>
      <c r="FM16" s="234"/>
      <c r="FN16" s="234"/>
      <c r="FO16" s="234"/>
      <c r="FP16" s="234"/>
      <c r="FQ16" s="234"/>
      <c r="FR16" s="234"/>
      <c r="FS16" s="234"/>
      <c r="FT16" s="234"/>
      <c r="FU16" s="234"/>
      <c r="FV16" s="234"/>
      <c r="FW16" s="234"/>
      <c r="FX16" s="234"/>
      <c r="FY16" s="234"/>
      <c r="FZ16" s="234"/>
      <c r="GA16" s="234"/>
      <c r="GB16" s="234"/>
      <c r="GC16" s="234"/>
      <c r="GD16" s="234"/>
      <c r="GE16" s="234"/>
      <c r="GF16" s="234"/>
      <c r="GG16" s="234"/>
      <c r="GH16" s="234"/>
      <c r="GI16" s="234"/>
      <c r="GJ16" s="234"/>
      <c r="GK16" s="234"/>
      <c r="GL16" s="234"/>
      <c r="GM16" s="234"/>
      <c r="GN16" s="234"/>
      <c r="GO16" s="234"/>
      <c r="GP16" s="234"/>
      <c r="GQ16" s="234"/>
      <c r="GR16" s="234"/>
      <c r="GS16" s="234"/>
      <c r="GT16" s="234"/>
      <c r="GU16" s="234"/>
      <c r="GV16" s="234"/>
      <c r="GW16" s="234"/>
      <c r="GX16" s="234"/>
      <c r="GY16" s="234"/>
      <c r="GZ16" s="234"/>
      <c r="HA16" s="234"/>
      <c r="HB16" s="234"/>
      <c r="HC16" s="234"/>
      <c r="HD16" s="234"/>
      <c r="HE16" s="234"/>
      <c r="HF16" s="234"/>
      <c r="HG16" s="234"/>
      <c r="HH16" s="234"/>
      <c r="HI16" s="234"/>
      <c r="HJ16" s="234"/>
      <c r="HK16" s="234"/>
      <c r="HL16" s="234"/>
      <c r="HM16" s="234"/>
      <c r="HN16" s="234"/>
      <c r="HO16" s="234"/>
      <c r="HP16" s="234"/>
      <c r="HQ16" s="234"/>
      <c r="HR16" s="234"/>
      <c r="HS16" s="234"/>
      <c r="HT16" s="234"/>
      <c r="HU16" s="234"/>
      <c r="HV16" s="234"/>
      <c r="HW16" s="234"/>
      <c r="HX16" s="234"/>
      <c r="HY16" s="234"/>
      <c r="HZ16" s="234"/>
      <c r="IA16" s="234"/>
      <c r="IB16" s="234"/>
      <c r="IC16" s="234"/>
      <c r="ID16" s="234"/>
      <c r="IE16" s="234"/>
      <c r="IF16" s="234"/>
      <c r="IG16" s="234"/>
      <c r="IH16" s="234"/>
      <c r="II16" s="234"/>
      <c r="IJ16" s="234"/>
      <c r="IK16" s="234"/>
      <c r="IL16" s="234"/>
      <c r="IM16" s="234"/>
      <c r="IN16" s="234"/>
      <c r="IO16" s="234"/>
      <c r="IP16" s="234"/>
      <c r="IQ16" s="234"/>
      <c r="IR16" s="234"/>
      <c r="IS16" s="234"/>
      <c r="IT16" s="234"/>
      <c r="IU16" s="234"/>
      <c r="IV16" s="234"/>
    </row>
    <row r="17" spans="1:17" s="117" customFormat="1" ht="10.5" customHeight="1" x14ac:dyDescent="0.5">
      <c r="A17" s="87"/>
      <c r="B17" s="87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105"/>
      <c r="O17" s="105"/>
      <c r="P17" s="110"/>
      <c r="Q17" s="231"/>
    </row>
    <row r="18" spans="1:17" x14ac:dyDescent="0.45">
      <c r="A18" s="87" t="s">
        <v>76</v>
      </c>
      <c r="B18" s="87"/>
      <c r="C18" s="91"/>
      <c r="D18" s="92"/>
      <c r="E18" s="91"/>
      <c r="F18" s="92"/>
      <c r="G18" s="91"/>
      <c r="H18" s="91"/>
      <c r="I18" s="24"/>
      <c r="J18" s="24"/>
      <c r="K18" s="24"/>
      <c r="L18" s="92"/>
      <c r="M18" s="24"/>
    </row>
    <row r="19" spans="1:17" x14ac:dyDescent="0.45">
      <c r="A19" s="98" t="s">
        <v>117</v>
      </c>
      <c r="B19" s="87"/>
      <c r="C19" s="105">
        <v>0</v>
      </c>
      <c r="D19" s="92"/>
      <c r="E19" s="105">
        <v>0</v>
      </c>
      <c r="F19" s="92"/>
      <c r="G19" s="105">
        <v>0</v>
      </c>
      <c r="H19" s="91"/>
      <c r="I19" s="222">
        <v>29088</v>
      </c>
      <c r="J19" s="222"/>
      <c r="K19" s="105">
        <v>0</v>
      </c>
      <c r="L19" s="27"/>
      <c r="M19" s="222">
        <f t="shared" ref="M19:M20" si="1">SUM(C19:I19)</f>
        <v>29088</v>
      </c>
    </row>
    <row r="20" spans="1:17" x14ac:dyDescent="0.5">
      <c r="A20" s="98" t="s">
        <v>77</v>
      </c>
      <c r="B20" s="98"/>
      <c r="C20" s="105">
        <v>0</v>
      </c>
      <c r="D20" s="105"/>
      <c r="E20" s="105">
        <v>0</v>
      </c>
      <c r="F20" s="106"/>
      <c r="G20" s="105">
        <v>0</v>
      </c>
      <c r="H20" s="106"/>
      <c r="I20" s="105">
        <v>0</v>
      </c>
      <c r="J20" s="100"/>
      <c r="K20" s="286">
        <v>0</v>
      </c>
      <c r="L20" s="105"/>
      <c r="M20" s="105">
        <f t="shared" si="1"/>
        <v>0</v>
      </c>
    </row>
    <row r="21" spans="1:17" x14ac:dyDescent="0.5">
      <c r="A21" s="87" t="s">
        <v>78</v>
      </c>
      <c r="B21" s="87"/>
      <c r="C21" s="112">
        <f>SUM(C19:C20)</f>
        <v>0</v>
      </c>
      <c r="D21" s="119"/>
      <c r="E21" s="112">
        <f>SUM(E19:E20)</f>
        <v>0</v>
      </c>
      <c r="F21" s="93"/>
      <c r="G21" s="112">
        <f>SUM(G19:G20)</f>
        <v>0</v>
      </c>
      <c r="H21" s="93"/>
      <c r="I21" s="226">
        <f>SUM(I19:I20)</f>
        <v>29088</v>
      </c>
      <c r="J21" s="228"/>
      <c r="K21" s="232">
        <v>0</v>
      </c>
      <c r="L21" s="113"/>
      <c r="M21" s="226">
        <f>SUM(M19:M20)</f>
        <v>29088</v>
      </c>
    </row>
    <row r="22" spans="1:17" s="117" customFormat="1" ht="10.5" customHeight="1" x14ac:dyDescent="0.5">
      <c r="A22" s="87"/>
      <c r="B22" s="87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105"/>
      <c r="O22" s="105"/>
      <c r="P22" s="110"/>
      <c r="Q22" s="231"/>
    </row>
    <row r="23" spans="1:17" ht="24" thickBot="1" x14ac:dyDescent="0.55000000000000004">
      <c r="A23" s="87" t="s">
        <v>130</v>
      </c>
      <c r="B23" s="87"/>
      <c r="C23" s="120">
        <f>C10+C15+C21</f>
        <v>424030</v>
      </c>
      <c r="D23" s="121"/>
      <c r="E23" s="120">
        <f>E10+E15+E21</f>
        <v>649894</v>
      </c>
      <c r="F23" s="121"/>
      <c r="G23" s="120">
        <f>G10+G15+G21</f>
        <v>20900</v>
      </c>
      <c r="H23" s="121"/>
      <c r="I23" s="120">
        <f>I10+I15+I21</f>
        <v>101496</v>
      </c>
      <c r="J23" s="121"/>
      <c r="K23" s="287">
        <v>0</v>
      </c>
      <c r="L23" s="121"/>
      <c r="M23" s="120">
        <f>M10+M21</f>
        <v>1196320</v>
      </c>
    </row>
    <row r="24" spans="1:17" ht="24" thickTop="1" x14ac:dyDescent="0.5"/>
    <row r="25" spans="1:17" x14ac:dyDescent="0.5">
      <c r="A25" s="87" t="s">
        <v>176</v>
      </c>
      <c r="B25" s="87"/>
      <c r="C25" s="89"/>
      <c r="D25" s="89"/>
      <c r="E25" s="89"/>
      <c r="F25" s="90"/>
      <c r="G25" s="90"/>
      <c r="H25" s="90"/>
      <c r="I25" s="89"/>
      <c r="J25" s="89"/>
      <c r="K25" s="89"/>
      <c r="L25" s="89"/>
      <c r="M25" s="89"/>
    </row>
    <row r="26" spans="1:17" x14ac:dyDescent="0.5">
      <c r="A26" s="87" t="s">
        <v>177</v>
      </c>
      <c r="B26" s="87"/>
      <c r="C26" s="91">
        <f>'BS 3-5'!J67</f>
        <v>424029</v>
      </c>
      <c r="D26" s="91"/>
      <c r="E26" s="91">
        <f>'BS 3-5'!J68</f>
        <v>649894</v>
      </c>
      <c r="F26" s="92"/>
      <c r="G26" s="91">
        <f>'BS 3-5'!J71</f>
        <v>20900</v>
      </c>
      <c r="H26" s="92"/>
      <c r="I26" s="94">
        <f>'BS 3-5'!J72</f>
        <v>-93112</v>
      </c>
      <c r="J26" s="94"/>
      <c r="K26" s="231">
        <v>0</v>
      </c>
      <c r="L26" s="94"/>
      <c r="M26" s="91">
        <f>SUM(C26:K26)</f>
        <v>1001711</v>
      </c>
    </row>
    <row r="27" spans="1:17" ht="16.5" customHeight="1" x14ac:dyDescent="0.5">
      <c r="A27" s="87"/>
      <c r="B27" s="87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</row>
    <row r="28" spans="1:17" x14ac:dyDescent="0.45">
      <c r="A28" s="87" t="s">
        <v>76</v>
      </c>
      <c r="B28" s="87"/>
      <c r="C28" s="91"/>
      <c r="D28" s="92"/>
      <c r="E28" s="91"/>
      <c r="F28" s="92"/>
      <c r="G28" s="91"/>
      <c r="H28" s="91"/>
      <c r="I28" s="24"/>
      <c r="J28" s="24"/>
      <c r="K28" s="24"/>
      <c r="L28" s="92"/>
      <c r="M28" s="24"/>
    </row>
    <row r="29" spans="1:17" x14ac:dyDescent="0.45">
      <c r="A29" s="98" t="s">
        <v>194</v>
      </c>
      <c r="B29" s="87"/>
      <c r="C29" s="105">
        <v>0</v>
      </c>
      <c r="D29" s="105"/>
      <c r="E29" s="105">
        <v>0</v>
      </c>
      <c r="F29" s="106"/>
      <c r="G29" s="105">
        <v>0</v>
      </c>
      <c r="H29" s="91"/>
      <c r="I29" s="222">
        <f>'PL 6-9'!G86</f>
        <v>-148344</v>
      </c>
      <c r="J29" s="222"/>
      <c r="K29" s="105">
        <v>0</v>
      </c>
      <c r="L29" s="27"/>
      <c r="M29" s="222">
        <f>SUM(C29:K29)</f>
        <v>-148344</v>
      </c>
    </row>
    <row r="30" spans="1:17" x14ac:dyDescent="0.5">
      <c r="A30" s="98" t="s">
        <v>77</v>
      </c>
      <c r="B30" s="98"/>
      <c r="C30" s="105">
        <v>0</v>
      </c>
      <c r="D30" s="105"/>
      <c r="E30" s="105">
        <v>0</v>
      </c>
      <c r="F30" s="106"/>
      <c r="G30" s="105">
        <v>0</v>
      </c>
      <c r="H30" s="106"/>
      <c r="I30" s="100">
        <v>0</v>
      </c>
      <c r="J30" s="100"/>
      <c r="K30" s="100">
        <f>'PL 6-9'!G107</f>
        <v>155540</v>
      </c>
      <c r="L30" s="105"/>
      <c r="M30" s="222">
        <f>SUM(C30:K30)</f>
        <v>155540</v>
      </c>
    </row>
    <row r="31" spans="1:17" x14ac:dyDescent="0.5">
      <c r="A31" s="87" t="s">
        <v>78</v>
      </c>
      <c r="B31" s="87"/>
      <c r="C31" s="112">
        <f>SUM(C29:C30)</f>
        <v>0</v>
      </c>
      <c r="D31" s="119"/>
      <c r="E31" s="112">
        <f>SUM(E29:E30)</f>
        <v>0</v>
      </c>
      <c r="F31" s="93"/>
      <c r="G31" s="112">
        <f>SUM(G29:G30)</f>
        <v>0</v>
      </c>
      <c r="H31" s="93"/>
      <c r="I31" s="226">
        <f>SUM(I29:I30)</f>
        <v>-148344</v>
      </c>
      <c r="J31" s="228"/>
      <c r="K31" s="226">
        <f>SUM(K29:K30)</f>
        <v>155540</v>
      </c>
      <c r="L31" s="113"/>
      <c r="M31" s="226">
        <f>SUM(M29:M30)</f>
        <v>7196</v>
      </c>
    </row>
    <row r="32" spans="1:17" ht="16.5" customHeight="1" x14ac:dyDescent="0.5">
      <c r="A32" s="87"/>
      <c r="B32" s="87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</row>
    <row r="33" spans="1:14" ht="24" thickBot="1" x14ac:dyDescent="0.55000000000000004">
      <c r="A33" s="87" t="s">
        <v>178</v>
      </c>
      <c r="B33" s="87"/>
      <c r="C33" s="120">
        <f>SUM(C26)</f>
        <v>424029</v>
      </c>
      <c r="D33" s="121"/>
      <c r="E33" s="120">
        <f>SUM(E26)</f>
        <v>649894</v>
      </c>
      <c r="F33" s="121"/>
      <c r="G33" s="120">
        <f>SUM(G26)</f>
        <v>20900</v>
      </c>
      <c r="H33" s="121"/>
      <c r="I33" s="120">
        <f>SUM(I26)+I31</f>
        <v>-241456</v>
      </c>
      <c r="J33" s="121"/>
      <c r="K33" s="120">
        <f>SUM(K26)+K31</f>
        <v>155540</v>
      </c>
      <c r="L33" s="121"/>
      <c r="M33" s="120">
        <f>SUM(M26)+M31</f>
        <v>1008907</v>
      </c>
      <c r="N33" s="288">
        <f>M33-'BS 3-5'!H77</f>
        <v>0</v>
      </c>
    </row>
    <row r="34" spans="1:14" ht="24" thickTop="1" x14ac:dyDescent="0.5"/>
  </sheetData>
  <mergeCells count="3">
    <mergeCell ref="C3:M3"/>
    <mergeCell ref="G5:I5"/>
    <mergeCell ref="C8:M8"/>
  </mergeCells>
  <pageMargins left="0.8" right="0.8" top="0.48" bottom="0.5" header="0.5" footer="0.5"/>
  <pageSetup paperSize="9" scale="85" firstPageNumber="11" fitToHeight="0" orientation="landscape" useFirstPageNumber="1" r:id="rId1"/>
  <headerFooter>
    <oddHeader xml:space="preserve">&amp;C
</oddHeader>
    <oddFooter xml:space="preserve">&amp;L&amp;"Angsana New,Regular"&amp;15หมายเหตุประกอบงบการเงินเป็นส่วนหนึ่งของงบการเงินระหว่างกาลนี้&amp;C&amp;"Angsana New,Regular"&amp;15&amp;P&amp;R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98"/>
  <sheetViews>
    <sheetView tabSelected="1" view="pageBreakPreview" topLeftCell="A37" zoomScale="85" zoomScaleNormal="90" zoomScaleSheetLayoutView="85" workbookViewId="0">
      <selection activeCell="F86" sqref="F86"/>
    </sheetView>
  </sheetViews>
  <sheetFormatPr defaultColWidth="10.42578125" defaultRowHeight="23.45" customHeight="1" x14ac:dyDescent="0.45"/>
  <cols>
    <col min="1" max="1" width="51.140625" style="3" customWidth="1"/>
    <col min="2" max="2" width="12" style="2" customWidth="1"/>
    <col min="3" max="3" width="1.140625" style="2" customWidth="1"/>
    <col min="4" max="4" width="12" style="2" customWidth="1"/>
    <col min="5" max="5" width="1.140625" style="2" customWidth="1"/>
    <col min="6" max="6" width="12" style="17" customWidth="1"/>
    <col min="7" max="7" width="1.140625" style="13" customWidth="1"/>
    <col min="8" max="8" width="12" style="17" customWidth="1"/>
    <col min="9" max="9" width="18.7109375" style="2" customWidth="1"/>
    <col min="10" max="10" width="5.85546875" style="2" bestFit="1" customWidth="1"/>
    <col min="11" max="11" width="9.28515625" style="2" bestFit="1" customWidth="1"/>
    <col min="12" max="251" width="10.42578125" style="2"/>
    <col min="252" max="252" width="30.42578125" style="2" customWidth="1"/>
    <col min="253" max="253" width="5.85546875" style="2" customWidth="1"/>
    <col min="254" max="254" width="0.85546875" style="2" customWidth="1"/>
    <col min="255" max="255" width="14.140625" style="2" customWidth="1"/>
    <col min="256" max="256" width="1.42578125" style="2" customWidth="1"/>
    <col min="257" max="257" width="14.42578125" style="2" customWidth="1"/>
    <col min="258" max="258" width="1" style="2" customWidth="1"/>
    <col min="259" max="259" width="14.42578125" style="2" customWidth="1"/>
    <col min="260" max="260" width="1" style="2" customWidth="1"/>
    <col min="261" max="261" width="14.7109375" style="2" customWidth="1"/>
    <col min="262" max="262" width="1" style="2" customWidth="1"/>
    <col min="263" max="263" width="0.42578125" style="2" customWidth="1"/>
    <col min="264" max="264" width="10.7109375" style="2" customWidth="1"/>
    <col min="265" max="265" width="18.7109375" style="2" customWidth="1"/>
    <col min="266" max="266" width="16.140625" style="2" customWidth="1"/>
    <col min="267" max="267" width="12.85546875" style="2" bestFit="1" customWidth="1"/>
    <col min="268" max="507" width="10.42578125" style="2"/>
    <col min="508" max="508" width="30.42578125" style="2" customWidth="1"/>
    <col min="509" max="509" width="5.85546875" style="2" customWidth="1"/>
    <col min="510" max="510" width="0.85546875" style="2" customWidth="1"/>
    <col min="511" max="511" width="14.140625" style="2" customWidth="1"/>
    <col min="512" max="512" width="1.42578125" style="2" customWidth="1"/>
    <col min="513" max="513" width="14.42578125" style="2" customWidth="1"/>
    <col min="514" max="514" width="1" style="2" customWidth="1"/>
    <col min="515" max="515" width="14.42578125" style="2" customWidth="1"/>
    <col min="516" max="516" width="1" style="2" customWidth="1"/>
    <col min="517" max="517" width="14.7109375" style="2" customWidth="1"/>
    <col min="518" max="518" width="1" style="2" customWidth="1"/>
    <col min="519" max="519" width="0.42578125" style="2" customWidth="1"/>
    <col min="520" max="520" width="10.7109375" style="2" customWidth="1"/>
    <col min="521" max="521" width="18.7109375" style="2" customWidth="1"/>
    <col min="522" max="522" width="16.140625" style="2" customWidth="1"/>
    <col min="523" max="523" width="12.85546875" style="2" bestFit="1" customWidth="1"/>
    <col min="524" max="763" width="10.42578125" style="2"/>
    <col min="764" max="764" width="30.42578125" style="2" customWidth="1"/>
    <col min="765" max="765" width="5.85546875" style="2" customWidth="1"/>
    <col min="766" max="766" width="0.85546875" style="2" customWidth="1"/>
    <col min="767" max="767" width="14.140625" style="2" customWidth="1"/>
    <col min="768" max="768" width="1.42578125" style="2" customWidth="1"/>
    <col min="769" max="769" width="14.42578125" style="2" customWidth="1"/>
    <col min="770" max="770" width="1" style="2" customWidth="1"/>
    <col min="771" max="771" width="14.42578125" style="2" customWidth="1"/>
    <col min="772" max="772" width="1" style="2" customWidth="1"/>
    <col min="773" max="773" width="14.7109375" style="2" customWidth="1"/>
    <col min="774" max="774" width="1" style="2" customWidth="1"/>
    <col min="775" max="775" width="0.42578125" style="2" customWidth="1"/>
    <col min="776" max="776" width="10.7109375" style="2" customWidth="1"/>
    <col min="777" max="777" width="18.7109375" style="2" customWidth="1"/>
    <col min="778" max="778" width="16.140625" style="2" customWidth="1"/>
    <col min="779" max="779" width="12.85546875" style="2" bestFit="1" customWidth="1"/>
    <col min="780" max="1019" width="10.42578125" style="2"/>
    <col min="1020" max="1020" width="30.42578125" style="2" customWidth="1"/>
    <col min="1021" max="1021" width="5.85546875" style="2" customWidth="1"/>
    <col min="1022" max="1022" width="0.85546875" style="2" customWidth="1"/>
    <col min="1023" max="1023" width="14.140625" style="2" customWidth="1"/>
    <col min="1024" max="1024" width="1.42578125" style="2" customWidth="1"/>
    <col min="1025" max="1025" width="14.42578125" style="2" customWidth="1"/>
    <col min="1026" max="1026" width="1" style="2" customWidth="1"/>
    <col min="1027" max="1027" width="14.42578125" style="2" customWidth="1"/>
    <col min="1028" max="1028" width="1" style="2" customWidth="1"/>
    <col min="1029" max="1029" width="14.7109375" style="2" customWidth="1"/>
    <col min="1030" max="1030" width="1" style="2" customWidth="1"/>
    <col min="1031" max="1031" width="0.42578125" style="2" customWidth="1"/>
    <col min="1032" max="1032" width="10.7109375" style="2" customWidth="1"/>
    <col min="1033" max="1033" width="18.7109375" style="2" customWidth="1"/>
    <col min="1034" max="1034" width="16.140625" style="2" customWidth="1"/>
    <col min="1035" max="1035" width="12.85546875" style="2" bestFit="1" customWidth="1"/>
    <col min="1036" max="1275" width="10.42578125" style="2"/>
    <col min="1276" max="1276" width="30.42578125" style="2" customWidth="1"/>
    <col min="1277" max="1277" width="5.85546875" style="2" customWidth="1"/>
    <col min="1278" max="1278" width="0.85546875" style="2" customWidth="1"/>
    <col min="1279" max="1279" width="14.140625" style="2" customWidth="1"/>
    <col min="1280" max="1280" width="1.42578125" style="2" customWidth="1"/>
    <col min="1281" max="1281" width="14.42578125" style="2" customWidth="1"/>
    <col min="1282" max="1282" width="1" style="2" customWidth="1"/>
    <col min="1283" max="1283" width="14.42578125" style="2" customWidth="1"/>
    <col min="1284" max="1284" width="1" style="2" customWidth="1"/>
    <col min="1285" max="1285" width="14.7109375" style="2" customWidth="1"/>
    <col min="1286" max="1286" width="1" style="2" customWidth="1"/>
    <col min="1287" max="1287" width="0.42578125" style="2" customWidth="1"/>
    <col min="1288" max="1288" width="10.7109375" style="2" customWidth="1"/>
    <col min="1289" max="1289" width="18.7109375" style="2" customWidth="1"/>
    <col min="1290" max="1290" width="16.140625" style="2" customWidth="1"/>
    <col min="1291" max="1291" width="12.85546875" style="2" bestFit="1" customWidth="1"/>
    <col min="1292" max="1531" width="10.42578125" style="2"/>
    <col min="1532" max="1532" width="30.42578125" style="2" customWidth="1"/>
    <col min="1533" max="1533" width="5.85546875" style="2" customWidth="1"/>
    <col min="1534" max="1534" width="0.85546875" style="2" customWidth="1"/>
    <col min="1535" max="1535" width="14.140625" style="2" customWidth="1"/>
    <col min="1536" max="1536" width="1.42578125" style="2" customWidth="1"/>
    <col min="1537" max="1537" width="14.42578125" style="2" customWidth="1"/>
    <col min="1538" max="1538" width="1" style="2" customWidth="1"/>
    <col min="1539" max="1539" width="14.42578125" style="2" customWidth="1"/>
    <col min="1540" max="1540" width="1" style="2" customWidth="1"/>
    <col min="1541" max="1541" width="14.7109375" style="2" customWidth="1"/>
    <col min="1542" max="1542" width="1" style="2" customWidth="1"/>
    <col min="1543" max="1543" width="0.42578125" style="2" customWidth="1"/>
    <col min="1544" max="1544" width="10.7109375" style="2" customWidth="1"/>
    <col min="1545" max="1545" width="18.7109375" style="2" customWidth="1"/>
    <col min="1546" max="1546" width="16.140625" style="2" customWidth="1"/>
    <col min="1547" max="1547" width="12.85546875" style="2" bestFit="1" customWidth="1"/>
    <col min="1548" max="1787" width="10.42578125" style="2"/>
    <col min="1788" max="1788" width="30.42578125" style="2" customWidth="1"/>
    <col min="1789" max="1789" width="5.85546875" style="2" customWidth="1"/>
    <col min="1790" max="1790" width="0.85546875" style="2" customWidth="1"/>
    <col min="1791" max="1791" width="14.140625" style="2" customWidth="1"/>
    <col min="1792" max="1792" width="1.42578125" style="2" customWidth="1"/>
    <col min="1793" max="1793" width="14.42578125" style="2" customWidth="1"/>
    <col min="1794" max="1794" width="1" style="2" customWidth="1"/>
    <col min="1795" max="1795" width="14.42578125" style="2" customWidth="1"/>
    <col min="1796" max="1796" width="1" style="2" customWidth="1"/>
    <col min="1797" max="1797" width="14.7109375" style="2" customWidth="1"/>
    <col min="1798" max="1798" width="1" style="2" customWidth="1"/>
    <col min="1799" max="1799" width="0.42578125" style="2" customWidth="1"/>
    <col min="1800" max="1800" width="10.7109375" style="2" customWidth="1"/>
    <col min="1801" max="1801" width="18.7109375" style="2" customWidth="1"/>
    <col min="1802" max="1802" width="16.140625" style="2" customWidth="1"/>
    <col min="1803" max="1803" width="12.85546875" style="2" bestFit="1" customWidth="1"/>
    <col min="1804" max="2043" width="10.42578125" style="2"/>
    <col min="2044" max="2044" width="30.42578125" style="2" customWidth="1"/>
    <col min="2045" max="2045" width="5.85546875" style="2" customWidth="1"/>
    <col min="2046" max="2046" width="0.85546875" style="2" customWidth="1"/>
    <col min="2047" max="2047" width="14.140625" style="2" customWidth="1"/>
    <col min="2048" max="2048" width="1.42578125" style="2" customWidth="1"/>
    <col min="2049" max="2049" width="14.42578125" style="2" customWidth="1"/>
    <col min="2050" max="2050" width="1" style="2" customWidth="1"/>
    <col min="2051" max="2051" width="14.42578125" style="2" customWidth="1"/>
    <col min="2052" max="2052" width="1" style="2" customWidth="1"/>
    <col min="2053" max="2053" width="14.7109375" style="2" customWidth="1"/>
    <col min="2054" max="2054" width="1" style="2" customWidth="1"/>
    <col min="2055" max="2055" width="0.42578125" style="2" customWidth="1"/>
    <col min="2056" max="2056" width="10.7109375" style="2" customWidth="1"/>
    <col min="2057" max="2057" width="18.7109375" style="2" customWidth="1"/>
    <col min="2058" max="2058" width="16.140625" style="2" customWidth="1"/>
    <col min="2059" max="2059" width="12.85546875" style="2" bestFit="1" customWidth="1"/>
    <col min="2060" max="2299" width="10.42578125" style="2"/>
    <col min="2300" max="2300" width="30.42578125" style="2" customWidth="1"/>
    <col min="2301" max="2301" width="5.85546875" style="2" customWidth="1"/>
    <col min="2302" max="2302" width="0.85546875" style="2" customWidth="1"/>
    <col min="2303" max="2303" width="14.140625" style="2" customWidth="1"/>
    <col min="2304" max="2304" width="1.42578125" style="2" customWidth="1"/>
    <col min="2305" max="2305" width="14.42578125" style="2" customWidth="1"/>
    <col min="2306" max="2306" width="1" style="2" customWidth="1"/>
    <col min="2307" max="2307" width="14.42578125" style="2" customWidth="1"/>
    <col min="2308" max="2308" width="1" style="2" customWidth="1"/>
    <col min="2309" max="2309" width="14.7109375" style="2" customWidth="1"/>
    <col min="2310" max="2310" width="1" style="2" customWidth="1"/>
    <col min="2311" max="2311" width="0.42578125" style="2" customWidth="1"/>
    <col min="2312" max="2312" width="10.7109375" style="2" customWidth="1"/>
    <col min="2313" max="2313" width="18.7109375" style="2" customWidth="1"/>
    <col min="2314" max="2314" width="16.140625" style="2" customWidth="1"/>
    <col min="2315" max="2315" width="12.85546875" style="2" bestFit="1" customWidth="1"/>
    <col min="2316" max="2555" width="10.42578125" style="2"/>
    <col min="2556" max="2556" width="30.42578125" style="2" customWidth="1"/>
    <col min="2557" max="2557" width="5.85546875" style="2" customWidth="1"/>
    <col min="2558" max="2558" width="0.85546875" style="2" customWidth="1"/>
    <col min="2559" max="2559" width="14.140625" style="2" customWidth="1"/>
    <col min="2560" max="2560" width="1.42578125" style="2" customWidth="1"/>
    <col min="2561" max="2561" width="14.42578125" style="2" customWidth="1"/>
    <col min="2562" max="2562" width="1" style="2" customWidth="1"/>
    <col min="2563" max="2563" width="14.42578125" style="2" customWidth="1"/>
    <col min="2564" max="2564" width="1" style="2" customWidth="1"/>
    <col min="2565" max="2565" width="14.7109375" style="2" customWidth="1"/>
    <col min="2566" max="2566" width="1" style="2" customWidth="1"/>
    <col min="2567" max="2567" width="0.42578125" style="2" customWidth="1"/>
    <col min="2568" max="2568" width="10.7109375" style="2" customWidth="1"/>
    <col min="2569" max="2569" width="18.7109375" style="2" customWidth="1"/>
    <col min="2570" max="2570" width="16.140625" style="2" customWidth="1"/>
    <col min="2571" max="2571" width="12.85546875" style="2" bestFit="1" customWidth="1"/>
    <col min="2572" max="2811" width="10.42578125" style="2"/>
    <col min="2812" max="2812" width="30.42578125" style="2" customWidth="1"/>
    <col min="2813" max="2813" width="5.85546875" style="2" customWidth="1"/>
    <col min="2814" max="2814" width="0.85546875" style="2" customWidth="1"/>
    <col min="2815" max="2815" width="14.140625" style="2" customWidth="1"/>
    <col min="2816" max="2816" width="1.42578125" style="2" customWidth="1"/>
    <col min="2817" max="2817" width="14.42578125" style="2" customWidth="1"/>
    <col min="2818" max="2818" width="1" style="2" customWidth="1"/>
    <col min="2819" max="2819" width="14.42578125" style="2" customWidth="1"/>
    <col min="2820" max="2820" width="1" style="2" customWidth="1"/>
    <col min="2821" max="2821" width="14.7109375" style="2" customWidth="1"/>
    <col min="2822" max="2822" width="1" style="2" customWidth="1"/>
    <col min="2823" max="2823" width="0.42578125" style="2" customWidth="1"/>
    <col min="2824" max="2824" width="10.7109375" style="2" customWidth="1"/>
    <col min="2825" max="2825" width="18.7109375" style="2" customWidth="1"/>
    <col min="2826" max="2826" width="16.140625" style="2" customWidth="1"/>
    <col min="2827" max="2827" width="12.85546875" style="2" bestFit="1" customWidth="1"/>
    <col min="2828" max="3067" width="10.42578125" style="2"/>
    <col min="3068" max="3068" width="30.42578125" style="2" customWidth="1"/>
    <col min="3069" max="3069" width="5.85546875" style="2" customWidth="1"/>
    <col min="3070" max="3070" width="0.85546875" style="2" customWidth="1"/>
    <col min="3071" max="3071" width="14.140625" style="2" customWidth="1"/>
    <col min="3072" max="3072" width="1.42578125" style="2" customWidth="1"/>
    <col min="3073" max="3073" width="14.42578125" style="2" customWidth="1"/>
    <col min="3074" max="3074" width="1" style="2" customWidth="1"/>
    <col min="3075" max="3075" width="14.42578125" style="2" customWidth="1"/>
    <col min="3076" max="3076" width="1" style="2" customWidth="1"/>
    <col min="3077" max="3077" width="14.7109375" style="2" customWidth="1"/>
    <col min="3078" max="3078" width="1" style="2" customWidth="1"/>
    <col min="3079" max="3079" width="0.42578125" style="2" customWidth="1"/>
    <col min="3080" max="3080" width="10.7109375" style="2" customWidth="1"/>
    <col min="3081" max="3081" width="18.7109375" style="2" customWidth="1"/>
    <col min="3082" max="3082" width="16.140625" style="2" customWidth="1"/>
    <col min="3083" max="3083" width="12.85546875" style="2" bestFit="1" customWidth="1"/>
    <col min="3084" max="3323" width="10.42578125" style="2"/>
    <col min="3324" max="3324" width="30.42578125" style="2" customWidth="1"/>
    <col min="3325" max="3325" width="5.85546875" style="2" customWidth="1"/>
    <col min="3326" max="3326" width="0.85546875" style="2" customWidth="1"/>
    <col min="3327" max="3327" width="14.140625" style="2" customWidth="1"/>
    <col min="3328" max="3328" width="1.42578125" style="2" customWidth="1"/>
    <col min="3329" max="3329" width="14.42578125" style="2" customWidth="1"/>
    <col min="3330" max="3330" width="1" style="2" customWidth="1"/>
    <col min="3331" max="3331" width="14.42578125" style="2" customWidth="1"/>
    <col min="3332" max="3332" width="1" style="2" customWidth="1"/>
    <col min="3333" max="3333" width="14.7109375" style="2" customWidth="1"/>
    <col min="3334" max="3334" width="1" style="2" customWidth="1"/>
    <col min="3335" max="3335" width="0.42578125" style="2" customWidth="1"/>
    <col min="3336" max="3336" width="10.7109375" style="2" customWidth="1"/>
    <col min="3337" max="3337" width="18.7109375" style="2" customWidth="1"/>
    <col min="3338" max="3338" width="16.140625" style="2" customWidth="1"/>
    <col min="3339" max="3339" width="12.85546875" style="2" bestFit="1" customWidth="1"/>
    <col min="3340" max="3579" width="10.42578125" style="2"/>
    <col min="3580" max="3580" width="30.42578125" style="2" customWidth="1"/>
    <col min="3581" max="3581" width="5.85546875" style="2" customWidth="1"/>
    <col min="3582" max="3582" width="0.85546875" style="2" customWidth="1"/>
    <col min="3583" max="3583" width="14.140625" style="2" customWidth="1"/>
    <col min="3584" max="3584" width="1.42578125" style="2" customWidth="1"/>
    <col min="3585" max="3585" width="14.42578125" style="2" customWidth="1"/>
    <col min="3586" max="3586" width="1" style="2" customWidth="1"/>
    <col min="3587" max="3587" width="14.42578125" style="2" customWidth="1"/>
    <col min="3588" max="3588" width="1" style="2" customWidth="1"/>
    <col min="3589" max="3589" width="14.7109375" style="2" customWidth="1"/>
    <col min="3590" max="3590" width="1" style="2" customWidth="1"/>
    <col min="3591" max="3591" width="0.42578125" style="2" customWidth="1"/>
    <col min="3592" max="3592" width="10.7109375" style="2" customWidth="1"/>
    <col min="3593" max="3593" width="18.7109375" style="2" customWidth="1"/>
    <col min="3594" max="3594" width="16.140625" style="2" customWidth="1"/>
    <col min="3595" max="3595" width="12.85546875" style="2" bestFit="1" customWidth="1"/>
    <col min="3596" max="3835" width="10.42578125" style="2"/>
    <col min="3836" max="3836" width="30.42578125" style="2" customWidth="1"/>
    <col min="3837" max="3837" width="5.85546875" style="2" customWidth="1"/>
    <col min="3838" max="3838" width="0.85546875" style="2" customWidth="1"/>
    <col min="3839" max="3839" width="14.140625" style="2" customWidth="1"/>
    <col min="3840" max="3840" width="1.42578125" style="2" customWidth="1"/>
    <col min="3841" max="3841" width="14.42578125" style="2" customWidth="1"/>
    <col min="3842" max="3842" width="1" style="2" customWidth="1"/>
    <col min="3843" max="3843" width="14.42578125" style="2" customWidth="1"/>
    <col min="3844" max="3844" width="1" style="2" customWidth="1"/>
    <col min="3845" max="3845" width="14.7109375" style="2" customWidth="1"/>
    <col min="3846" max="3846" width="1" style="2" customWidth="1"/>
    <col min="3847" max="3847" width="0.42578125" style="2" customWidth="1"/>
    <col min="3848" max="3848" width="10.7109375" style="2" customWidth="1"/>
    <col min="3849" max="3849" width="18.7109375" style="2" customWidth="1"/>
    <col min="3850" max="3850" width="16.140625" style="2" customWidth="1"/>
    <col min="3851" max="3851" width="12.85546875" style="2" bestFit="1" customWidth="1"/>
    <col min="3852" max="4091" width="10.42578125" style="2"/>
    <col min="4092" max="4092" width="30.42578125" style="2" customWidth="1"/>
    <col min="4093" max="4093" width="5.85546875" style="2" customWidth="1"/>
    <col min="4094" max="4094" width="0.85546875" style="2" customWidth="1"/>
    <col min="4095" max="4095" width="14.140625" style="2" customWidth="1"/>
    <col min="4096" max="4096" width="1.42578125" style="2" customWidth="1"/>
    <col min="4097" max="4097" width="14.42578125" style="2" customWidth="1"/>
    <col min="4098" max="4098" width="1" style="2" customWidth="1"/>
    <col min="4099" max="4099" width="14.42578125" style="2" customWidth="1"/>
    <col min="4100" max="4100" width="1" style="2" customWidth="1"/>
    <col min="4101" max="4101" width="14.7109375" style="2" customWidth="1"/>
    <col min="4102" max="4102" width="1" style="2" customWidth="1"/>
    <col min="4103" max="4103" width="0.42578125" style="2" customWidth="1"/>
    <col min="4104" max="4104" width="10.7109375" style="2" customWidth="1"/>
    <col min="4105" max="4105" width="18.7109375" style="2" customWidth="1"/>
    <col min="4106" max="4106" width="16.140625" style="2" customWidth="1"/>
    <col min="4107" max="4107" width="12.85546875" style="2" bestFit="1" customWidth="1"/>
    <col min="4108" max="4347" width="10.42578125" style="2"/>
    <col min="4348" max="4348" width="30.42578125" style="2" customWidth="1"/>
    <col min="4349" max="4349" width="5.85546875" style="2" customWidth="1"/>
    <col min="4350" max="4350" width="0.85546875" style="2" customWidth="1"/>
    <col min="4351" max="4351" width="14.140625" style="2" customWidth="1"/>
    <col min="4352" max="4352" width="1.42578125" style="2" customWidth="1"/>
    <col min="4353" max="4353" width="14.42578125" style="2" customWidth="1"/>
    <col min="4354" max="4354" width="1" style="2" customWidth="1"/>
    <col min="4355" max="4355" width="14.42578125" style="2" customWidth="1"/>
    <col min="4356" max="4356" width="1" style="2" customWidth="1"/>
    <col min="4357" max="4357" width="14.7109375" style="2" customWidth="1"/>
    <col min="4358" max="4358" width="1" style="2" customWidth="1"/>
    <col min="4359" max="4359" width="0.42578125" style="2" customWidth="1"/>
    <col min="4360" max="4360" width="10.7109375" style="2" customWidth="1"/>
    <col min="4361" max="4361" width="18.7109375" style="2" customWidth="1"/>
    <col min="4362" max="4362" width="16.140625" style="2" customWidth="1"/>
    <col min="4363" max="4363" width="12.85546875" style="2" bestFit="1" customWidth="1"/>
    <col min="4364" max="4603" width="10.42578125" style="2"/>
    <col min="4604" max="4604" width="30.42578125" style="2" customWidth="1"/>
    <col min="4605" max="4605" width="5.85546875" style="2" customWidth="1"/>
    <col min="4606" max="4606" width="0.85546875" style="2" customWidth="1"/>
    <col min="4607" max="4607" width="14.140625" style="2" customWidth="1"/>
    <col min="4608" max="4608" width="1.42578125" style="2" customWidth="1"/>
    <col min="4609" max="4609" width="14.42578125" style="2" customWidth="1"/>
    <col min="4610" max="4610" width="1" style="2" customWidth="1"/>
    <col min="4611" max="4611" width="14.42578125" style="2" customWidth="1"/>
    <col min="4612" max="4612" width="1" style="2" customWidth="1"/>
    <col min="4613" max="4613" width="14.7109375" style="2" customWidth="1"/>
    <col min="4614" max="4614" width="1" style="2" customWidth="1"/>
    <col min="4615" max="4615" width="0.42578125" style="2" customWidth="1"/>
    <col min="4616" max="4616" width="10.7109375" style="2" customWidth="1"/>
    <col min="4617" max="4617" width="18.7109375" style="2" customWidth="1"/>
    <col min="4618" max="4618" width="16.140625" style="2" customWidth="1"/>
    <col min="4619" max="4619" width="12.85546875" style="2" bestFit="1" customWidth="1"/>
    <col min="4620" max="4859" width="10.42578125" style="2"/>
    <col min="4860" max="4860" width="30.42578125" style="2" customWidth="1"/>
    <col min="4861" max="4861" width="5.85546875" style="2" customWidth="1"/>
    <col min="4862" max="4862" width="0.85546875" style="2" customWidth="1"/>
    <col min="4863" max="4863" width="14.140625" style="2" customWidth="1"/>
    <col min="4864" max="4864" width="1.42578125" style="2" customWidth="1"/>
    <col min="4865" max="4865" width="14.42578125" style="2" customWidth="1"/>
    <col min="4866" max="4866" width="1" style="2" customWidth="1"/>
    <col min="4867" max="4867" width="14.42578125" style="2" customWidth="1"/>
    <col min="4868" max="4868" width="1" style="2" customWidth="1"/>
    <col min="4869" max="4869" width="14.7109375" style="2" customWidth="1"/>
    <col min="4870" max="4870" width="1" style="2" customWidth="1"/>
    <col min="4871" max="4871" width="0.42578125" style="2" customWidth="1"/>
    <col min="4872" max="4872" width="10.7109375" style="2" customWidth="1"/>
    <col min="4873" max="4873" width="18.7109375" style="2" customWidth="1"/>
    <col min="4874" max="4874" width="16.140625" style="2" customWidth="1"/>
    <col min="4875" max="4875" width="12.85546875" style="2" bestFit="1" customWidth="1"/>
    <col min="4876" max="5115" width="10.42578125" style="2"/>
    <col min="5116" max="5116" width="30.42578125" style="2" customWidth="1"/>
    <col min="5117" max="5117" width="5.85546875" style="2" customWidth="1"/>
    <col min="5118" max="5118" width="0.85546875" style="2" customWidth="1"/>
    <col min="5119" max="5119" width="14.140625" style="2" customWidth="1"/>
    <col min="5120" max="5120" width="1.42578125" style="2" customWidth="1"/>
    <col min="5121" max="5121" width="14.42578125" style="2" customWidth="1"/>
    <col min="5122" max="5122" width="1" style="2" customWidth="1"/>
    <col min="5123" max="5123" width="14.42578125" style="2" customWidth="1"/>
    <col min="5124" max="5124" width="1" style="2" customWidth="1"/>
    <col min="5125" max="5125" width="14.7109375" style="2" customWidth="1"/>
    <col min="5126" max="5126" width="1" style="2" customWidth="1"/>
    <col min="5127" max="5127" width="0.42578125" style="2" customWidth="1"/>
    <col min="5128" max="5128" width="10.7109375" style="2" customWidth="1"/>
    <col min="5129" max="5129" width="18.7109375" style="2" customWidth="1"/>
    <col min="5130" max="5130" width="16.140625" style="2" customWidth="1"/>
    <col min="5131" max="5131" width="12.85546875" style="2" bestFit="1" customWidth="1"/>
    <col min="5132" max="5371" width="10.42578125" style="2"/>
    <col min="5372" max="5372" width="30.42578125" style="2" customWidth="1"/>
    <col min="5373" max="5373" width="5.85546875" style="2" customWidth="1"/>
    <col min="5374" max="5374" width="0.85546875" style="2" customWidth="1"/>
    <col min="5375" max="5375" width="14.140625" style="2" customWidth="1"/>
    <col min="5376" max="5376" width="1.42578125" style="2" customWidth="1"/>
    <col min="5377" max="5377" width="14.42578125" style="2" customWidth="1"/>
    <col min="5378" max="5378" width="1" style="2" customWidth="1"/>
    <col min="5379" max="5379" width="14.42578125" style="2" customWidth="1"/>
    <col min="5380" max="5380" width="1" style="2" customWidth="1"/>
    <col min="5381" max="5381" width="14.7109375" style="2" customWidth="1"/>
    <col min="5382" max="5382" width="1" style="2" customWidth="1"/>
    <col min="5383" max="5383" width="0.42578125" style="2" customWidth="1"/>
    <col min="5384" max="5384" width="10.7109375" style="2" customWidth="1"/>
    <col min="5385" max="5385" width="18.7109375" style="2" customWidth="1"/>
    <col min="5386" max="5386" width="16.140625" style="2" customWidth="1"/>
    <col min="5387" max="5387" width="12.85546875" style="2" bestFit="1" customWidth="1"/>
    <col min="5388" max="5627" width="10.42578125" style="2"/>
    <col min="5628" max="5628" width="30.42578125" style="2" customWidth="1"/>
    <col min="5629" max="5629" width="5.85546875" style="2" customWidth="1"/>
    <col min="5630" max="5630" width="0.85546875" style="2" customWidth="1"/>
    <col min="5631" max="5631" width="14.140625" style="2" customWidth="1"/>
    <col min="5632" max="5632" width="1.42578125" style="2" customWidth="1"/>
    <col min="5633" max="5633" width="14.42578125" style="2" customWidth="1"/>
    <col min="5634" max="5634" width="1" style="2" customWidth="1"/>
    <col min="5635" max="5635" width="14.42578125" style="2" customWidth="1"/>
    <col min="5636" max="5636" width="1" style="2" customWidth="1"/>
    <col min="5637" max="5637" width="14.7109375" style="2" customWidth="1"/>
    <col min="5638" max="5638" width="1" style="2" customWidth="1"/>
    <col min="5639" max="5639" width="0.42578125" style="2" customWidth="1"/>
    <col min="5640" max="5640" width="10.7109375" style="2" customWidth="1"/>
    <col min="5641" max="5641" width="18.7109375" style="2" customWidth="1"/>
    <col min="5642" max="5642" width="16.140625" style="2" customWidth="1"/>
    <col min="5643" max="5643" width="12.85546875" style="2" bestFit="1" customWidth="1"/>
    <col min="5644" max="5883" width="10.42578125" style="2"/>
    <col min="5884" max="5884" width="30.42578125" style="2" customWidth="1"/>
    <col min="5885" max="5885" width="5.85546875" style="2" customWidth="1"/>
    <col min="5886" max="5886" width="0.85546875" style="2" customWidth="1"/>
    <col min="5887" max="5887" width="14.140625" style="2" customWidth="1"/>
    <col min="5888" max="5888" width="1.42578125" style="2" customWidth="1"/>
    <col min="5889" max="5889" width="14.42578125" style="2" customWidth="1"/>
    <col min="5890" max="5890" width="1" style="2" customWidth="1"/>
    <col min="5891" max="5891" width="14.42578125" style="2" customWidth="1"/>
    <col min="5892" max="5892" width="1" style="2" customWidth="1"/>
    <col min="5893" max="5893" width="14.7109375" style="2" customWidth="1"/>
    <col min="5894" max="5894" width="1" style="2" customWidth="1"/>
    <col min="5895" max="5895" width="0.42578125" style="2" customWidth="1"/>
    <col min="5896" max="5896" width="10.7109375" style="2" customWidth="1"/>
    <col min="5897" max="5897" width="18.7109375" style="2" customWidth="1"/>
    <col min="5898" max="5898" width="16.140625" style="2" customWidth="1"/>
    <col min="5899" max="5899" width="12.85546875" style="2" bestFit="1" customWidth="1"/>
    <col min="5900" max="6139" width="10.42578125" style="2"/>
    <col min="6140" max="6140" width="30.42578125" style="2" customWidth="1"/>
    <col min="6141" max="6141" width="5.85546875" style="2" customWidth="1"/>
    <col min="6142" max="6142" width="0.85546875" style="2" customWidth="1"/>
    <col min="6143" max="6143" width="14.140625" style="2" customWidth="1"/>
    <col min="6144" max="6144" width="1.42578125" style="2" customWidth="1"/>
    <col min="6145" max="6145" width="14.42578125" style="2" customWidth="1"/>
    <col min="6146" max="6146" width="1" style="2" customWidth="1"/>
    <col min="6147" max="6147" width="14.42578125" style="2" customWidth="1"/>
    <col min="6148" max="6148" width="1" style="2" customWidth="1"/>
    <col min="6149" max="6149" width="14.7109375" style="2" customWidth="1"/>
    <col min="6150" max="6150" width="1" style="2" customWidth="1"/>
    <col min="6151" max="6151" width="0.42578125" style="2" customWidth="1"/>
    <col min="6152" max="6152" width="10.7109375" style="2" customWidth="1"/>
    <col min="6153" max="6153" width="18.7109375" style="2" customWidth="1"/>
    <col min="6154" max="6154" width="16.140625" style="2" customWidth="1"/>
    <col min="6155" max="6155" width="12.85546875" style="2" bestFit="1" customWidth="1"/>
    <col min="6156" max="6395" width="10.42578125" style="2"/>
    <col min="6396" max="6396" width="30.42578125" style="2" customWidth="1"/>
    <col min="6397" max="6397" width="5.85546875" style="2" customWidth="1"/>
    <col min="6398" max="6398" width="0.85546875" style="2" customWidth="1"/>
    <col min="6399" max="6399" width="14.140625" style="2" customWidth="1"/>
    <col min="6400" max="6400" width="1.42578125" style="2" customWidth="1"/>
    <col min="6401" max="6401" width="14.42578125" style="2" customWidth="1"/>
    <col min="6402" max="6402" width="1" style="2" customWidth="1"/>
    <col min="6403" max="6403" width="14.42578125" style="2" customWidth="1"/>
    <col min="6404" max="6404" width="1" style="2" customWidth="1"/>
    <col min="6405" max="6405" width="14.7109375" style="2" customWidth="1"/>
    <col min="6406" max="6406" width="1" style="2" customWidth="1"/>
    <col min="6407" max="6407" width="0.42578125" style="2" customWidth="1"/>
    <col min="6408" max="6408" width="10.7109375" style="2" customWidth="1"/>
    <col min="6409" max="6409" width="18.7109375" style="2" customWidth="1"/>
    <col min="6410" max="6410" width="16.140625" style="2" customWidth="1"/>
    <col min="6411" max="6411" width="12.85546875" style="2" bestFit="1" customWidth="1"/>
    <col min="6412" max="6651" width="10.42578125" style="2"/>
    <col min="6652" max="6652" width="30.42578125" style="2" customWidth="1"/>
    <col min="6653" max="6653" width="5.85546875" style="2" customWidth="1"/>
    <col min="6654" max="6654" width="0.85546875" style="2" customWidth="1"/>
    <col min="6655" max="6655" width="14.140625" style="2" customWidth="1"/>
    <col min="6656" max="6656" width="1.42578125" style="2" customWidth="1"/>
    <col min="6657" max="6657" width="14.42578125" style="2" customWidth="1"/>
    <col min="6658" max="6658" width="1" style="2" customWidth="1"/>
    <col min="6659" max="6659" width="14.42578125" style="2" customWidth="1"/>
    <col min="6660" max="6660" width="1" style="2" customWidth="1"/>
    <col min="6661" max="6661" width="14.7109375" style="2" customWidth="1"/>
    <col min="6662" max="6662" width="1" style="2" customWidth="1"/>
    <col min="6663" max="6663" width="0.42578125" style="2" customWidth="1"/>
    <col min="6664" max="6664" width="10.7109375" style="2" customWidth="1"/>
    <col min="6665" max="6665" width="18.7109375" style="2" customWidth="1"/>
    <col min="6666" max="6666" width="16.140625" style="2" customWidth="1"/>
    <col min="6667" max="6667" width="12.85546875" style="2" bestFit="1" customWidth="1"/>
    <col min="6668" max="6907" width="10.42578125" style="2"/>
    <col min="6908" max="6908" width="30.42578125" style="2" customWidth="1"/>
    <col min="6909" max="6909" width="5.85546875" style="2" customWidth="1"/>
    <col min="6910" max="6910" width="0.85546875" style="2" customWidth="1"/>
    <col min="6911" max="6911" width="14.140625" style="2" customWidth="1"/>
    <col min="6912" max="6912" width="1.42578125" style="2" customWidth="1"/>
    <col min="6913" max="6913" width="14.42578125" style="2" customWidth="1"/>
    <col min="6914" max="6914" width="1" style="2" customWidth="1"/>
    <col min="6915" max="6915" width="14.42578125" style="2" customWidth="1"/>
    <col min="6916" max="6916" width="1" style="2" customWidth="1"/>
    <col min="6917" max="6917" width="14.7109375" style="2" customWidth="1"/>
    <col min="6918" max="6918" width="1" style="2" customWidth="1"/>
    <col min="6919" max="6919" width="0.42578125" style="2" customWidth="1"/>
    <col min="6920" max="6920" width="10.7109375" style="2" customWidth="1"/>
    <col min="6921" max="6921" width="18.7109375" style="2" customWidth="1"/>
    <col min="6922" max="6922" width="16.140625" style="2" customWidth="1"/>
    <col min="6923" max="6923" width="12.85546875" style="2" bestFit="1" customWidth="1"/>
    <col min="6924" max="7163" width="10.42578125" style="2"/>
    <col min="7164" max="7164" width="30.42578125" style="2" customWidth="1"/>
    <col min="7165" max="7165" width="5.85546875" style="2" customWidth="1"/>
    <col min="7166" max="7166" width="0.85546875" style="2" customWidth="1"/>
    <col min="7167" max="7167" width="14.140625" style="2" customWidth="1"/>
    <col min="7168" max="7168" width="1.42578125" style="2" customWidth="1"/>
    <col min="7169" max="7169" width="14.42578125" style="2" customWidth="1"/>
    <col min="7170" max="7170" width="1" style="2" customWidth="1"/>
    <col min="7171" max="7171" width="14.42578125" style="2" customWidth="1"/>
    <col min="7172" max="7172" width="1" style="2" customWidth="1"/>
    <col min="7173" max="7173" width="14.7109375" style="2" customWidth="1"/>
    <col min="7174" max="7174" width="1" style="2" customWidth="1"/>
    <col min="7175" max="7175" width="0.42578125" style="2" customWidth="1"/>
    <col min="7176" max="7176" width="10.7109375" style="2" customWidth="1"/>
    <col min="7177" max="7177" width="18.7109375" style="2" customWidth="1"/>
    <col min="7178" max="7178" width="16.140625" style="2" customWidth="1"/>
    <col min="7179" max="7179" width="12.85546875" style="2" bestFit="1" customWidth="1"/>
    <col min="7180" max="7419" width="10.42578125" style="2"/>
    <col min="7420" max="7420" width="30.42578125" style="2" customWidth="1"/>
    <col min="7421" max="7421" width="5.85546875" style="2" customWidth="1"/>
    <col min="7422" max="7422" width="0.85546875" style="2" customWidth="1"/>
    <col min="7423" max="7423" width="14.140625" style="2" customWidth="1"/>
    <col min="7424" max="7424" width="1.42578125" style="2" customWidth="1"/>
    <col min="7425" max="7425" width="14.42578125" style="2" customWidth="1"/>
    <col min="7426" max="7426" width="1" style="2" customWidth="1"/>
    <col min="7427" max="7427" width="14.42578125" style="2" customWidth="1"/>
    <col min="7428" max="7428" width="1" style="2" customWidth="1"/>
    <col min="7429" max="7429" width="14.7109375" style="2" customWidth="1"/>
    <col min="7430" max="7430" width="1" style="2" customWidth="1"/>
    <col min="7431" max="7431" width="0.42578125" style="2" customWidth="1"/>
    <col min="7432" max="7432" width="10.7109375" style="2" customWidth="1"/>
    <col min="7433" max="7433" width="18.7109375" style="2" customWidth="1"/>
    <col min="7434" max="7434" width="16.140625" style="2" customWidth="1"/>
    <col min="7435" max="7435" width="12.85546875" style="2" bestFit="1" customWidth="1"/>
    <col min="7436" max="7675" width="10.42578125" style="2"/>
    <col min="7676" max="7676" width="30.42578125" style="2" customWidth="1"/>
    <col min="7677" max="7677" width="5.85546875" style="2" customWidth="1"/>
    <col min="7678" max="7678" width="0.85546875" style="2" customWidth="1"/>
    <col min="7679" max="7679" width="14.140625" style="2" customWidth="1"/>
    <col min="7680" max="7680" width="1.42578125" style="2" customWidth="1"/>
    <col min="7681" max="7681" width="14.42578125" style="2" customWidth="1"/>
    <col min="7682" max="7682" width="1" style="2" customWidth="1"/>
    <col min="7683" max="7683" width="14.42578125" style="2" customWidth="1"/>
    <col min="7684" max="7684" width="1" style="2" customWidth="1"/>
    <col min="7685" max="7685" width="14.7109375" style="2" customWidth="1"/>
    <col min="7686" max="7686" width="1" style="2" customWidth="1"/>
    <col min="7687" max="7687" width="0.42578125" style="2" customWidth="1"/>
    <col min="7688" max="7688" width="10.7109375" style="2" customWidth="1"/>
    <col min="7689" max="7689" width="18.7109375" style="2" customWidth="1"/>
    <col min="7690" max="7690" width="16.140625" style="2" customWidth="1"/>
    <col min="7691" max="7691" width="12.85546875" style="2" bestFit="1" customWidth="1"/>
    <col min="7692" max="7931" width="10.42578125" style="2"/>
    <col min="7932" max="7932" width="30.42578125" style="2" customWidth="1"/>
    <col min="7933" max="7933" width="5.85546875" style="2" customWidth="1"/>
    <col min="7934" max="7934" width="0.85546875" style="2" customWidth="1"/>
    <col min="7935" max="7935" width="14.140625" style="2" customWidth="1"/>
    <col min="7936" max="7936" width="1.42578125" style="2" customWidth="1"/>
    <col min="7937" max="7937" width="14.42578125" style="2" customWidth="1"/>
    <col min="7938" max="7938" width="1" style="2" customWidth="1"/>
    <col min="7939" max="7939" width="14.42578125" style="2" customWidth="1"/>
    <col min="7940" max="7940" width="1" style="2" customWidth="1"/>
    <col min="7941" max="7941" width="14.7109375" style="2" customWidth="1"/>
    <col min="7942" max="7942" width="1" style="2" customWidth="1"/>
    <col min="7943" max="7943" width="0.42578125" style="2" customWidth="1"/>
    <col min="7944" max="7944" width="10.7109375" style="2" customWidth="1"/>
    <col min="7945" max="7945" width="18.7109375" style="2" customWidth="1"/>
    <col min="7946" max="7946" width="16.140625" style="2" customWidth="1"/>
    <col min="7947" max="7947" width="12.85546875" style="2" bestFit="1" customWidth="1"/>
    <col min="7948" max="8187" width="10.42578125" style="2"/>
    <col min="8188" max="8188" width="30.42578125" style="2" customWidth="1"/>
    <col min="8189" max="8189" width="5.85546875" style="2" customWidth="1"/>
    <col min="8190" max="8190" width="0.85546875" style="2" customWidth="1"/>
    <col min="8191" max="8191" width="14.140625" style="2" customWidth="1"/>
    <col min="8192" max="8192" width="1.42578125" style="2" customWidth="1"/>
    <col min="8193" max="8193" width="14.42578125" style="2" customWidth="1"/>
    <col min="8194" max="8194" width="1" style="2" customWidth="1"/>
    <col min="8195" max="8195" width="14.42578125" style="2" customWidth="1"/>
    <col min="8196" max="8196" width="1" style="2" customWidth="1"/>
    <col min="8197" max="8197" width="14.7109375" style="2" customWidth="1"/>
    <col min="8198" max="8198" width="1" style="2" customWidth="1"/>
    <col min="8199" max="8199" width="0.42578125" style="2" customWidth="1"/>
    <col min="8200" max="8200" width="10.7109375" style="2" customWidth="1"/>
    <col min="8201" max="8201" width="18.7109375" style="2" customWidth="1"/>
    <col min="8202" max="8202" width="16.140625" style="2" customWidth="1"/>
    <col min="8203" max="8203" width="12.85546875" style="2" bestFit="1" customWidth="1"/>
    <col min="8204" max="8443" width="10.42578125" style="2"/>
    <col min="8444" max="8444" width="30.42578125" style="2" customWidth="1"/>
    <col min="8445" max="8445" width="5.85546875" style="2" customWidth="1"/>
    <col min="8446" max="8446" width="0.85546875" style="2" customWidth="1"/>
    <col min="8447" max="8447" width="14.140625" style="2" customWidth="1"/>
    <col min="8448" max="8448" width="1.42578125" style="2" customWidth="1"/>
    <col min="8449" max="8449" width="14.42578125" style="2" customWidth="1"/>
    <col min="8450" max="8450" width="1" style="2" customWidth="1"/>
    <col min="8451" max="8451" width="14.42578125" style="2" customWidth="1"/>
    <col min="8452" max="8452" width="1" style="2" customWidth="1"/>
    <col min="8453" max="8453" width="14.7109375" style="2" customWidth="1"/>
    <col min="8454" max="8454" width="1" style="2" customWidth="1"/>
    <col min="8455" max="8455" width="0.42578125" style="2" customWidth="1"/>
    <col min="8456" max="8456" width="10.7109375" style="2" customWidth="1"/>
    <col min="8457" max="8457" width="18.7109375" style="2" customWidth="1"/>
    <col min="8458" max="8458" width="16.140625" style="2" customWidth="1"/>
    <col min="8459" max="8459" width="12.85546875" style="2" bestFit="1" customWidth="1"/>
    <col min="8460" max="8699" width="10.42578125" style="2"/>
    <col min="8700" max="8700" width="30.42578125" style="2" customWidth="1"/>
    <col min="8701" max="8701" width="5.85546875" style="2" customWidth="1"/>
    <col min="8702" max="8702" width="0.85546875" style="2" customWidth="1"/>
    <col min="8703" max="8703" width="14.140625" style="2" customWidth="1"/>
    <col min="8704" max="8704" width="1.42578125" style="2" customWidth="1"/>
    <col min="8705" max="8705" width="14.42578125" style="2" customWidth="1"/>
    <col min="8706" max="8706" width="1" style="2" customWidth="1"/>
    <col min="8707" max="8707" width="14.42578125" style="2" customWidth="1"/>
    <col min="8708" max="8708" width="1" style="2" customWidth="1"/>
    <col min="8709" max="8709" width="14.7109375" style="2" customWidth="1"/>
    <col min="8710" max="8710" width="1" style="2" customWidth="1"/>
    <col min="8711" max="8711" width="0.42578125" style="2" customWidth="1"/>
    <col min="8712" max="8712" width="10.7109375" style="2" customWidth="1"/>
    <col min="8713" max="8713" width="18.7109375" style="2" customWidth="1"/>
    <col min="8714" max="8714" width="16.140625" style="2" customWidth="1"/>
    <col min="8715" max="8715" width="12.85546875" style="2" bestFit="1" customWidth="1"/>
    <col min="8716" max="8955" width="10.42578125" style="2"/>
    <col min="8956" max="8956" width="30.42578125" style="2" customWidth="1"/>
    <col min="8957" max="8957" width="5.85546875" style="2" customWidth="1"/>
    <col min="8958" max="8958" width="0.85546875" style="2" customWidth="1"/>
    <col min="8959" max="8959" width="14.140625" style="2" customWidth="1"/>
    <col min="8960" max="8960" width="1.42578125" style="2" customWidth="1"/>
    <col min="8961" max="8961" width="14.42578125" style="2" customWidth="1"/>
    <col min="8962" max="8962" width="1" style="2" customWidth="1"/>
    <col min="8963" max="8963" width="14.42578125" style="2" customWidth="1"/>
    <col min="8964" max="8964" width="1" style="2" customWidth="1"/>
    <col min="8965" max="8965" width="14.7109375" style="2" customWidth="1"/>
    <col min="8966" max="8966" width="1" style="2" customWidth="1"/>
    <col min="8967" max="8967" width="0.42578125" style="2" customWidth="1"/>
    <col min="8968" max="8968" width="10.7109375" style="2" customWidth="1"/>
    <col min="8969" max="8969" width="18.7109375" style="2" customWidth="1"/>
    <col min="8970" max="8970" width="16.140625" style="2" customWidth="1"/>
    <col min="8971" max="8971" width="12.85546875" style="2" bestFit="1" customWidth="1"/>
    <col min="8972" max="9211" width="10.42578125" style="2"/>
    <col min="9212" max="9212" width="30.42578125" style="2" customWidth="1"/>
    <col min="9213" max="9213" width="5.85546875" style="2" customWidth="1"/>
    <col min="9214" max="9214" width="0.85546875" style="2" customWidth="1"/>
    <col min="9215" max="9215" width="14.140625" style="2" customWidth="1"/>
    <col min="9216" max="9216" width="1.42578125" style="2" customWidth="1"/>
    <col min="9217" max="9217" width="14.42578125" style="2" customWidth="1"/>
    <col min="9218" max="9218" width="1" style="2" customWidth="1"/>
    <col min="9219" max="9219" width="14.42578125" style="2" customWidth="1"/>
    <col min="9220" max="9220" width="1" style="2" customWidth="1"/>
    <col min="9221" max="9221" width="14.7109375" style="2" customWidth="1"/>
    <col min="9222" max="9222" width="1" style="2" customWidth="1"/>
    <col min="9223" max="9223" width="0.42578125" style="2" customWidth="1"/>
    <col min="9224" max="9224" width="10.7109375" style="2" customWidth="1"/>
    <col min="9225" max="9225" width="18.7109375" style="2" customWidth="1"/>
    <col min="9226" max="9226" width="16.140625" style="2" customWidth="1"/>
    <col min="9227" max="9227" width="12.85546875" style="2" bestFit="1" customWidth="1"/>
    <col min="9228" max="9467" width="10.42578125" style="2"/>
    <col min="9468" max="9468" width="30.42578125" style="2" customWidth="1"/>
    <col min="9469" max="9469" width="5.85546875" style="2" customWidth="1"/>
    <col min="9470" max="9470" width="0.85546875" style="2" customWidth="1"/>
    <col min="9471" max="9471" width="14.140625" style="2" customWidth="1"/>
    <col min="9472" max="9472" width="1.42578125" style="2" customWidth="1"/>
    <col min="9473" max="9473" width="14.42578125" style="2" customWidth="1"/>
    <col min="9474" max="9474" width="1" style="2" customWidth="1"/>
    <col min="9475" max="9475" width="14.42578125" style="2" customWidth="1"/>
    <col min="9476" max="9476" width="1" style="2" customWidth="1"/>
    <col min="9477" max="9477" width="14.7109375" style="2" customWidth="1"/>
    <col min="9478" max="9478" width="1" style="2" customWidth="1"/>
    <col min="9479" max="9479" width="0.42578125" style="2" customWidth="1"/>
    <col min="9480" max="9480" width="10.7109375" style="2" customWidth="1"/>
    <col min="9481" max="9481" width="18.7109375" style="2" customWidth="1"/>
    <col min="9482" max="9482" width="16.140625" style="2" customWidth="1"/>
    <col min="9483" max="9483" width="12.85546875" style="2" bestFit="1" customWidth="1"/>
    <col min="9484" max="9723" width="10.42578125" style="2"/>
    <col min="9724" max="9724" width="30.42578125" style="2" customWidth="1"/>
    <col min="9725" max="9725" width="5.85546875" style="2" customWidth="1"/>
    <col min="9726" max="9726" width="0.85546875" style="2" customWidth="1"/>
    <col min="9727" max="9727" width="14.140625" style="2" customWidth="1"/>
    <col min="9728" max="9728" width="1.42578125" style="2" customWidth="1"/>
    <col min="9729" max="9729" width="14.42578125" style="2" customWidth="1"/>
    <col min="9730" max="9730" width="1" style="2" customWidth="1"/>
    <col min="9731" max="9731" width="14.42578125" style="2" customWidth="1"/>
    <col min="9732" max="9732" width="1" style="2" customWidth="1"/>
    <col min="9733" max="9733" width="14.7109375" style="2" customWidth="1"/>
    <col min="9734" max="9734" width="1" style="2" customWidth="1"/>
    <col min="9735" max="9735" width="0.42578125" style="2" customWidth="1"/>
    <col min="9736" max="9736" width="10.7109375" style="2" customWidth="1"/>
    <col min="9737" max="9737" width="18.7109375" style="2" customWidth="1"/>
    <col min="9738" max="9738" width="16.140625" style="2" customWidth="1"/>
    <col min="9739" max="9739" width="12.85546875" style="2" bestFit="1" customWidth="1"/>
    <col min="9740" max="9979" width="10.42578125" style="2"/>
    <col min="9980" max="9980" width="30.42578125" style="2" customWidth="1"/>
    <col min="9981" max="9981" width="5.85546875" style="2" customWidth="1"/>
    <col min="9982" max="9982" width="0.85546875" style="2" customWidth="1"/>
    <col min="9983" max="9983" width="14.140625" style="2" customWidth="1"/>
    <col min="9984" max="9984" width="1.42578125" style="2" customWidth="1"/>
    <col min="9985" max="9985" width="14.42578125" style="2" customWidth="1"/>
    <col min="9986" max="9986" width="1" style="2" customWidth="1"/>
    <col min="9987" max="9987" width="14.42578125" style="2" customWidth="1"/>
    <col min="9988" max="9988" width="1" style="2" customWidth="1"/>
    <col min="9989" max="9989" width="14.7109375" style="2" customWidth="1"/>
    <col min="9990" max="9990" width="1" style="2" customWidth="1"/>
    <col min="9991" max="9991" width="0.42578125" style="2" customWidth="1"/>
    <col min="9992" max="9992" width="10.7109375" style="2" customWidth="1"/>
    <col min="9993" max="9993" width="18.7109375" style="2" customWidth="1"/>
    <col min="9994" max="9994" width="16.140625" style="2" customWidth="1"/>
    <col min="9995" max="9995" width="12.85546875" style="2" bestFit="1" customWidth="1"/>
    <col min="9996" max="10235" width="10.42578125" style="2"/>
    <col min="10236" max="10236" width="30.42578125" style="2" customWidth="1"/>
    <col min="10237" max="10237" width="5.85546875" style="2" customWidth="1"/>
    <col min="10238" max="10238" width="0.85546875" style="2" customWidth="1"/>
    <col min="10239" max="10239" width="14.140625" style="2" customWidth="1"/>
    <col min="10240" max="10240" width="1.42578125" style="2" customWidth="1"/>
    <col min="10241" max="10241" width="14.42578125" style="2" customWidth="1"/>
    <col min="10242" max="10242" width="1" style="2" customWidth="1"/>
    <col min="10243" max="10243" width="14.42578125" style="2" customWidth="1"/>
    <col min="10244" max="10244" width="1" style="2" customWidth="1"/>
    <col min="10245" max="10245" width="14.7109375" style="2" customWidth="1"/>
    <col min="10246" max="10246" width="1" style="2" customWidth="1"/>
    <col min="10247" max="10247" width="0.42578125" style="2" customWidth="1"/>
    <col min="10248" max="10248" width="10.7109375" style="2" customWidth="1"/>
    <col min="10249" max="10249" width="18.7109375" style="2" customWidth="1"/>
    <col min="10250" max="10250" width="16.140625" style="2" customWidth="1"/>
    <col min="10251" max="10251" width="12.85546875" style="2" bestFit="1" customWidth="1"/>
    <col min="10252" max="10491" width="10.42578125" style="2"/>
    <col min="10492" max="10492" width="30.42578125" style="2" customWidth="1"/>
    <col min="10493" max="10493" width="5.85546875" style="2" customWidth="1"/>
    <col min="10494" max="10494" width="0.85546875" style="2" customWidth="1"/>
    <col min="10495" max="10495" width="14.140625" style="2" customWidth="1"/>
    <col min="10496" max="10496" width="1.42578125" style="2" customWidth="1"/>
    <col min="10497" max="10497" width="14.42578125" style="2" customWidth="1"/>
    <col min="10498" max="10498" width="1" style="2" customWidth="1"/>
    <col min="10499" max="10499" width="14.42578125" style="2" customWidth="1"/>
    <col min="10500" max="10500" width="1" style="2" customWidth="1"/>
    <col min="10501" max="10501" width="14.7109375" style="2" customWidth="1"/>
    <col min="10502" max="10502" width="1" style="2" customWidth="1"/>
    <col min="10503" max="10503" width="0.42578125" style="2" customWidth="1"/>
    <col min="10504" max="10504" width="10.7109375" style="2" customWidth="1"/>
    <col min="10505" max="10505" width="18.7109375" style="2" customWidth="1"/>
    <col min="10506" max="10506" width="16.140625" style="2" customWidth="1"/>
    <col min="10507" max="10507" width="12.85546875" style="2" bestFit="1" customWidth="1"/>
    <col min="10508" max="10747" width="10.42578125" style="2"/>
    <col min="10748" max="10748" width="30.42578125" style="2" customWidth="1"/>
    <col min="10749" max="10749" width="5.85546875" style="2" customWidth="1"/>
    <col min="10750" max="10750" width="0.85546875" style="2" customWidth="1"/>
    <col min="10751" max="10751" width="14.140625" style="2" customWidth="1"/>
    <col min="10752" max="10752" width="1.42578125" style="2" customWidth="1"/>
    <col min="10753" max="10753" width="14.42578125" style="2" customWidth="1"/>
    <col min="10754" max="10754" width="1" style="2" customWidth="1"/>
    <col min="10755" max="10755" width="14.42578125" style="2" customWidth="1"/>
    <col min="10756" max="10756" width="1" style="2" customWidth="1"/>
    <col min="10757" max="10757" width="14.7109375" style="2" customWidth="1"/>
    <col min="10758" max="10758" width="1" style="2" customWidth="1"/>
    <col min="10759" max="10759" width="0.42578125" style="2" customWidth="1"/>
    <col min="10760" max="10760" width="10.7109375" style="2" customWidth="1"/>
    <col min="10761" max="10761" width="18.7109375" style="2" customWidth="1"/>
    <col min="10762" max="10762" width="16.140625" style="2" customWidth="1"/>
    <col min="10763" max="10763" width="12.85546875" style="2" bestFit="1" customWidth="1"/>
    <col min="10764" max="11003" width="10.42578125" style="2"/>
    <col min="11004" max="11004" width="30.42578125" style="2" customWidth="1"/>
    <col min="11005" max="11005" width="5.85546875" style="2" customWidth="1"/>
    <col min="11006" max="11006" width="0.85546875" style="2" customWidth="1"/>
    <col min="11007" max="11007" width="14.140625" style="2" customWidth="1"/>
    <col min="11008" max="11008" width="1.42578125" style="2" customWidth="1"/>
    <col min="11009" max="11009" width="14.42578125" style="2" customWidth="1"/>
    <col min="11010" max="11010" width="1" style="2" customWidth="1"/>
    <col min="11011" max="11011" width="14.42578125" style="2" customWidth="1"/>
    <col min="11012" max="11012" width="1" style="2" customWidth="1"/>
    <col min="11013" max="11013" width="14.7109375" style="2" customWidth="1"/>
    <col min="11014" max="11014" width="1" style="2" customWidth="1"/>
    <col min="11015" max="11015" width="0.42578125" style="2" customWidth="1"/>
    <col min="11016" max="11016" width="10.7109375" style="2" customWidth="1"/>
    <col min="11017" max="11017" width="18.7109375" style="2" customWidth="1"/>
    <col min="11018" max="11018" width="16.140625" style="2" customWidth="1"/>
    <col min="11019" max="11019" width="12.85546875" style="2" bestFit="1" customWidth="1"/>
    <col min="11020" max="11259" width="10.42578125" style="2"/>
    <col min="11260" max="11260" width="30.42578125" style="2" customWidth="1"/>
    <col min="11261" max="11261" width="5.85546875" style="2" customWidth="1"/>
    <col min="11262" max="11262" width="0.85546875" style="2" customWidth="1"/>
    <col min="11263" max="11263" width="14.140625" style="2" customWidth="1"/>
    <col min="11264" max="11264" width="1.42578125" style="2" customWidth="1"/>
    <col min="11265" max="11265" width="14.42578125" style="2" customWidth="1"/>
    <col min="11266" max="11266" width="1" style="2" customWidth="1"/>
    <col min="11267" max="11267" width="14.42578125" style="2" customWidth="1"/>
    <col min="11268" max="11268" width="1" style="2" customWidth="1"/>
    <col min="11269" max="11269" width="14.7109375" style="2" customWidth="1"/>
    <col min="11270" max="11270" width="1" style="2" customWidth="1"/>
    <col min="11271" max="11271" width="0.42578125" style="2" customWidth="1"/>
    <col min="11272" max="11272" width="10.7109375" style="2" customWidth="1"/>
    <col min="11273" max="11273" width="18.7109375" style="2" customWidth="1"/>
    <col min="11274" max="11274" width="16.140625" style="2" customWidth="1"/>
    <col min="11275" max="11275" width="12.85546875" style="2" bestFit="1" customWidth="1"/>
    <col min="11276" max="11515" width="10.42578125" style="2"/>
    <col min="11516" max="11516" width="30.42578125" style="2" customWidth="1"/>
    <col min="11517" max="11517" width="5.85546875" style="2" customWidth="1"/>
    <col min="11518" max="11518" width="0.85546875" style="2" customWidth="1"/>
    <col min="11519" max="11519" width="14.140625" style="2" customWidth="1"/>
    <col min="11520" max="11520" width="1.42578125" style="2" customWidth="1"/>
    <col min="11521" max="11521" width="14.42578125" style="2" customWidth="1"/>
    <col min="11522" max="11522" width="1" style="2" customWidth="1"/>
    <col min="11523" max="11523" width="14.42578125" style="2" customWidth="1"/>
    <col min="11524" max="11524" width="1" style="2" customWidth="1"/>
    <col min="11525" max="11525" width="14.7109375" style="2" customWidth="1"/>
    <col min="11526" max="11526" width="1" style="2" customWidth="1"/>
    <col min="11527" max="11527" width="0.42578125" style="2" customWidth="1"/>
    <col min="11528" max="11528" width="10.7109375" style="2" customWidth="1"/>
    <col min="11529" max="11529" width="18.7109375" style="2" customWidth="1"/>
    <col min="11530" max="11530" width="16.140625" style="2" customWidth="1"/>
    <col min="11531" max="11531" width="12.85546875" style="2" bestFit="1" customWidth="1"/>
    <col min="11532" max="11771" width="10.42578125" style="2"/>
    <col min="11772" max="11772" width="30.42578125" style="2" customWidth="1"/>
    <col min="11773" max="11773" width="5.85546875" style="2" customWidth="1"/>
    <col min="11774" max="11774" width="0.85546875" style="2" customWidth="1"/>
    <col min="11775" max="11775" width="14.140625" style="2" customWidth="1"/>
    <col min="11776" max="11776" width="1.42578125" style="2" customWidth="1"/>
    <col min="11777" max="11777" width="14.42578125" style="2" customWidth="1"/>
    <col min="11778" max="11778" width="1" style="2" customWidth="1"/>
    <col min="11779" max="11779" width="14.42578125" style="2" customWidth="1"/>
    <col min="11780" max="11780" width="1" style="2" customWidth="1"/>
    <col min="11781" max="11781" width="14.7109375" style="2" customWidth="1"/>
    <col min="11782" max="11782" width="1" style="2" customWidth="1"/>
    <col min="11783" max="11783" width="0.42578125" style="2" customWidth="1"/>
    <col min="11784" max="11784" width="10.7109375" style="2" customWidth="1"/>
    <col min="11785" max="11785" width="18.7109375" style="2" customWidth="1"/>
    <col min="11786" max="11786" width="16.140625" style="2" customWidth="1"/>
    <col min="11787" max="11787" width="12.85546875" style="2" bestFit="1" customWidth="1"/>
    <col min="11788" max="12027" width="10.42578125" style="2"/>
    <col min="12028" max="12028" width="30.42578125" style="2" customWidth="1"/>
    <col min="12029" max="12029" width="5.85546875" style="2" customWidth="1"/>
    <col min="12030" max="12030" width="0.85546875" style="2" customWidth="1"/>
    <col min="12031" max="12031" width="14.140625" style="2" customWidth="1"/>
    <col min="12032" max="12032" width="1.42578125" style="2" customWidth="1"/>
    <col min="12033" max="12033" width="14.42578125" style="2" customWidth="1"/>
    <col min="12034" max="12034" width="1" style="2" customWidth="1"/>
    <col min="12035" max="12035" width="14.42578125" style="2" customWidth="1"/>
    <col min="12036" max="12036" width="1" style="2" customWidth="1"/>
    <col min="12037" max="12037" width="14.7109375" style="2" customWidth="1"/>
    <col min="12038" max="12038" width="1" style="2" customWidth="1"/>
    <col min="12039" max="12039" width="0.42578125" style="2" customWidth="1"/>
    <col min="12040" max="12040" width="10.7109375" style="2" customWidth="1"/>
    <col min="12041" max="12041" width="18.7109375" style="2" customWidth="1"/>
    <col min="12042" max="12042" width="16.140625" style="2" customWidth="1"/>
    <col min="12043" max="12043" width="12.85546875" style="2" bestFit="1" customWidth="1"/>
    <col min="12044" max="12283" width="10.42578125" style="2"/>
    <col min="12284" max="12284" width="30.42578125" style="2" customWidth="1"/>
    <col min="12285" max="12285" width="5.85546875" style="2" customWidth="1"/>
    <col min="12286" max="12286" width="0.85546875" style="2" customWidth="1"/>
    <col min="12287" max="12287" width="14.140625" style="2" customWidth="1"/>
    <col min="12288" max="12288" width="1.42578125" style="2" customWidth="1"/>
    <col min="12289" max="12289" width="14.42578125" style="2" customWidth="1"/>
    <col min="12290" max="12290" width="1" style="2" customWidth="1"/>
    <col min="12291" max="12291" width="14.42578125" style="2" customWidth="1"/>
    <col min="12292" max="12292" width="1" style="2" customWidth="1"/>
    <col min="12293" max="12293" width="14.7109375" style="2" customWidth="1"/>
    <col min="12294" max="12294" width="1" style="2" customWidth="1"/>
    <col min="12295" max="12295" width="0.42578125" style="2" customWidth="1"/>
    <col min="12296" max="12296" width="10.7109375" style="2" customWidth="1"/>
    <col min="12297" max="12297" width="18.7109375" style="2" customWidth="1"/>
    <col min="12298" max="12298" width="16.140625" style="2" customWidth="1"/>
    <col min="12299" max="12299" width="12.85546875" style="2" bestFit="1" customWidth="1"/>
    <col min="12300" max="12539" width="10.42578125" style="2"/>
    <col min="12540" max="12540" width="30.42578125" style="2" customWidth="1"/>
    <col min="12541" max="12541" width="5.85546875" style="2" customWidth="1"/>
    <col min="12542" max="12542" width="0.85546875" style="2" customWidth="1"/>
    <col min="12543" max="12543" width="14.140625" style="2" customWidth="1"/>
    <col min="12544" max="12544" width="1.42578125" style="2" customWidth="1"/>
    <col min="12545" max="12545" width="14.42578125" style="2" customWidth="1"/>
    <col min="12546" max="12546" width="1" style="2" customWidth="1"/>
    <col min="12547" max="12547" width="14.42578125" style="2" customWidth="1"/>
    <col min="12548" max="12548" width="1" style="2" customWidth="1"/>
    <col min="12549" max="12549" width="14.7109375" style="2" customWidth="1"/>
    <col min="12550" max="12550" width="1" style="2" customWidth="1"/>
    <col min="12551" max="12551" width="0.42578125" style="2" customWidth="1"/>
    <col min="12552" max="12552" width="10.7109375" style="2" customWidth="1"/>
    <col min="12553" max="12553" width="18.7109375" style="2" customWidth="1"/>
    <col min="12554" max="12554" width="16.140625" style="2" customWidth="1"/>
    <col min="12555" max="12555" width="12.85546875" style="2" bestFit="1" customWidth="1"/>
    <col min="12556" max="12795" width="10.42578125" style="2"/>
    <col min="12796" max="12796" width="30.42578125" style="2" customWidth="1"/>
    <col min="12797" max="12797" width="5.85546875" style="2" customWidth="1"/>
    <col min="12798" max="12798" width="0.85546875" style="2" customWidth="1"/>
    <col min="12799" max="12799" width="14.140625" style="2" customWidth="1"/>
    <col min="12800" max="12800" width="1.42578125" style="2" customWidth="1"/>
    <col min="12801" max="12801" width="14.42578125" style="2" customWidth="1"/>
    <col min="12802" max="12802" width="1" style="2" customWidth="1"/>
    <col min="12803" max="12803" width="14.42578125" style="2" customWidth="1"/>
    <col min="12804" max="12804" width="1" style="2" customWidth="1"/>
    <col min="12805" max="12805" width="14.7109375" style="2" customWidth="1"/>
    <col min="12806" max="12806" width="1" style="2" customWidth="1"/>
    <col min="12807" max="12807" width="0.42578125" style="2" customWidth="1"/>
    <col min="12808" max="12808" width="10.7109375" style="2" customWidth="1"/>
    <col min="12809" max="12809" width="18.7109375" style="2" customWidth="1"/>
    <col min="12810" max="12810" width="16.140625" style="2" customWidth="1"/>
    <col min="12811" max="12811" width="12.85546875" style="2" bestFit="1" customWidth="1"/>
    <col min="12812" max="13051" width="10.42578125" style="2"/>
    <col min="13052" max="13052" width="30.42578125" style="2" customWidth="1"/>
    <col min="13053" max="13053" width="5.85546875" style="2" customWidth="1"/>
    <col min="13054" max="13054" width="0.85546875" style="2" customWidth="1"/>
    <col min="13055" max="13055" width="14.140625" style="2" customWidth="1"/>
    <col min="13056" max="13056" width="1.42578125" style="2" customWidth="1"/>
    <col min="13057" max="13057" width="14.42578125" style="2" customWidth="1"/>
    <col min="13058" max="13058" width="1" style="2" customWidth="1"/>
    <col min="13059" max="13059" width="14.42578125" style="2" customWidth="1"/>
    <col min="13060" max="13060" width="1" style="2" customWidth="1"/>
    <col min="13061" max="13061" width="14.7109375" style="2" customWidth="1"/>
    <col min="13062" max="13062" width="1" style="2" customWidth="1"/>
    <col min="13063" max="13063" width="0.42578125" style="2" customWidth="1"/>
    <col min="13064" max="13064" width="10.7109375" style="2" customWidth="1"/>
    <col min="13065" max="13065" width="18.7109375" style="2" customWidth="1"/>
    <col min="13066" max="13066" width="16.140625" style="2" customWidth="1"/>
    <col min="13067" max="13067" width="12.85546875" style="2" bestFit="1" customWidth="1"/>
    <col min="13068" max="13307" width="10.42578125" style="2"/>
    <col min="13308" max="13308" width="30.42578125" style="2" customWidth="1"/>
    <col min="13309" max="13309" width="5.85546875" style="2" customWidth="1"/>
    <col min="13310" max="13310" width="0.85546875" style="2" customWidth="1"/>
    <col min="13311" max="13311" width="14.140625" style="2" customWidth="1"/>
    <col min="13312" max="13312" width="1.42578125" style="2" customWidth="1"/>
    <col min="13313" max="13313" width="14.42578125" style="2" customWidth="1"/>
    <col min="13314" max="13314" width="1" style="2" customWidth="1"/>
    <col min="13315" max="13315" width="14.42578125" style="2" customWidth="1"/>
    <col min="13316" max="13316" width="1" style="2" customWidth="1"/>
    <col min="13317" max="13317" width="14.7109375" style="2" customWidth="1"/>
    <col min="13318" max="13318" width="1" style="2" customWidth="1"/>
    <col min="13319" max="13319" width="0.42578125" style="2" customWidth="1"/>
    <col min="13320" max="13320" width="10.7109375" style="2" customWidth="1"/>
    <col min="13321" max="13321" width="18.7109375" style="2" customWidth="1"/>
    <col min="13322" max="13322" width="16.140625" style="2" customWidth="1"/>
    <col min="13323" max="13323" width="12.85546875" style="2" bestFit="1" customWidth="1"/>
    <col min="13324" max="13563" width="10.42578125" style="2"/>
    <col min="13564" max="13564" width="30.42578125" style="2" customWidth="1"/>
    <col min="13565" max="13565" width="5.85546875" style="2" customWidth="1"/>
    <col min="13566" max="13566" width="0.85546875" style="2" customWidth="1"/>
    <col min="13567" max="13567" width="14.140625" style="2" customWidth="1"/>
    <col min="13568" max="13568" width="1.42578125" style="2" customWidth="1"/>
    <col min="13569" max="13569" width="14.42578125" style="2" customWidth="1"/>
    <col min="13570" max="13570" width="1" style="2" customWidth="1"/>
    <col min="13571" max="13571" width="14.42578125" style="2" customWidth="1"/>
    <col min="13572" max="13572" width="1" style="2" customWidth="1"/>
    <col min="13573" max="13573" width="14.7109375" style="2" customWidth="1"/>
    <col min="13574" max="13574" width="1" style="2" customWidth="1"/>
    <col min="13575" max="13575" width="0.42578125" style="2" customWidth="1"/>
    <col min="13576" max="13576" width="10.7109375" style="2" customWidth="1"/>
    <col min="13577" max="13577" width="18.7109375" style="2" customWidth="1"/>
    <col min="13578" max="13578" width="16.140625" style="2" customWidth="1"/>
    <col min="13579" max="13579" width="12.85546875" style="2" bestFit="1" customWidth="1"/>
    <col min="13580" max="13819" width="10.42578125" style="2"/>
    <col min="13820" max="13820" width="30.42578125" style="2" customWidth="1"/>
    <col min="13821" max="13821" width="5.85546875" style="2" customWidth="1"/>
    <col min="13822" max="13822" width="0.85546875" style="2" customWidth="1"/>
    <col min="13823" max="13823" width="14.140625" style="2" customWidth="1"/>
    <col min="13824" max="13824" width="1.42578125" style="2" customWidth="1"/>
    <col min="13825" max="13825" width="14.42578125" style="2" customWidth="1"/>
    <col min="13826" max="13826" width="1" style="2" customWidth="1"/>
    <col min="13827" max="13827" width="14.42578125" style="2" customWidth="1"/>
    <col min="13828" max="13828" width="1" style="2" customWidth="1"/>
    <col min="13829" max="13829" width="14.7109375" style="2" customWidth="1"/>
    <col min="13830" max="13830" width="1" style="2" customWidth="1"/>
    <col min="13831" max="13831" width="0.42578125" style="2" customWidth="1"/>
    <col min="13832" max="13832" width="10.7109375" style="2" customWidth="1"/>
    <col min="13833" max="13833" width="18.7109375" style="2" customWidth="1"/>
    <col min="13834" max="13834" width="16.140625" style="2" customWidth="1"/>
    <col min="13835" max="13835" width="12.85546875" style="2" bestFit="1" customWidth="1"/>
    <col min="13836" max="14075" width="10.42578125" style="2"/>
    <col min="14076" max="14076" width="30.42578125" style="2" customWidth="1"/>
    <col min="14077" max="14077" width="5.85546875" style="2" customWidth="1"/>
    <col min="14078" max="14078" width="0.85546875" style="2" customWidth="1"/>
    <col min="14079" max="14079" width="14.140625" style="2" customWidth="1"/>
    <col min="14080" max="14080" width="1.42578125" style="2" customWidth="1"/>
    <col min="14081" max="14081" width="14.42578125" style="2" customWidth="1"/>
    <col min="14082" max="14082" width="1" style="2" customWidth="1"/>
    <col min="14083" max="14083" width="14.42578125" style="2" customWidth="1"/>
    <col min="14084" max="14084" width="1" style="2" customWidth="1"/>
    <col min="14085" max="14085" width="14.7109375" style="2" customWidth="1"/>
    <col min="14086" max="14086" width="1" style="2" customWidth="1"/>
    <col min="14087" max="14087" width="0.42578125" style="2" customWidth="1"/>
    <col min="14088" max="14088" width="10.7109375" style="2" customWidth="1"/>
    <col min="14089" max="14089" width="18.7109375" style="2" customWidth="1"/>
    <col min="14090" max="14090" width="16.140625" style="2" customWidth="1"/>
    <col min="14091" max="14091" width="12.85546875" style="2" bestFit="1" customWidth="1"/>
    <col min="14092" max="14331" width="10.42578125" style="2"/>
    <col min="14332" max="14332" width="30.42578125" style="2" customWidth="1"/>
    <col min="14333" max="14333" width="5.85546875" style="2" customWidth="1"/>
    <col min="14334" max="14334" width="0.85546875" style="2" customWidth="1"/>
    <col min="14335" max="14335" width="14.140625" style="2" customWidth="1"/>
    <col min="14336" max="14336" width="1.42578125" style="2" customWidth="1"/>
    <col min="14337" max="14337" width="14.42578125" style="2" customWidth="1"/>
    <col min="14338" max="14338" width="1" style="2" customWidth="1"/>
    <col min="14339" max="14339" width="14.42578125" style="2" customWidth="1"/>
    <col min="14340" max="14340" width="1" style="2" customWidth="1"/>
    <col min="14341" max="14341" width="14.7109375" style="2" customWidth="1"/>
    <col min="14342" max="14342" width="1" style="2" customWidth="1"/>
    <col min="14343" max="14343" width="0.42578125" style="2" customWidth="1"/>
    <col min="14344" max="14344" width="10.7109375" style="2" customWidth="1"/>
    <col min="14345" max="14345" width="18.7109375" style="2" customWidth="1"/>
    <col min="14346" max="14346" width="16.140625" style="2" customWidth="1"/>
    <col min="14347" max="14347" width="12.85546875" style="2" bestFit="1" customWidth="1"/>
    <col min="14348" max="14587" width="10.42578125" style="2"/>
    <col min="14588" max="14588" width="30.42578125" style="2" customWidth="1"/>
    <col min="14589" max="14589" width="5.85546875" style="2" customWidth="1"/>
    <col min="14590" max="14590" width="0.85546875" style="2" customWidth="1"/>
    <col min="14591" max="14591" width="14.140625" style="2" customWidth="1"/>
    <col min="14592" max="14592" width="1.42578125" style="2" customWidth="1"/>
    <col min="14593" max="14593" width="14.42578125" style="2" customWidth="1"/>
    <col min="14594" max="14594" width="1" style="2" customWidth="1"/>
    <col min="14595" max="14595" width="14.42578125" style="2" customWidth="1"/>
    <col min="14596" max="14596" width="1" style="2" customWidth="1"/>
    <col min="14597" max="14597" width="14.7109375" style="2" customWidth="1"/>
    <col min="14598" max="14598" width="1" style="2" customWidth="1"/>
    <col min="14599" max="14599" width="0.42578125" style="2" customWidth="1"/>
    <col min="14600" max="14600" width="10.7109375" style="2" customWidth="1"/>
    <col min="14601" max="14601" width="18.7109375" style="2" customWidth="1"/>
    <col min="14602" max="14602" width="16.140625" style="2" customWidth="1"/>
    <col min="14603" max="14603" width="12.85546875" style="2" bestFit="1" customWidth="1"/>
    <col min="14604" max="14843" width="10.42578125" style="2"/>
    <col min="14844" max="14844" width="30.42578125" style="2" customWidth="1"/>
    <col min="14845" max="14845" width="5.85546875" style="2" customWidth="1"/>
    <col min="14846" max="14846" width="0.85546875" style="2" customWidth="1"/>
    <col min="14847" max="14847" width="14.140625" style="2" customWidth="1"/>
    <col min="14848" max="14848" width="1.42578125" style="2" customWidth="1"/>
    <col min="14849" max="14849" width="14.42578125" style="2" customWidth="1"/>
    <col min="14850" max="14850" width="1" style="2" customWidth="1"/>
    <col min="14851" max="14851" width="14.42578125" style="2" customWidth="1"/>
    <col min="14852" max="14852" width="1" style="2" customWidth="1"/>
    <col min="14853" max="14853" width="14.7109375" style="2" customWidth="1"/>
    <col min="14854" max="14854" width="1" style="2" customWidth="1"/>
    <col min="14855" max="14855" width="0.42578125" style="2" customWidth="1"/>
    <col min="14856" max="14856" width="10.7109375" style="2" customWidth="1"/>
    <col min="14857" max="14857" width="18.7109375" style="2" customWidth="1"/>
    <col min="14858" max="14858" width="16.140625" style="2" customWidth="1"/>
    <col min="14859" max="14859" width="12.85546875" style="2" bestFit="1" customWidth="1"/>
    <col min="14860" max="15099" width="10.42578125" style="2"/>
    <col min="15100" max="15100" width="30.42578125" style="2" customWidth="1"/>
    <col min="15101" max="15101" width="5.85546875" style="2" customWidth="1"/>
    <col min="15102" max="15102" width="0.85546875" style="2" customWidth="1"/>
    <col min="15103" max="15103" width="14.140625" style="2" customWidth="1"/>
    <col min="15104" max="15104" width="1.42578125" style="2" customWidth="1"/>
    <col min="15105" max="15105" width="14.42578125" style="2" customWidth="1"/>
    <col min="15106" max="15106" width="1" style="2" customWidth="1"/>
    <col min="15107" max="15107" width="14.42578125" style="2" customWidth="1"/>
    <col min="15108" max="15108" width="1" style="2" customWidth="1"/>
    <col min="15109" max="15109" width="14.7109375" style="2" customWidth="1"/>
    <col min="15110" max="15110" width="1" style="2" customWidth="1"/>
    <col min="15111" max="15111" width="0.42578125" style="2" customWidth="1"/>
    <col min="15112" max="15112" width="10.7109375" style="2" customWidth="1"/>
    <col min="15113" max="15113" width="18.7109375" style="2" customWidth="1"/>
    <col min="15114" max="15114" width="16.140625" style="2" customWidth="1"/>
    <col min="15115" max="15115" width="12.85546875" style="2" bestFit="1" customWidth="1"/>
    <col min="15116" max="15355" width="10.42578125" style="2"/>
    <col min="15356" max="15356" width="30.42578125" style="2" customWidth="1"/>
    <col min="15357" max="15357" width="5.85546875" style="2" customWidth="1"/>
    <col min="15358" max="15358" width="0.85546875" style="2" customWidth="1"/>
    <col min="15359" max="15359" width="14.140625" style="2" customWidth="1"/>
    <col min="15360" max="15360" width="1.42578125" style="2" customWidth="1"/>
    <col min="15361" max="15361" width="14.42578125" style="2" customWidth="1"/>
    <col min="15362" max="15362" width="1" style="2" customWidth="1"/>
    <col min="15363" max="15363" width="14.42578125" style="2" customWidth="1"/>
    <col min="15364" max="15364" width="1" style="2" customWidth="1"/>
    <col min="15365" max="15365" width="14.7109375" style="2" customWidth="1"/>
    <col min="15366" max="15366" width="1" style="2" customWidth="1"/>
    <col min="15367" max="15367" width="0.42578125" style="2" customWidth="1"/>
    <col min="15368" max="15368" width="10.7109375" style="2" customWidth="1"/>
    <col min="15369" max="15369" width="18.7109375" style="2" customWidth="1"/>
    <col min="15370" max="15370" width="16.140625" style="2" customWidth="1"/>
    <col min="15371" max="15371" width="12.85546875" style="2" bestFit="1" customWidth="1"/>
    <col min="15372" max="15611" width="10.42578125" style="2"/>
    <col min="15612" max="15612" width="30.42578125" style="2" customWidth="1"/>
    <col min="15613" max="15613" width="5.85546875" style="2" customWidth="1"/>
    <col min="15614" max="15614" width="0.85546875" style="2" customWidth="1"/>
    <col min="15615" max="15615" width="14.140625" style="2" customWidth="1"/>
    <col min="15616" max="15616" width="1.42578125" style="2" customWidth="1"/>
    <col min="15617" max="15617" width="14.42578125" style="2" customWidth="1"/>
    <col min="15618" max="15618" width="1" style="2" customWidth="1"/>
    <col min="15619" max="15619" width="14.42578125" style="2" customWidth="1"/>
    <col min="15620" max="15620" width="1" style="2" customWidth="1"/>
    <col min="15621" max="15621" width="14.7109375" style="2" customWidth="1"/>
    <col min="15622" max="15622" width="1" style="2" customWidth="1"/>
    <col min="15623" max="15623" width="0.42578125" style="2" customWidth="1"/>
    <col min="15624" max="15624" width="10.7109375" style="2" customWidth="1"/>
    <col min="15625" max="15625" width="18.7109375" style="2" customWidth="1"/>
    <col min="15626" max="15626" width="16.140625" style="2" customWidth="1"/>
    <col min="15627" max="15627" width="12.85546875" style="2" bestFit="1" customWidth="1"/>
    <col min="15628" max="15867" width="10.42578125" style="2"/>
    <col min="15868" max="15868" width="30.42578125" style="2" customWidth="1"/>
    <col min="15869" max="15869" width="5.85546875" style="2" customWidth="1"/>
    <col min="15870" max="15870" width="0.85546875" style="2" customWidth="1"/>
    <col min="15871" max="15871" width="14.140625" style="2" customWidth="1"/>
    <col min="15872" max="15872" width="1.42578125" style="2" customWidth="1"/>
    <col min="15873" max="15873" width="14.42578125" style="2" customWidth="1"/>
    <col min="15874" max="15874" width="1" style="2" customWidth="1"/>
    <col min="15875" max="15875" width="14.42578125" style="2" customWidth="1"/>
    <col min="15876" max="15876" width="1" style="2" customWidth="1"/>
    <col min="15877" max="15877" width="14.7109375" style="2" customWidth="1"/>
    <col min="15878" max="15878" width="1" style="2" customWidth="1"/>
    <col min="15879" max="15879" width="0.42578125" style="2" customWidth="1"/>
    <col min="15880" max="15880" width="10.7109375" style="2" customWidth="1"/>
    <col min="15881" max="15881" width="18.7109375" style="2" customWidth="1"/>
    <col min="15882" max="15882" width="16.140625" style="2" customWidth="1"/>
    <col min="15883" max="15883" width="12.85546875" style="2" bestFit="1" customWidth="1"/>
    <col min="15884" max="16123" width="10.42578125" style="2"/>
    <col min="16124" max="16124" width="30.42578125" style="2" customWidth="1"/>
    <col min="16125" max="16125" width="5.85546875" style="2" customWidth="1"/>
    <col min="16126" max="16126" width="0.85546875" style="2" customWidth="1"/>
    <col min="16127" max="16127" width="14.140625" style="2" customWidth="1"/>
    <col min="16128" max="16128" width="1.42578125" style="2" customWidth="1"/>
    <col min="16129" max="16129" width="14.42578125" style="2" customWidth="1"/>
    <col min="16130" max="16130" width="1" style="2" customWidth="1"/>
    <col min="16131" max="16131" width="14.42578125" style="2" customWidth="1"/>
    <col min="16132" max="16132" width="1" style="2" customWidth="1"/>
    <col min="16133" max="16133" width="14.7109375" style="2" customWidth="1"/>
    <col min="16134" max="16134" width="1" style="2" customWidth="1"/>
    <col min="16135" max="16135" width="0.42578125" style="2" customWidth="1"/>
    <col min="16136" max="16136" width="10.7109375" style="2" customWidth="1"/>
    <col min="16137" max="16137" width="18.7109375" style="2" customWidth="1"/>
    <col min="16138" max="16138" width="16.140625" style="2" customWidth="1"/>
    <col min="16139" max="16139" width="12.85546875" style="2" bestFit="1" customWidth="1"/>
    <col min="16140" max="16384" width="10.42578125" style="2"/>
  </cols>
  <sheetData>
    <row r="1" spans="1:15" s="55" customFormat="1" ht="21.75" customHeight="1" x14ac:dyDescent="0.5">
      <c r="A1" s="1" t="s">
        <v>104</v>
      </c>
      <c r="B1" s="1"/>
      <c r="C1" s="1"/>
      <c r="D1" s="1"/>
      <c r="E1" s="1"/>
      <c r="F1" s="1"/>
      <c r="G1" s="1"/>
      <c r="H1" s="1"/>
      <c r="I1" s="68"/>
      <c r="J1" s="68"/>
      <c r="K1" s="68"/>
    </row>
    <row r="2" spans="1:15" s="55" customFormat="1" ht="21.75" customHeight="1" x14ac:dyDescent="0.5">
      <c r="A2" s="123" t="s">
        <v>81</v>
      </c>
      <c r="B2" s="1"/>
      <c r="C2" s="1"/>
      <c r="D2" s="1"/>
      <c r="E2" s="1"/>
      <c r="F2" s="1"/>
      <c r="G2" s="1"/>
      <c r="H2" s="1"/>
    </row>
    <row r="3" spans="1:15" ht="21.75" customHeight="1" x14ac:dyDescent="0.45">
      <c r="B3" s="315" t="s">
        <v>1</v>
      </c>
      <c r="C3" s="315"/>
      <c r="D3" s="315"/>
      <c r="E3" s="4"/>
      <c r="F3" s="315" t="s">
        <v>2</v>
      </c>
      <c r="G3" s="315"/>
      <c r="H3" s="315"/>
      <c r="I3" s="161"/>
      <c r="J3" s="161"/>
      <c r="K3" s="161"/>
    </row>
    <row r="4" spans="1:15" ht="21.75" customHeight="1" x14ac:dyDescent="0.45">
      <c r="B4" s="326" t="s">
        <v>210</v>
      </c>
      <c r="C4" s="326"/>
      <c r="D4" s="326"/>
      <c r="E4" s="4"/>
      <c r="F4" s="326" t="s">
        <v>210</v>
      </c>
      <c r="G4" s="326"/>
      <c r="H4" s="326"/>
      <c r="I4" s="161"/>
      <c r="J4" s="161"/>
      <c r="K4" s="161"/>
    </row>
    <row r="5" spans="1:15" ht="21.75" customHeight="1" x14ac:dyDescent="0.45">
      <c r="B5" s="327" t="s">
        <v>211</v>
      </c>
      <c r="C5" s="327"/>
      <c r="D5" s="327"/>
      <c r="E5" s="4"/>
      <c r="F5" s="327" t="s">
        <v>211</v>
      </c>
      <c r="G5" s="327"/>
      <c r="H5" s="327"/>
      <c r="I5" s="161"/>
      <c r="J5" s="161"/>
      <c r="K5" s="161"/>
    </row>
    <row r="6" spans="1:15" ht="21.75" customHeight="1" x14ac:dyDescent="0.45">
      <c r="B6" s="9">
        <v>2562</v>
      </c>
      <c r="C6" s="7"/>
      <c r="D6" s="9">
        <v>2561</v>
      </c>
      <c r="E6" s="7"/>
      <c r="F6" s="9">
        <v>2562</v>
      </c>
      <c r="G6" s="7"/>
      <c r="H6" s="9">
        <v>2561</v>
      </c>
    </row>
    <row r="7" spans="1:15" ht="21.75" customHeight="1" x14ac:dyDescent="0.45">
      <c r="B7" s="320" t="s">
        <v>6</v>
      </c>
      <c r="C7" s="320"/>
      <c r="D7" s="320"/>
      <c r="E7" s="320"/>
      <c r="F7" s="320"/>
      <c r="G7" s="320"/>
      <c r="H7" s="320"/>
    </row>
    <row r="8" spans="1:15" ht="21.75" customHeight="1" x14ac:dyDescent="0.45">
      <c r="A8" s="124" t="s">
        <v>82</v>
      </c>
      <c r="B8" s="17"/>
      <c r="D8" s="17"/>
      <c r="G8" s="2"/>
    </row>
    <row r="9" spans="1:15" ht="21.75" customHeight="1" x14ac:dyDescent="0.45">
      <c r="A9" s="3" t="s">
        <v>102</v>
      </c>
      <c r="B9" s="26">
        <v>-168341</v>
      </c>
      <c r="C9" s="26"/>
      <c r="D9" s="26">
        <f>'PL 6-9'!E108</f>
        <v>34097</v>
      </c>
      <c r="E9" s="26"/>
      <c r="F9" s="26">
        <f>'PL 6-9'!G86</f>
        <v>-148344</v>
      </c>
      <c r="G9" s="26"/>
      <c r="H9" s="26">
        <f>'PL 6-9'!I90</f>
        <v>29088</v>
      </c>
    </row>
    <row r="10" spans="1:15" ht="21.75" customHeight="1" x14ac:dyDescent="0.45">
      <c r="A10" s="235" t="s">
        <v>98</v>
      </c>
      <c r="B10" s="26"/>
      <c r="C10" s="26"/>
      <c r="D10" s="26"/>
      <c r="E10" s="26"/>
      <c r="F10" s="26"/>
      <c r="G10" s="26"/>
      <c r="H10" s="26"/>
    </row>
    <row r="11" spans="1:15" ht="21.75" customHeight="1" x14ac:dyDescent="0.45">
      <c r="A11" s="161" t="s">
        <v>202</v>
      </c>
      <c r="B11" s="26">
        <v>59</v>
      </c>
      <c r="C11" s="26"/>
      <c r="D11" s="26">
        <v>18858</v>
      </c>
      <c r="E11" s="26"/>
      <c r="F11" s="26">
        <v>449</v>
      </c>
      <c r="G11" s="26"/>
      <c r="H11" s="26">
        <v>10226</v>
      </c>
    </row>
    <row r="12" spans="1:15" ht="21.75" customHeight="1" x14ac:dyDescent="0.45">
      <c r="A12" s="126" t="s">
        <v>56</v>
      </c>
      <c r="B12" s="26">
        <v>281</v>
      </c>
      <c r="C12" s="26"/>
      <c r="D12" s="26">
        <v>850</v>
      </c>
      <c r="E12" s="26"/>
      <c r="F12" s="26">
        <v>134</v>
      </c>
      <c r="G12" s="26"/>
      <c r="H12" s="26">
        <v>1180</v>
      </c>
    </row>
    <row r="13" spans="1:15" s="13" customFormat="1" ht="21.75" customHeight="1" x14ac:dyDescent="0.45">
      <c r="A13" s="41" t="s">
        <v>155</v>
      </c>
      <c r="B13" s="26">
        <v>11238</v>
      </c>
      <c r="C13" s="26"/>
      <c r="D13" s="26">
        <v>11810</v>
      </c>
      <c r="E13" s="26"/>
      <c r="F13" s="26">
        <v>7574</v>
      </c>
      <c r="G13" s="26"/>
      <c r="H13" s="26">
        <v>8061</v>
      </c>
      <c r="I13" s="2"/>
      <c r="J13" s="2"/>
      <c r="K13" s="2"/>
      <c r="M13" s="2"/>
      <c r="O13" s="2"/>
    </row>
    <row r="14" spans="1:15" ht="21.75" customHeight="1" x14ac:dyDescent="0.45">
      <c r="A14" s="41" t="s">
        <v>195</v>
      </c>
      <c r="B14" s="52">
        <v>-2280</v>
      </c>
      <c r="C14" s="26"/>
      <c r="D14" s="52">
        <v>-16151</v>
      </c>
      <c r="E14" s="26"/>
      <c r="F14" s="26">
        <v>-2280</v>
      </c>
      <c r="G14" s="26"/>
      <c r="H14" s="26">
        <v>-16151</v>
      </c>
      <c r="J14" s="13"/>
      <c r="K14" s="13"/>
    </row>
    <row r="15" spans="1:15" ht="21.75" customHeight="1" x14ac:dyDescent="0.45">
      <c r="A15" s="248" t="s">
        <v>207</v>
      </c>
      <c r="B15" s="26">
        <v>3571</v>
      </c>
      <c r="C15" s="26"/>
      <c r="D15" s="26">
        <v>-34008</v>
      </c>
      <c r="E15" s="26"/>
      <c r="F15" s="26">
        <v>3571</v>
      </c>
      <c r="G15" s="26"/>
      <c r="H15" s="26">
        <v>-34008</v>
      </c>
    </row>
    <row r="16" spans="1:15" ht="21.75" customHeight="1" x14ac:dyDescent="0.45">
      <c r="A16" s="248" t="s">
        <v>165</v>
      </c>
      <c r="B16" s="26">
        <v>-5330</v>
      </c>
      <c r="C16" s="26"/>
      <c r="D16" s="26">
        <v>-521</v>
      </c>
      <c r="E16" s="26"/>
      <c r="F16" s="26">
        <v>-5330</v>
      </c>
      <c r="G16" s="26"/>
      <c r="H16" s="26">
        <v>-521</v>
      </c>
      <c r="I16" s="13"/>
    </row>
    <row r="17" spans="1:9" ht="21.75" customHeight="1" x14ac:dyDescent="0.45">
      <c r="A17" s="248" t="s">
        <v>166</v>
      </c>
      <c r="B17" s="26">
        <v>-36</v>
      </c>
      <c r="C17" s="26"/>
      <c r="D17" s="26">
        <v>-72</v>
      </c>
      <c r="E17" s="26"/>
      <c r="F17" s="26">
        <v>-36</v>
      </c>
      <c r="G17" s="26"/>
      <c r="H17" s="26">
        <v>-72</v>
      </c>
      <c r="I17" s="13"/>
    </row>
    <row r="18" spans="1:9" ht="21.75" customHeight="1" x14ac:dyDescent="0.45">
      <c r="A18" s="54" t="s">
        <v>167</v>
      </c>
      <c r="B18" s="26">
        <v>1300</v>
      </c>
      <c r="C18" s="26"/>
      <c r="D18" s="26">
        <v>587</v>
      </c>
      <c r="E18" s="26"/>
      <c r="F18" s="26">
        <v>981</v>
      </c>
      <c r="G18" s="26"/>
      <c r="H18" s="26">
        <v>587</v>
      </c>
    </row>
    <row r="19" spans="1:9" ht="21.75" hidden="1" customHeight="1" x14ac:dyDescent="0.45">
      <c r="A19" s="54" t="s">
        <v>105</v>
      </c>
      <c r="B19" s="49"/>
      <c r="C19" s="26"/>
      <c r="D19" s="49">
        <v>0</v>
      </c>
      <c r="E19" s="26"/>
      <c r="F19" s="49"/>
      <c r="G19" s="26"/>
      <c r="H19" s="49">
        <v>0</v>
      </c>
    </row>
    <row r="20" spans="1:9" ht="21.75" customHeight="1" x14ac:dyDescent="0.45">
      <c r="A20" s="41" t="s">
        <v>203</v>
      </c>
      <c r="B20" s="26">
        <v>-1047</v>
      </c>
      <c r="C20" s="26"/>
      <c r="D20" s="26">
        <v>-664</v>
      </c>
      <c r="E20" s="26"/>
      <c r="F20" s="26">
        <v>-1169</v>
      </c>
      <c r="G20" s="26"/>
      <c r="H20" s="52">
        <v>-664</v>
      </c>
      <c r="I20" s="13"/>
    </row>
    <row r="21" spans="1:9" ht="21.75" customHeight="1" x14ac:dyDescent="0.45">
      <c r="A21" s="126" t="s">
        <v>204</v>
      </c>
      <c r="B21" s="26">
        <v>330</v>
      </c>
      <c r="C21" s="26"/>
      <c r="D21" s="26">
        <v>62</v>
      </c>
      <c r="E21" s="26"/>
      <c r="F21" s="26">
        <v>330</v>
      </c>
      <c r="G21" s="26"/>
      <c r="H21" s="26">
        <v>81</v>
      </c>
    </row>
    <row r="22" spans="1:9" ht="21.75" customHeight="1" x14ac:dyDescent="0.45">
      <c r="A22" s="126" t="s">
        <v>212</v>
      </c>
      <c r="B22" s="26"/>
      <c r="C22" s="26"/>
      <c r="D22" s="26"/>
      <c r="E22" s="26"/>
      <c r="F22" s="26"/>
      <c r="G22" s="26"/>
      <c r="H22" s="26"/>
    </row>
    <row r="23" spans="1:9" ht="21.75" customHeight="1" x14ac:dyDescent="0.45">
      <c r="A23" s="2" t="s">
        <v>179</v>
      </c>
      <c r="B23" s="26">
        <v>11514</v>
      </c>
      <c r="C23" s="26"/>
      <c r="D23" s="26">
        <v>4708</v>
      </c>
      <c r="E23" s="26"/>
      <c r="F23" s="49">
        <v>0</v>
      </c>
      <c r="G23" s="26"/>
      <c r="H23" s="49">
        <v>0</v>
      </c>
    </row>
    <row r="24" spans="1:9" ht="21.75" customHeight="1" x14ac:dyDescent="0.45">
      <c r="A24" s="126" t="s">
        <v>156</v>
      </c>
      <c r="B24" s="49">
        <v>0</v>
      </c>
      <c r="C24" s="26"/>
      <c r="D24" s="26">
        <v>216</v>
      </c>
      <c r="E24" s="26"/>
      <c r="F24" s="49">
        <v>0</v>
      </c>
      <c r="G24" s="26"/>
      <c r="H24" s="49">
        <v>0</v>
      </c>
    </row>
    <row r="25" spans="1:9" ht="21.75" customHeight="1" x14ac:dyDescent="0.45">
      <c r="A25" s="126" t="s">
        <v>180</v>
      </c>
      <c r="B25" s="125">
        <v>92546</v>
      </c>
      <c r="C25" s="26"/>
      <c r="D25" s="49">
        <v>0</v>
      </c>
      <c r="E25" s="26"/>
      <c r="F25" s="125">
        <v>92546</v>
      </c>
      <c r="G25" s="26"/>
      <c r="H25" s="125">
        <v>5</v>
      </c>
    </row>
    <row r="26" spans="1:9" ht="21.75" customHeight="1" x14ac:dyDescent="0.45">
      <c r="A26" s="126" t="s">
        <v>157</v>
      </c>
      <c r="B26" s="49">
        <v>0</v>
      </c>
      <c r="C26" s="26"/>
      <c r="D26" s="52">
        <v>-43017</v>
      </c>
      <c r="E26" s="26"/>
      <c r="F26" s="49">
        <v>0</v>
      </c>
      <c r="G26" s="26"/>
      <c r="H26" s="52">
        <v>-60080</v>
      </c>
    </row>
    <row r="27" spans="1:9" ht="21.75" customHeight="1" x14ac:dyDescent="0.45">
      <c r="A27" s="41" t="s">
        <v>91</v>
      </c>
      <c r="B27" s="127">
        <v>-3131</v>
      </c>
      <c r="C27" s="26"/>
      <c r="D27" s="127">
        <v>-3513</v>
      </c>
      <c r="E27" s="26"/>
      <c r="F27" s="127">
        <v>-1584</v>
      </c>
      <c r="G27" s="26"/>
      <c r="H27" s="127">
        <v>-2129</v>
      </c>
    </row>
    <row r="28" spans="1:9" ht="21.75" customHeight="1" x14ac:dyDescent="0.45">
      <c r="A28" s="42"/>
      <c r="B28" s="26">
        <f>SUM(B9:B27)</f>
        <v>-59326</v>
      </c>
      <c r="C28" s="26"/>
      <c r="D28" s="26">
        <f>SUM(D9:D27)</f>
        <v>-26758</v>
      </c>
      <c r="E28" s="26"/>
      <c r="F28" s="26">
        <f>SUM(F9:F27)</f>
        <v>-53158</v>
      </c>
      <c r="G28" s="26"/>
      <c r="H28" s="26">
        <f>SUM(H9:H27)</f>
        <v>-64397</v>
      </c>
    </row>
    <row r="29" spans="1:9" ht="21.75" customHeight="1" x14ac:dyDescent="0.45">
      <c r="A29" s="235" t="s">
        <v>84</v>
      </c>
      <c r="B29" s="48"/>
      <c r="C29" s="48"/>
      <c r="D29" s="48"/>
      <c r="E29" s="26"/>
      <c r="F29" s="48"/>
      <c r="G29" s="53"/>
      <c r="H29" s="48"/>
    </row>
    <row r="30" spans="1:9" ht="21.75" customHeight="1" x14ac:dyDescent="0.45">
      <c r="A30" s="41" t="s">
        <v>10</v>
      </c>
      <c r="B30" s="26">
        <v>13717</v>
      </c>
      <c r="C30" s="26"/>
      <c r="D30" s="26">
        <v>121245</v>
      </c>
      <c r="E30" s="26"/>
      <c r="F30" s="52">
        <v>-15557</v>
      </c>
      <c r="G30" s="26"/>
      <c r="H30" s="26">
        <v>171129</v>
      </c>
    </row>
    <row r="31" spans="1:9" ht="21.75" hidden="1" customHeight="1" x14ac:dyDescent="0.45">
      <c r="A31" s="41" t="s">
        <v>16</v>
      </c>
      <c r="B31" s="49"/>
      <c r="C31" s="26"/>
      <c r="D31" s="49">
        <v>0</v>
      </c>
      <c r="E31" s="26"/>
      <c r="F31" s="52"/>
      <c r="G31" s="26"/>
      <c r="H31" s="49">
        <v>0</v>
      </c>
    </row>
    <row r="32" spans="1:9" ht="21.75" customHeight="1" x14ac:dyDescent="0.45">
      <c r="A32" s="41" t="s">
        <v>11</v>
      </c>
      <c r="B32" s="26">
        <v>2153</v>
      </c>
      <c r="C32" s="26"/>
      <c r="D32" s="26">
        <v>22821</v>
      </c>
      <c r="E32" s="26"/>
      <c r="F32" s="26">
        <v>2321</v>
      </c>
      <c r="G32" s="26"/>
      <c r="H32" s="26">
        <v>25111</v>
      </c>
    </row>
    <row r="33" spans="1:15" ht="21.75" customHeight="1" x14ac:dyDescent="0.45">
      <c r="A33" s="41" t="s">
        <v>12</v>
      </c>
      <c r="B33" s="26">
        <v>-7535</v>
      </c>
      <c r="C33" s="26"/>
      <c r="D33" s="26">
        <v>94409</v>
      </c>
      <c r="E33" s="26"/>
      <c r="F33" s="26">
        <v>30000</v>
      </c>
      <c r="G33" s="26"/>
      <c r="H33" s="26">
        <v>110733</v>
      </c>
    </row>
    <row r="34" spans="1:15" ht="21.75" customHeight="1" x14ac:dyDescent="0.45">
      <c r="A34" s="41" t="s">
        <v>13</v>
      </c>
      <c r="B34" s="26">
        <v>470</v>
      </c>
      <c r="C34" s="26"/>
      <c r="D34" s="26">
        <f>4236-95</f>
        <v>4141</v>
      </c>
      <c r="E34" s="26"/>
      <c r="F34" s="26">
        <v>-106</v>
      </c>
      <c r="G34" s="26"/>
      <c r="H34" s="26">
        <v>3573</v>
      </c>
    </row>
    <row r="35" spans="1:15" ht="21.75" customHeight="1" x14ac:dyDescent="0.45">
      <c r="A35" s="41" t="s">
        <v>22</v>
      </c>
      <c r="B35" s="26">
        <v>-133</v>
      </c>
      <c r="C35" s="26"/>
      <c r="D35" s="26">
        <f>-1620+95</f>
        <v>-1525</v>
      </c>
      <c r="E35" s="26"/>
      <c r="F35" s="26">
        <v>52</v>
      </c>
      <c r="G35" s="26"/>
      <c r="H35" s="26">
        <v>-290</v>
      </c>
    </row>
    <row r="36" spans="1:15" ht="21.75" customHeight="1" x14ac:dyDescent="0.45">
      <c r="A36" s="41" t="s">
        <v>27</v>
      </c>
      <c r="B36" s="26">
        <v>1847</v>
      </c>
      <c r="C36" s="26"/>
      <c r="D36" s="26">
        <v>-2195</v>
      </c>
      <c r="E36" s="26"/>
      <c r="F36" s="26">
        <v>6965</v>
      </c>
      <c r="G36" s="26"/>
      <c r="H36" s="26">
        <v>-8375</v>
      </c>
    </row>
    <row r="37" spans="1:15" ht="21.75" customHeight="1" x14ac:dyDescent="0.45">
      <c r="A37" s="41" t="s">
        <v>28</v>
      </c>
      <c r="B37" s="26">
        <v>7288</v>
      </c>
      <c r="C37" s="26"/>
      <c r="D37" s="26">
        <v>-37985</v>
      </c>
      <c r="E37" s="26"/>
      <c r="F37" s="26">
        <v>1517</v>
      </c>
      <c r="G37" s="26"/>
      <c r="H37" s="26">
        <v>-34176</v>
      </c>
      <c r="I37" s="26"/>
      <c r="J37" s="236"/>
      <c r="K37" s="158"/>
      <c r="L37" s="26"/>
      <c r="M37" s="26"/>
      <c r="N37" s="26"/>
      <c r="O37" s="158"/>
    </row>
    <row r="38" spans="1:15" ht="21.75" customHeight="1" x14ac:dyDescent="0.45">
      <c r="A38" s="41" t="s">
        <v>31</v>
      </c>
      <c r="B38" s="26">
        <v>300</v>
      </c>
      <c r="C38" s="26"/>
      <c r="D38" s="26">
        <v>-687</v>
      </c>
      <c r="E38" s="26"/>
      <c r="F38" s="26">
        <v>-6</v>
      </c>
      <c r="G38" s="26"/>
      <c r="H38" s="26">
        <v>-832</v>
      </c>
    </row>
    <row r="39" spans="1:15" ht="21.75" customHeight="1" x14ac:dyDescent="0.45">
      <c r="A39" s="41" t="s">
        <v>158</v>
      </c>
      <c r="B39" s="26">
        <v>-37</v>
      </c>
      <c r="C39" s="26"/>
      <c r="D39" s="26">
        <v>-51</v>
      </c>
      <c r="E39" s="26"/>
      <c r="F39" s="26">
        <v>-37</v>
      </c>
      <c r="G39" s="26"/>
      <c r="H39" s="26">
        <v>-51</v>
      </c>
    </row>
    <row r="40" spans="1:15" ht="21.75" customHeight="1" x14ac:dyDescent="0.45">
      <c r="A40" s="41" t="s">
        <v>190</v>
      </c>
      <c r="B40" s="127">
        <v>-85</v>
      </c>
      <c r="C40" s="26"/>
      <c r="D40" s="310">
        <v>0</v>
      </c>
      <c r="E40" s="26"/>
      <c r="F40" s="127">
        <v>-85</v>
      </c>
      <c r="G40" s="26"/>
      <c r="H40" s="310">
        <v>0</v>
      </c>
    </row>
    <row r="41" spans="1:15" ht="21.75" customHeight="1" x14ac:dyDescent="0.45">
      <c r="A41" s="41" t="s">
        <v>206</v>
      </c>
      <c r="B41" s="26">
        <f>SUM(B28:B40)</f>
        <v>-41341</v>
      </c>
      <c r="C41" s="26"/>
      <c r="D41" s="26">
        <f>SUM(D28:D40)</f>
        <v>173415</v>
      </c>
      <c r="E41" s="26"/>
      <c r="F41" s="26">
        <f>SUM(F28:F40)</f>
        <v>-28094</v>
      </c>
      <c r="G41" s="26"/>
      <c r="H41" s="26">
        <f>SUM(H28:H40)</f>
        <v>202425</v>
      </c>
    </row>
    <row r="42" spans="1:15" s="55" customFormat="1" ht="21.75" customHeight="1" x14ac:dyDescent="0.5">
      <c r="A42" s="1" t="s">
        <v>104</v>
      </c>
      <c r="B42" s="1"/>
      <c r="C42" s="1"/>
      <c r="D42" s="1"/>
      <c r="E42" s="1"/>
      <c r="F42" s="1"/>
      <c r="G42" s="1"/>
      <c r="H42" s="1"/>
      <c r="I42" s="68"/>
      <c r="J42" s="68"/>
      <c r="K42" s="68"/>
    </row>
    <row r="43" spans="1:15" s="55" customFormat="1" ht="21.75" customHeight="1" x14ac:dyDescent="0.5">
      <c r="A43" s="123" t="s">
        <v>81</v>
      </c>
      <c r="B43" s="1"/>
      <c r="C43" s="1"/>
      <c r="D43" s="1"/>
      <c r="E43" s="1"/>
      <c r="F43" s="1"/>
      <c r="G43" s="1"/>
      <c r="H43" s="1"/>
    </row>
    <row r="44" spans="1:15" ht="21.75" customHeight="1" x14ac:dyDescent="0.45">
      <c r="B44" s="318" t="s">
        <v>1</v>
      </c>
      <c r="C44" s="318"/>
      <c r="D44" s="318"/>
      <c r="E44" s="4"/>
      <c r="F44" s="318" t="s">
        <v>2</v>
      </c>
      <c r="G44" s="318"/>
      <c r="H44" s="318"/>
      <c r="I44" s="161"/>
      <c r="J44" s="161"/>
      <c r="K44" s="161"/>
    </row>
    <row r="45" spans="1:15" ht="21.75" customHeight="1" x14ac:dyDescent="0.45">
      <c r="B45" s="326" t="s">
        <v>210</v>
      </c>
      <c r="C45" s="326"/>
      <c r="D45" s="326"/>
      <c r="E45" s="4"/>
      <c r="F45" s="326" t="s">
        <v>210</v>
      </c>
      <c r="G45" s="326"/>
      <c r="H45" s="326"/>
      <c r="I45" s="161"/>
      <c r="J45" s="161"/>
      <c r="K45" s="161"/>
    </row>
    <row r="46" spans="1:15" ht="21.75" customHeight="1" x14ac:dyDescent="0.45">
      <c r="B46" s="327" t="s">
        <v>211</v>
      </c>
      <c r="C46" s="327"/>
      <c r="D46" s="327"/>
      <c r="E46" s="4"/>
      <c r="F46" s="327" t="s">
        <v>211</v>
      </c>
      <c r="G46" s="327"/>
      <c r="H46" s="327"/>
      <c r="I46" s="161"/>
      <c r="J46" s="161"/>
      <c r="K46" s="161"/>
    </row>
    <row r="47" spans="1:15" ht="21.75" customHeight="1" x14ac:dyDescent="0.45">
      <c r="B47" s="9">
        <v>2562</v>
      </c>
      <c r="C47" s="7"/>
      <c r="D47" s="9">
        <v>2561</v>
      </c>
      <c r="E47" s="7"/>
      <c r="F47" s="9">
        <v>2562</v>
      </c>
      <c r="G47" s="7"/>
      <c r="H47" s="9">
        <v>2561</v>
      </c>
    </row>
    <row r="48" spans="1:15" ht="21.75" customHeight="1" x14ac:dyDescent="0.45">
      <c r="B48" s="320" t="s">
        <v>6</v>
      </c>
      <c r="C48" s="320"/>
      <c r="D48" s="320"/>
      <c r="E48" s="320"/>
      <c r="F48" s="320"/>
      <c r="G48" s="320"/>
      <c r="H48" s="320"/>
    </row>
    <row r="49" spans="1:11" ht="21.6" customHeight="1" x14ac:dyDescent="0.45">
      <c r="A49" s="41" t="s">
        <v>85</v>
      </c>
      <c r="B49" s="26">
        <v>-5669</v>
      </c>
      <c r="C49" s="26"/>
      <c r="D49" s="26">
        <v>-1174</v>
      </c>
      <c r="E49" s="26"/>
      <c r="F49" s="26">
        <v>-224</v>
      </c>
      <c r="G49" s="26"/>
      <c r="H49" s="26">
        <v>-116</v>
      </c>
    </row>
    <row r="50" spans="1:11" ht="21.75" customHeight="1" x14ac:dyDescent="0.45">
      <c r="A50" s="35" t="s">
        <v>213</v>
      </c>
      <c r="B50" s="61">
        <f>B41+B49</f>
        <v>-47010</v>
      </c>
      <c r="C50" s="43"/>
      <c r="D50" s="61">
        <f>D41+D49</f>
        <v>172241</v>
      </c>
      <c r="E50" s="43"/>
      <c r="F50" s="61">
        <f>F41+F49</f>
        <v>-28318</v>
      </c>
      <c r="G50" s="43"/>
      <c r="H50" s="61">
        <f>H41+H49</f>
        <v>202309</v>
      </c>
    </row>
    <row r="51" spans="1:11" s="64" customFormat="1" ht="6.75" customHeight="1" x14ac:dyDescent="0.45">
      <c r="A51" s="65"/>
      <c r="B51" s="51"/>
      <c r="C51" s="17"/>
      <c r="D51" s="51"/>
      <c r="E51" s="4"/>
      <c r="F51" s="51"/>
      <c r="G51" s="13"/>
      <c r="H51" s="51"/>
      <c r="I51" s="11"/>
      <c r="J51" s="11"/>
      <c r="K51" s="11"/>
    </row>
    <row r="52" spans="1:11" ht="21.75" customHeight="1" x14ac:dyDescent="0.45">
      <c r="A52" s="44" t="s">
        <v>86</v>
      </c>
      <c r="B52" s="45"/>
      <c r="C52" s="46"/>
      <c r="D52" s="45"/>
      <c r="E52" s="13"/>
      <c r="F52" s="45"/>
      <c r="H52" s="45"/>
    </row>
    <row r="53" spans="1:11" ht="21.75" hidden="1" customHeight="1" x14ac:dyDescent="0.45">
      <c r="A53" s="2" t="s">
        <v>144</v>
      </c>
      <c r="B53" s="160"/>
      <c r="C53" s="48"/>
      <c r="D53" s="160">
        <v>0</v>
      </c>
      <c r="E53" s="26"/>
      <c r="F53" s="160">
        <v>0</v>
      </c>
      <c r="G53" s="53"/>
      <c r="H53" s="49">
        <v>0</v>
      </c>
    </row>
    <row r="54" spans="1:11" ht="21.75" customHeight="1" x14ac:dyDescent="0.45">
      <c r="A54" s="2" t="s">
        <v>145</v>
      </c>
      <c r="B54" s="125">
        <v>0</v>
      </c>
      <c r="C54" s="48"/>
      <c r="D54" s="125">
        <v>125045</v>
      </c>
      <c r="E54" s="26"/>
      <c r="F54" s="160">
        <v>0</v>
      </c>
      <c r="G54" s="53"/>
      <c r="H54" s="47">
        <v>133295</v>
      </c>
    </row>
    <row r="55" spans="1:11" ht="21.75" customHeight="1" x14ac:dyDescent="0.45">
      <c r="A55" s="2" t="s">
        <v>163</v>
      </c>
      <c r="B55" s="125">
        <v>25600</v>
      </c>
      <c r="C55" s="48"/>
      <c r="D55" s="125">
        <v>20600</v>
      </c>
      <c r="E55" s="26"/>
      <c r="F55" s="251">
        <v>25600</v>
      </c>
      <c r="G55" s="53"/>
      <c r="H55" s="47">
        <v>21000</v>
      </c>
    </row>
    <row r="56" spans="1:11" ht="21.75" customHeight="1" x14ac:dyDescent="0.45">
      <c r="A56" s="2" t="s">
        <v>148</v>
      </c>
      <c r="B56" s="160">
        <v>0</v>
      </c>
      <c r="C56" s="48"/>
      <c r="D56" s="125">
        <v>180240</v>
      </c>
      <c r="E56" s="26"/>
      <c r="F56" s="160">
        <v>0</v>
      </c>
      <c r="G56" s="53"/>
      <c r="H56" s="47">
        <v>180240</v>
      </c>
    </row>
    <row r="57" spans="1:11" ht="21.75" customHeight="1" x14ac:dyDescent="0.45">
      <c r="A57" s="2" t="s">
        <v>92</v>
      </c>
      <c r="B57" s="160">
        <v>0</v>
      </c>
      <c r="C57" s="48"/>
      <c r="D57" s="160">
        <v>0</v>
      </c>
      <c r="E57" s="50"/>
      <c r="F57" s="160">
        <v>0</v>
      </c>
      <c r="G57" s="18"/>
      <c r="H57" s="47">
        <v>-11000</v>
      </c>
    </row>
    <row r="58" spans="1:11" ht="21.75" customHeight="1" x14ac:dyDescent="0.45">
      <c r="A58" s="2" t="s">
        <v>198</v>
      </c>
      <c r="B58" s="47">
        <v>-12166</v>
      </c>
      <c r="C58" s="48"/>
      <c r="D58" s="47">
        <v>-10125</v>
      </c>
      <c r="E58" s="50"/>
      <c r="F58" s="47">
        <v>-12166</v>
      </c>
      <c r="G58" s="18"/>
      <c r="H58" s="47">
        <v>-10125</v>
      </c>
    </row>
    <row r="59" spans="1:11" ht="21.75" customHeight="1" x14ac:dyDescent="0.45">
      <c r="A59" s="6" t="s">
        <v>146</v>
      </c>
      <c r="B59" s="47">
        <v>-4421</v>
      </c>
      <c r="C59" s="26"/>
      <c r="D59" s="47">
        <v>-3491</v>
      </c>
      <c r="E59" s="26"/>
      <c r="F59" s="47">
        <v>-743</v>
      </c>
      <c r="G59" s="26"/>
      <c r="H59" s="47">
        <v>-3097</v>
      </c>
    </row>
    <row r="60" spans="1:11" ht="21.75" customHeight="1" x14ac:dyDescent="0.45">
      <c r="A60" s="6" t="s">
        <v>147</v>
      </c>
      <c r="B60" s="47">
        <v>-134</v>
      </c>
      <c r="C60" s="26"/>
      <c r="D60" s="47">
        <v>-90</v>
      </c>
      <c r="E60" s="26"/>
      <c r="F60" s="47">
        <v>-46</v>
      </c>
      <c r="G60" s="26"/>
      <c r="H60" s="47">
        <v>-90</v>
      </c>
    </row>
    <row r="61" spans="1:11" ht="21.75" customHeight="1" x14ac:dyDescent="0.45">
      <c r="A61" s="41" t="s">
        <v>168</v>
      </c>
      <c r="B61" s="26">
        <v>1776</v>
      </c>
      <c r="C61" s="26"/>
      <c r="D61" s="26">
        <v>2047</v>
      </c>
      <c r="E61" s="26"/>
      <c r="F61" s="251">
        <v>1169</v>
      </c>
      <c r="G61" s="26"/>
      <c r="H61" s="26">
        <v>2047</v>
      </c>
      <c r="I61" s="13"/>
      <c r="J61" s="13"/>
      <c r="K61" s="13"/>
    </row>
    <row r="62" spans="1:11" ht="21.75" customHeight="1" x14ac:dyDescent="0.45">
      <c r="A62" s="2" t="s">
        <v>106</v>
      </c>
      <c r="B62" s="26">
        <v>2247</v>
      </c>
      <c r="C62" s="48"/>
      <c r="D62" s="26">
        <v>6517</v>
      </c>
      <c r="E62" s="26"/>
      <c r="F62" s="160">
        <v>0</v>
      </c>
      <c r="G62" s="53"/>
      <c r="H62" s="26">
        <v>3992</v>
      </c>
    </row>
    <row r="63" spans="1:11" ht="21.75" customHeight="1" x14ac:dyDescent="0.45">
      <c r="A63" s="42" t="s">
        <v>205</v>
      </c>
      <c r="B63" s="128">
        <f>SUM(B53:B62)</f>
        <v>12902</v>
      </c>
      <c r="C63" s="129"/>
      <c r="D63" s="128">
        <f>SUM(D53:D62)</f>
        <v>320743</v>
      </c>
      <c r="E63" s="43"/>
      <c r="F63" s="128">
        <f>SUM(F53:F62)</f>
        <v>13814</v>
      </c>
      <c r="G63" s="130"/>
      <c r="H63" s="128">
        <f>SUM(H53:H62)</f>
        <v>316262</v>
      </c>
    </row>
    <row r="64" spans="1:11" s="64" customFormat="1" ht="6.75" customHeight="1" x14ac:dyDescent="0.45">
      <c r="A64" s="65"/>
      <c r="B64" s="51"/>
      <c r="C64" s="17"/>
      <c r="D64" s="51"/>
      <c r="E64" s="4"/>
      <c r="F64" s="51"/>
      <c r="G64" s="13"/>
      <c r="H64" s="51"/>
      <c r="I64" s="11"/>
      <c r="J64" s="11"/>
      <c r="K64" s="11"/>
    </row>
    <row r="65" spans="1:15" ht="21.75" customHeight="1" x14ac:dyDescent="0.45">
      <c r="A65" s="132" t="s">
        <v>87</v>
      </c>
      <c r="B65" s="133"/>
      <c r="C65" s="48"/>
      <c r="D65" s="133"/>
      <c r="E65" s="26"/>
      <c r="F65" s="133"/>
      <c r="G65" s="53"/>
      <c r="H65" s="133"/>
    </row>
    <row r="66" spans="1:15" ht="21.75" customHeight="1" x14ac:dyDescent="0.45">
      <c r="A66" s="41" t="s">
        <v>107</v>
      </c>
      <c r="B66" s="26">
        <v>-281</v>
      </c>
      <c r="C66" s="26"/>
      <c r="D66" s="26">
        <v>-902</v>
      </c>
      <c r="E66" s="26"/>
      <c r="F66" s="26">
        <v>-134</v>
      </c>
      <c r="G66" s="26"/>
      <c r="H66" s="26">
        <v>-3498</v>
      </c>
    </row>
    <row r="67" spans="1:15" ht="21.75" customHeight="1" x14ac:dyDescent="0.45">
      <c r="A67" s="41" t="s">
        <v>149</v>
      </c>
      <c r="B67" s="26"/>
      <c r="C67" s="26"/>
      <c r="D67" s="26"/>
      <c r="E67" s="26"/>
      <c r="F67" s="26"/>
      <c r="G67" s="26"/>
      <c r="H67" s="26"/>
    </row>
    <row r="68" spans="1:15" ht="21.75" customHeight="1" x14ac:dyDescent="0.45">
      <c r="A68" s="54" t="s">
        <v>196</v>
      </c>
      <c r="B68" s="160">
        <v>0</v>
      </c>
      <c r="C68" s="48"/>
      <c r="D68" s="133">
        <v>-31166</v>
      </c>
      <c r="E68" s="133"/>
      <c r="F68" s="160">
        <v>0</v>
      </c>
      <c r="G68" s="133"/>
      <c r="H68" s="26">
        <v>-31166</v>
      </c>
    </row>
    <row r="69" spans="1:15" ht="21.75" hidden="1" customHeight="1" x14ac:dyDescent="0.45">
      <c r="A69" s="54" t="s">
        <v>150</v>
      </c>
      <c r="B69" s="160">
        <v>0</v>
      </c>
      <c r="C69" s="48"/>
      <c r="D69" s="125">
        <v>0</v>
      </c>
      <c r="E69" s="133"/>
      <c r="F69" s="160">
        <v>0</v>
      </c>
      <c r="G69" s="133"/>
      <c r="H69" s="125">
        <v>0</v>
      </c>
    </row>
    <row r="70" spans="1:15" s="13" customFormat="1" ht="21.75" customHeight="1" x14ac:dyDescent="0.45">
      <c r="A70" s="238" t="s">
        <v>151</v>
      </c>
      <c r="B70" s="160">
        <v>0</v>
      </c>
      <c r="C70" s="26"/>
      <c r="D70" s="26">
        <v>-5500</v>
      </c>
      <c r="E70" s="26"/>
      <c r="F70" s="160">
        <v>0</v>
      </c>
      <c r="G70" s="53"/>
      <c r="H70" s="26">
        <v>-61600</v>
      </c>
    </row>
    <row r="71" spans="1:15" s="13" customFormat="1" ht="21.75" hidden="1" customHeight="1" x14ac:dyDescent="0.45">
      <c r="A71" s="139" t="s">
        <v>88</v>
      </c>
      <c r="B71" s="125"/>
      <c r="C71" s="236"/>
      <c r="D71" s="125">
        <v>0</v>
      </c>
      <c r="E71" s="26"/>
      <c r="F71" s="125">
        <v>0</v>
      </c>
      <c r="G71" s="26"/>
      <c r="H71" s="125">
        <v>0</v>
      </c>
    </row>
    <row r="72" spans="1:15" s="13" customFormat="1" ht="21.75" customHeight="1" x14ac:dyDescent="0.45">
      <c r="A72" s="239" t="s">
        <v>152</v>
      </c>
      <c r="B72" s="26">
        <v>-897</v>
      </c>
      <c r="C72" s="236"/>
      <c r="D72" s="26">
        <v>-1146</v>
      </c>
      <c r="E72" s="26"/>
      <c r="F72" s="26">
        <v>-411</v>
      </c>
      <c r="G72" s="26"/>
      <c r="H72" s="26">
        <v>-566</v>
      </c>
    </row>
    <row r="73" spans="1:15" ht="21.6" hidden="1" customHeight="1" x14ac:dyDescent="0.45">
      <c r="A73" s="6" t="s">
        <v>120</v>
      </c>
      <c r="B73" s="125"/>
      <c r="C73" s="48"/>
      <c r="D73" s="125">
        <v>0</v>
      </c>
      <c r="E73" s="26"/>
      <c r="F73" s="125">
        <v>0</v>
      </c>
      <c r="G73" s="53"/>
      <c r="H73" s="125">
        <v>0</v>
      </c>
    </row>
    <row r="74" spans="1:15" ht="21.75" customHeight="1" x14ac:dyDescent="0.45">
      <c r="A74" s="6" t="s">
        <v>153</v>
      </c>
      <c r="B74" s="158"/>
      <c r="C74" s="48"/>
      <c r="D74" s="158"/>
      <c r="E74" s="26"/>
      <c r="F74" s="158"/>
      <c r="G74" s="26"/>
      <c r="H74" s="158"/>
    </row>
    <row r="75" spans="1:15" ht="21.6" customHeight="1" x14ac:dyDescent="0.45">
      <c r="A75" s="54" t="s">
        <v>154</v>
      </c>
      <c r="B75" s="160">
        <v>0</v>
      </c>
      <c r="D75" s="2">
        <v>9000</v>
      </c>
      <c r="E75" s="26"/>
      <c r="F75" s="158">
        <v>0</v>
      </c>
      <c r="G75" s="26"/>
      <c r="H75" s="158">
        <v>0</v>
      </c>
    </row>
    <row r="76" spans="1:15" s="11" customFormat="1" ht="21.75" customHeight="1" x14ac:dyDescent="0.45">
      <c r="A76" s="134" t="s">
        <v>164</v>
      </c>
      <c r="B76" s="61">
        <f>SUM(B66:B75)</f>
        <v>-1178</v>
      </c>
      <c r="C76" s="130"/>
      <c r="D76" s="61">
        <f>SUM(D66:D75)</f>
        <v>-29714</v>
      </c>
      <c r="E76" s="130"/>
      <c r="F76" s="61">
        <f>SUM(F66:F75)</f>
        <v>-545</v>
      </c>
      <c r="G76" s="130"/>
      <c r="H76" s="61">
        <f>SUM(H66:H75)</f>
        <v>-96830</v>
      </c>
    </row>
    <row r="77" spans="1:15" s="11" customFormat="1" ht="6.75" customHeight="1" x14ac:dyDescent="0.45">
      <c r="A77" s="134"/>
      <c r="B77" s="43"/>
      <c r="C77" s="130"/>
      <c r="D77" s="43"/>
      <c r="E77" s="130"/>
      <c r="F77" s="43"/>
      <c r="G77" s="130"/>
      <c r="H77" s="43"/>
    </row>
    <row r="78" spans="1:15" s="11" customFormat="1" ht="21.75" customHeight="1" x14ac:dyDescent="0.45">
      <c r="A78" s="63" t="s">
        <v>159</v>
      </c>
      <c r="B78" s="43">
        <f>SUM(B50,B63,B76)</f>
        <v>-35286</v>
      </c>
      <c r="C78" s="43"/>
      <c r="D78" s="43">
        <f>SUM(D50,D63,D76)</f>
        <v>463270</v>
      </c>
      <c r="E78" s="23"/>
      <c r="F78" s="23">
        <f>F76+F63+F50</f>
        <v>-15049</v>
      </c>
      <c r="G78" s="23"/>
      <c r="H78" s="23">
        <f>H76+H63+H50</f>
        <v>421741</v>
      </c>
      <c r="I78" s="2"/>
      <c r="J78" s="2"/>
      <c r="K78" s="2"/>
    </row>
    <row r="79" spans="1:15" ht="21.75" customHeight="1" x14ac:dyDescent="0.45">
      <c r="A79" s="54" t="s">
        <v>118</v>
      </c>
      <c r="B79" s="127">
        <f>'BS 3-5'!F10</f>
        <v>279903</v>
      </c>
      <c r="C79" s="26"/>
      <c r="D79" s="127">
        <v>82706</v>
      </c>
      <c r="E79" s="4"/>
      <c r="F79" s="240">
        <f>'BS 3-5'!J10</f>
        <v>168314</v>
      </c>
      <c r="G79" s="4"/>
      <c r="H79" s="240">
        <v>27957</v>
      </c>
      <c r="I79" s="11"/>
      <c r="J79" s="11"/>
      <c r="K79" s="11"/>
    </row>
    <row r="80" spans="1:15" s="11" customFormat="1" ht="21.75" customHeight="1" thickBot="1" x14ac:dyDescent="0.5">
      <c r="A80" s="63" t="s">
        <v>119</v>
      </c>
      <c r="B80" s="135">
        <f>SUM(B78:B79)</f>
        <v>244617</v>
      </c>
      <c r="C80" s="130"/>
      <c r="D80" s="135">
        <f>SUM(D78:D79)</f>
        <v>545976</v>
      </c>
      <c r="E80" s="241"/>
      <c r="F80" s="242">
        <f>SUM(F78:F79)</f>
        <v>153265</v>
      </c>
      <c r="G80" s="241"/>
      <c r="H80" s="242">
        <f>SUM(H78:H79)</f>
        <v>449698</v>
      </c>
      <c r="I80" s="2"/>
      <c r="J80" s="11">
        <f>B80-'BS 3-5'!D10</f>
        <v>0</v>
      </c>
      <c r="K80" s="2">
        <f>F80-'BS 3-5'!H10</f>
        <v>0</v>
      </c>
      <c r="L80" s="2"/>
      <c r="M80" s="2"/>
      <c r="N80" s="2"/>
      <c r="O80" s="2"/>
    </row>
    <row r="81" spans="1:11" s="64" customFormat="1" ht="6.75" customHeight="1" thickTop="1" x14ac:dyDescent="0.45">
      <c r="A81" s="65"/>
      <c r="B81" s="4"/>
      <c r="C81" s="17"/>
      <c r="D81" s="4"/>
      <c r="E81" s="4"/>
      <c r="F81" s="4"/>
      <c r="G81" s="13"/>
      <c r="H81" s="4"/>
      <c r="I81" s="11"/>
      <c r="J81" s="11"/>
      <c r="K81" s="11"/>
    </row>
    <row r="82" spans="1:11" s="55" customFormat="1" ht="21.75" customHeight="1" x14ac:dyDescent="0.5">
      <c r="A82" s="1" t="s">
        <v>104</v>
      </c>
      <c r="B82" s="1"/>
      <c r="C82" s="1"/>
      <c r="D82" s="1"/>
      <c r="E82" s="1"/>
      <c r="F82" s="1"/>
      <c r="G82" s="1"/>
      <c r="H82" s="1"/>
      <c r="I82" s="68"/>
      <c r="J82" s="68"/>
      <c r="K82" s="68"/>
    </row>
    <row r="83" spans="1:11" s="55" customFormat="1" ht="21.75" customHeight="1" x14ac:dyDescent="0.5">
      <c r="A83" s="123" t="s">
        <v>81</v>
      </c>
      <c r="B83" s="1"/>
      <c r="C83" s="1"/>
      <c r="D83" s="1"/>
      <c r="E83" s="1"/>
      <c r="F83" s="1"/>
      <c r="G83" s="1"/>
      <c r="H83" s="1"/>
    </row>
    <row r="84" spans="1:11" s="55" customFormat="1" ht="21.6" customHeight="1" x14ac:dyDescent="0.5">
      <c r="A84" s="123"/>
      <c r="B84" s="1"/>
      <c r="C84" s="1"/>
      <c r="D84" s="1"/>
      <c r="E84" s="1"/>
      <c r="F84" s="1"/>
      <c r="G84" s="1"/>
      <c r="H84" s="1"/>
    </row>
    <row r="85" spans="1:11" s="64" customFormat="1" ht="21.75" customHeight="1" x14ac:dyDescent="0.45">
      <c r="A85" s="243" t="s">
        <v>89</v>
      </c>
      <c r="B85" s="244"/>
      <c r="C85" s="237"/>
      <c r="D85" s="245"/>
      <c r="E85" s="246"/>
      <c r="F85" s="247"/>
      <c r="G85" s="131"/>
      <c r="H85" s="247"/>
      <c r="I85" s="11"/>
      <c r="J85" s="11"/>
      <c r="K85" s="11"/>
    </row>
    <row r="86" spans="1:11" s="64" customFormat="1" ht="21.6" customHeight="1" x14ac:dyDescent="0.45">
      <c r="A86" s="243"/>
      <c r="B86" s="244"/>
      <c r="C86" s="237"/>
      <c r="D86" s="245"/>
      <c r="E86" s="246"/>
      <c r="F86" s="247"/>
      <c r="G86" s="131"/>
      <c r="H86" s="247"/>
      <c r="I86" s="11"/>
      <c r="J86" s="11"/>
      <c r="K86" s="11"/>
    </row>
    <row r="87" spans="1:11" s="64" customFormat="1" ht="21.75" customHeight="1" x14ac:dyDescent="0.45">
      <c r="A87" s="325" t="s">
        <v>214</v>
      </c>
      <c r="B87" s="325"/>
      <c r="C87" s="325"/>
      <c r="D87" s="325"/>
      <c r="E87" s="325"/>
      <c r="F87" s="325"/>
      <c r="G87" s="325"/>
      <c r="H87" s="325"/>
    </row>
    <row r="88" spans="1:11" ht="24.75" customHeight="1" x14ac:dyDescent="0.45">
      <c r="A88" s="325"/>
      <c r="B88" s="325"/>
      <c r="C88" s="325"/>
      <c r="D88" s="325"/>
      <c r="E88" s="325"/>
      <c r="F88" s="325"/>
      <c r="G88" s="325"/>
      <c r="H88" s="325"/>
    </row>
    <row r="89" spans="1:11" ht="24.75" customHeight="1" x14ac:dyDescent="0.45">
      <c r="A89" s="325"/>
      <c r="B89" s="325"/>
      <c r="C89" s="325"/>
      <c r="D89" s="325"/>
      <c r="E89" s="325"/>
      <c r="F89" s="325"/>
      <c r="G89" s="325"/>
      <c r="H89" s="325"/>
    </row>
    <row r="90" spans="1:11" ht="21.75" customHeight="1" x14ac:dyDescent="0.45">
      <c r="A90" s="325"/>
      <c r="B90" s="325"/>
      <c r="C90" s="325"/>
      <c r="D90" s="325"/>
      <c r="E90" s="325"/>
      <c r="F90" s="325"/>
      <c r="G90" s="325"/>
      <c r="H90" s="325"/>
    </row>
    <row r="91" spans="1:11" ht="21.95" customHeight="1" x14ac:dyDescent="0.45"/>
    <row r="92" spans="1:11" ht="21.75" customHeight="1" x14ac:dyDescent="0.45">
      <c r="A92" s="325" t="s">
        <v>215</v>
      </c>
      <c r="B92" s="325"/>
      <c r="C92" s="325"/>
      <c r="D92" s="325"/>
      <c r="E92" s="325"/>
      <c r="F92" s="325"/>
      <c r="G92" s="325"/>
      <c r="H92" s="325"/>
    </row>
    <row r="93" spans="1:11" ht="21.75" customHeight="1" x14ac:dyDescent="0.45">
      <c r="A93" s="325"/>
      <c r="B93" s="325"/>
      <c r="C93" s="325"/>
      <c r="D93" s="325"/>
      <c r="E93" s="325"/>
      <c r="F93" s="325"/>
      <c r="G93" s="325"/>
      <c r="H93" s="325"/>
    </row>
    <row r="94" spans="1:11" ht="21.75" customHeight="1" x14ac:dyDescent="0.45">
      <c r="A94" s="325"/>
      <c r="B94" s="325"/>
      <c r="C94" s="325"/>
      <c r="D94" s="325"/>
      <c r="E94" s="325"/>
      <c r="F94" s="325"/>
      <c r="G94" s="325"/>
      <c r="H94" s="325"/>
    </row>
    <row r="95" spans="1:11" ht="21.75" customHeight="1" x14ac:dyDescent="0.45">
      <c r="A95" s="325"/>
      <c r="B95" s="325"/>
      <c r="C95" s="325"/>
      <c r="D95" s="325"/>
      <c r="E95" s="325"/>
      <c r="F95" s="325"/>
      <c r="G95" s="325"/>
      <c r="H95" s="325"/>
    </row>
    <row r="96" spans="1:11" ht="21.75" customHeight="1" x14ac:dyDescent="0.45"/>
    <row r="97" spans="2:4" ht="21.75" customHeight="1" x14ac:dyDescent="0.45"/>
    <row r="98" spans="2:4" ht="21.75" customHeight="1" x14ac:dyDescent="0.45">
      <c r="B98" s="18"/>
      <c r="D98" s="18"/>
    </row>
  </sheetData>
  <mergeCells count="16">
    <mergeCell ref="B7:H7"/>
    <mergeCell ref="B44:D44"/>
    <mergeCell ref="F44:H44"/>
    <mergeCell ref="B3:D3"/>
    <mergeCell ref="F3:H3"/>
    <mergeCell ref="B4:D4"/>
    <mergeCell ref="F4:H4"/>
    <mergeCell ref="B5:D5"/>
    <mergeCell ref="F5:H5"/>
    <mergeCell ref="A87:H90"/>
    <mergeCell ref="A92:H95"/>
    <mergeCell ref="B45:D45"/>
    <mergeCell ref="F45:H45"/>
    <mergeCell ref="B46:D46"/>
    <mergeCell ref="F46:H46"/>
    <mergeCell ref="B48:H48"/>
  </mergeCells>
  <pageMargins left="0.8" right="0.8" top="0.48" bottom="0.5" header="0.5" footer="0.5"/>
  <pageSetup paperSize="9" scale="89" firstPageNumber="12" fitToHeight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1" max="16383" man="1"/>
    <brk id="81" max="7" man="1"/>
    <brk id="9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19"/>
  <sheetViews>
    <sheetView view="pageBreakPreview" topLeftCell="A2" zoomScale="81" zoomScaleNormal="85" zoomScaleSheetLayoutView="81" workbookViewId="0">
      <selection activeCell="R13" sqref="R13"/>
    </sheetView>
  </sheetViews>
  <sheetFormatPr defaultColWidth="10.7109375" defaultRowHeight="21.75" x14ac:dyDescent="0.5"/>
  <cols>
    <col min="1" max="1" width="41.85546875" style="77" customWidth="1"/>
    <col min="2" max="2" width="17.140625" style="106" customWidth="1"/>
    <col min="3" max="3" width="1.42578125" style="77" customWidth="1"/>
    <col min="4" max="4" width="17.140625" style="106" customWidth="1"/>
    <col min="5" max="5" width="1.42578125" style="77" customWidth="1"/>
    <col min="6" max="6" width="17.140625" style="77" customWidth="1"/>
    <col min="7" max="7" width="1.42578125" style="77" customWidth="1"/>
    <col min="8" max="8" width="17.140625" style="106" customWidth="1"/>
    <col min="9" max="9" width="1.42578125" style="106" customWidth="1"/>
    <col min="10" max="10" width="17.140625" style="106" customWidth="1"/>
    <col min="11" max="11" width="1.42578125" style="108" customWidth="1"/>
    <col min="12" max="12" width="17.140625" style="106" customWidth="1"/>
    <col min="13" max="13" width="1.42578125" style="106" customWidth="1"/>
    <col min="14" max="14" width="17.140625" style="106" customWidth="1"/>
    <col min="15" max="15" width="1.42578125" style="106" customWidth="1"/>
    <col min="16" max="16" width="17.140625" style="106" customWidth="1"/>
    <col min="17" max="17" width="1.42578125" style="77" customWidth="1"/>
    <col min="18" max="18" width="17.140625" style="106" customWidth="1"/>
    <col min="19" max="19" width="1.42578125" style="77" customWidth="1"/>
    <col min="20" max="20" width="17.140625" style="106" customWidth="1"/>
    <col min="21" max="16384" width="10.7109375" style="77"/>
  </cols>
  <sheetData>
    <row r="1" spans="1:20" ht="23.25" x14ac:dyDescent="0.5">
      <c r="A1" s="292" t="s">
        <v>104</v>
      </c>
      <c r="B1" s="76"/>
      <c r="C1" s="75"/>
      <c r="D1" s="76"/>
      <c r="E1" s="75"/>
      <c r="F1" s="75"/>
      <c r="G1" s="75"/>
      <c r="H1" s="76"/>
      <c r="I1" s="76"/>
      <c r="J1" s="76"/>
      <c r="K1" s="293"/>
      <c r="L1" s="76"/>
      <c r="M1" s="76"/>
      <c r="N1" s="76"/>
      <c r="O1" s="76"/>
      <c r="P1" s="76"/>
      <c r="Q1" s="75"/>
      <c r="R1" s="76"/>
      <c r="S1" s="75"/>
      <c r="T1" s="76"/>
    </row>
    <row r="2" spans="1:20" ht="23.25" x14ac:dyDescent="0.5">
      <c r="A2" s="78" t="s">
        <v>60</v>
      </c>
      <c r="B2" s="76"/>
      <c r="C2" s="79"/>
      <c r="D2" s="76"/>
      <c r="E2" s="79"/>
      <c r="F2" s="79"/>
      <c r="G2" s="79"/>
      <c r="H2" s="76"/>
      <c r="I2" s="76"/>
      <c r="J2" s="76"/>
      <c r="K2" s="293"/>
      <c r="L2" s="76"/>
      <c r="M2" s="76"/>
      <c r="N2" s="76"/>
      <c r="O2" s="76"/>
      <c r="P2" s="76"/>
      <c r="Q2" s="79"/>
      <c r="R2" s="76"/>
      <c r="S2" s="79"/>
      <c r="T2" s="76"/>
    </row>
    <row r="3" spans="1:20" x14ac:dyDescent="0.5">
      <c r="B3" s="322" t="s">
        <v>1</v>
      </c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</row>
    <row r="4" spans="1:20" x14ac:dyDescent="0.5">
      <c r="B4" s="290"/>
      <c r="C4" s="290"/>
      <c r="D4" s="290"/>
      <c r="E4" s="290"/>
      <c r="F4" s="323" t="s">
        <v>42</v>
      </c>
      <c r="G4" s="323"/>
      <c r="H4" s="323"/>
      <c r="I4" s="82"/>
      <c r="J4" s="323" t="s">
        <v>95</v>
      </c>
      <c r="K4" s="323"/>
      <c r="L4" s="323"/>
      <c r="M4" s="323"/>
      <c r="N4" s="323"/>
      <c r="O4" s="81"/>
      <c r="P4" s="290"/>
      <c r="Q4" s="290"/>
      <c r="R4" s="77"/>
      <c r="S4" s="290"/>
      <c r="T4" s="290"/>
    </row>
    <row r="5" spans="1:20" x14ac:dyDescent="0.5">
      <c r="A5" s="85"/>
      <c r="B5" s="84" t="s">
        <v>39</v>
      </c>
      <c r="C5" s="80"/>
      <c r="D5" s="86"/>
      <c r="E5" s="80"/>
      <c r="F5" s="86" t="s">
        <v>62</v>
      </c>
      <c r="G5" s="80"/>
      <c r="H5" s="85"/>
      <c r="I5" s="85"/>
      <c r="J5" s="85"/>
      <c r="K5" s="86"/>
      <c r="L5" s="80" t="s">
        <v>63</v>
      </c>
      <c r="M5" s="80"/>
      <c r="N5" s="82" t="s">
        <v>199</v>
      </c>
      <c r="O5" s="80"/>
      <c r="P5" s="82"/>
      <c r="Q5" s="80"/>
      <c r="R5" s="84" t="s">
        <v>61</v>
      </c>
      <c r="S5" s="80"/>
      <c r="T5" s="86"/>
    </row>
    <row r="6" spans="1:20" x14ac:dyDescent="0.5">
      <c r="A6" s="80"/>
      <c r="B6" s="84" t="s">
        <v>96</v>
      </c>
      <c r="C6" s="80"/>
      <c r="D6" s="84" t="s">
        <v>65</v>
      </c>
      <c r="E6" s="80"/>
      <c r="F6" s="86" t="s">
        <v>66</v>
      </c>
      <c r="G6" s="80"/>
      <c r="H6" s="86" t="s">
        <v>67</v>
      </c>
      <c r="I6" s="86"/>
      <c r="J6" s="85" t="s">
        <v>63</v>
      </c>
      <c r="K6" s="82"/>
      <c r="L6" s="80" t="s">
        <v>68</v>
      </c>
      <c r="M6" s="80"/>
      <c r="N6" s="82" t="s">
        <v>200</v>
      </c>
      <c r="O6" s="80"/>
      <c r="P6" s="82" t="s">
        <v>64</v>
      </c>
      <c r="Q6" s="80"/>
      <c r="R6" s="82" t="s">
        <v>142</v>
      </c>
      <c r="S6" s="80"/>
      <c r="T6" s="82" t="s">
        <v>64</v>
      </c>
    </row>
    <row r="7" spans="1:20" x14ac:dyDescent="0.5">
      <c r="A7" s="87"/>
      <c r="B7" s="82" t="s">
        <v>97</v>
      </c>
      <c r="C7" s="88"/>
      <c r="D7" s="82" t="s">
        <v>70</v>
      </c>
      <c r="E7" s="88"/>
      <c r="F7" s="86" t="s">
        <v>71</v>
      </c>
      <c r="G7" s="88"/>
      <c r="H7" s="83" t="s">
        <v>72</v>
      </c>
      <c r="I7" s="83"/>
      <c r="J7" s="83" t="s">
        <v>193</v>
      </c>
      <c r="K7" s="82"/>
      <c r="L7" s="80" t="s">
        <v>73</v>
      </c>
      <c r="M7" s="80"/>
      <c r="N7" s="82" t="s">
        <v>69</v>
      </c>
      <c r="O7" s="88"/>
      <c r="P7" s="82" t="s">
        <v>201</v>
      </c>
      <c r="Q7" s="88"/>
      <c r="R7" s="82" t="s">
        <v>143</v>
      </c>
      <c r="S7" s="88"/>
      <c r="T7" s="82" t="s">
        <v>69</v>
      </c>
    </row>
    <row r="8" spans="1:20" x14ac:dyDescent="0.5">
      <c r="A8" s="87"/>
      <c r="B8" s="324" t="s">
        <v>6</v>
      </c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</row>
    <row r="9" spans="1:20" x14ac:dyDescent="0.5">
      <c r="A9" s="87" t="s">
        <v>176</v>
      </c>
      <c r="C9" s="301"/>
      <c r="E9" s="301"/>
      <c r="G9" s="301"/>
      <c r="K9" s="121"/>
      <c r="O9" s="121"/>
      <c r="P9" s="121"/>
      <c r="Q9" s="301"/>
      <c r="S9" s="301"/>
      <c r="T9" s="121"/>
    </row>
    <row r="10" spans="1:20" x14ac:dyDescent="0.5">
      <c r="A10" s="87" t="s">
        <v>177</v>
      </c>
      <c r="B10" s="121">
        <f>'[1]ผู้ถือหุ้นรวม 61-8'!B17</f>
        <v>424029</v>
      </c>
      <c r="C10" s="92"/>
      <c r="D10" s="121">
        <f>'[1]ผู้ถือหุ้นรวม 61-8'!D17</f>
        <v>649894</v>
      </c>
      <c r="E10" s="92"/>
      <c r="F10" s="302">
        <f>'[1]ผู้ถือหุ้นรวม 61-8'!F17</f>
        <v>20900</v>
      </c>
      <c r="G10" s="92"/>
      <c r="H10" s="121">
        <v>-93787</v>
      </c>
      <c r="I10" s="121"/>
      <c r="J10" s="101">
        <v>0</v>
      </c>
      <c r="K10" s="91"/>
      <c r="L10" s="121">
        <f>'[1]ผู้ถือหุ้นรวม 61-8'!L17</f>
        <v>27321</v>
      </c>
      <c r="M10" s="121"/>
      <c r="N10" s="121">
        <f>L10+J10</f>
        <v>27321</v>
      </c>
      <c r="O10" s="94"/>
      <c r="P10" s="91">
        <f>SUM(B10:H10)+N10</f>
        <v>1028357</v>
      </c>
      <c r="Q10" s="92"/>
      <c r="R10" s="121">
        <v>63943</v>
      </c>
      <c r="S10" s="92"/>
      <c r="T10" s="91">
        <f>SUM(P10:R10)</f>
        <v>1092300</v>
      </c>
    </row>
    <row r="11" spans="1:20" ht="18" customHeight="1" x14ac:dyDescent="0.5">
      <c r="A11" s="87"/>
      <c r="B11" s="91"/>
      <c r="C11" s="95"/>
      <c r="D11" s="91"/>
      <c r="E11" s="96"/>
      <c r="F11" s="91"/>
      <c r="G11" s="95"/>
      <c r="H11" s="91"/>
      <c r="I11" s="91"/>
      <c r="J11" s="91"/>
      <c r="K11" s="91"/>
      <c r="L11" s="91"/>
      <c r="M11" s="91"/>
      <c r="N11" s="91"/>
      <c r="O11" s="91"/>
      <c r="P11" s="91"/>
      <c r="Q11" s="96"/>
      <c r="R11" s="91"/>
      <c r="S11" s="96"/>
      <c r="T11" s="91"/>
    </row>
    <row r="12" spans="1:20" x14ac:dyDescent="0.5">
      <c r="A12" s="87" t="s">
        <v>76</v>
      </c>
      <c r="B12" s="93"/>
      <c r="C12" s="93"/>
      <c r="D12" s="93"/>
      <c r="F12" s="93"/>
      <c r="G12" s="93"/>
      <c r="H12" s="93"/>
      <c r="I12" s="93"/>
      <c r="J12" s="93"/>
      <c r="K12" s="113"/>
      <c r="L12" s="93"/>
      <c r="M12" s="93"/>
      <c r="N12" s="93"/>
      <c r="O12" s="93"/>
      <c r="P12" s="93"/>
      <c r="R12" s="93"/>
      <c r="T12" s="93"/>
    </row>
    <row r="13" spans="1:20" x14ac:dyDescent="0.5">
      <c r="A13" s="98" t="s">
        <v>194</v>
      </c>
      <c r="B13" s="101">
        <v>0</v>
      </c>
      <c r="C13" s="106"/>
      <c r="D13" s="101">
        <v>0</v>
      </c>
      <c r="E13" s="107"/>
      <c r="F13" s="101">
        <v>0</v>
      </c>
      <c r="G13" s="106"/>
      <c r="H13" s="295">
        <f>'PL 6-9'!C111</f>
        <v>-164981</v>
      </c>
      <c r="I13" s="295"/>
      <c r="J13" s="101">
        <v>0</v>
      </c>
      <c r="K13" s="101"/>
      <c r="L13" s="101">
        <v>0</v>
      </c>
      <c r="M13" s="101"/>
      <c r="N13" s="303">
        <f t="shared" ref="N13:N15" si="0">L13+J13</f>
        <v>0</v>
      </c>
      <c r="P13" s="295">
        <f>SUM(B13:H13)+N13</f>
        <v>-164981</v>
      </c>
      <c r="Q13" s="107"/>
      <c r="R13" s="295">
        <f>'PL 6-9'!C112</f>
        <v>-3360</v>
      </c>
      <c r="S13" s="107"/>
      <c r="T13" s="295">
        <f>SUM(P13:R13)</f>
        <v>-168341</v>
      </c>
    </row>
    <row r="14" spans="1:20" x14ac:dyDescent="0.5">
      <c r="A14" s="98" t="s">
        <v>77</v>
      </c>
      <c r="B14" s="101">
        <v>0</v>
      </c>
      <c r="C14" s="108"/>
      <c r="D14" s="101">
        <v>0</v>
      </c>
      <c r="E14" s="110"/>
      <c r="F14" s="101">
        <v>0</v>
      </c>
      <c r="G14" s="109"/>
      <c r="H14" s="101">
        <v>0</v>
      </c>
      <c r="I14" s="101"/>
      <c r="J14" s="101">
        <f>'PL 6-9'!C107</f>
        <v>155540</v>
      </c>
      <c r="K14" s="101"/>
      <c r="L14" s="101">
        <v>0</v>
      </c>
      <c r="M14" s="101"/>
      <c r="N14" s="304">
        <f t="shared" si="0"/>
        <v>155540</v>
      </c>
      <c r="O14" s="105"/>
      <c r="P14" s="101">
        <f t="shared" ref="P14" si="1">SUM(B14:H14)+N14</f>
        <v>155540</v>
      </c>
      <c r="Q14" s="110"/>
      <c r="R14" s="111">
        <v>0</v>
      </c>
      <c r="S14" s="110"/>
      <c r="T14" s="295">
        <f>SUM(P14:R14)</f>
        <v>155540</v>
      </c>
    </row>
    <row r="15" spans="1:20" x14ac:dyDescent="0.5">
      <c r="A15" s="87" t="s">
        <v>78</v>
      </c>
      <c r="B15" s="112">
        <v>0</v>
      </c>
      <c r="C15" s="93"/>
      <c r="D15" s="112">
        <v>0</v>
      </c>
      <c r="F15" s="112">
        <v>0</v>
      </c>
      <c r="G15" s="93"/>
      <c r="H15" s="297">
        <f>SUM(H13:H14)</f>
        <v>-164981</v>
      </c>
      <c r="I15" s="298"/>
      <c r="J15" s="297">
        <f>SUM(J13:J14)</f>
        <v>155540</v>
      </c>
      <c r="K15" s="119"/>
      <c r="L15" s="114">
        <v>0</v>
      </c>
      <c r="M15" s="227"/>
      <c r="N15" s="305">
        <f t="shared" si="0"/>
        <v>155540</v>
      </c>
      <c r="O15" s="113"/>
      <c r="P15" s="297">
        <f>SUM(B15:H15)+N15</f>
        <v>-9441</v>
      </c>
      <c r="R15" s="297">
        <f>SUM(R13:R14)</f>
        <v>-3360</v>
      </c>
      <c r="T15" s="297">
        <f>SUM(P15:R15)</f>
        <v>-12801</v>
      </c>
    </row>
    <row r="16" spans="1:20" s="299" customFormat="1" ht="18" customHeight="1" x14ac:dyDescent="0.5">
      <c r="A16" s="87"/>
      <c r="B16" s="91"/>
      <c r="C16" s="95"/>
      <c r="D16" s="91"/>
      <c r="E16" s="96"/>
      <c r="F16" s="91"/>
      <c r="G16" s="95"/>
      <c r="H16" s="91"/>
      <c r="I16" s="91"/>
      <c r="J16" s="91"/>
      <c r="K16" s="91"/>
      <c r="L16" s="91"/>
      <c r="M16" s="91"/>
      <c r="N16" s="91"/>
      <c r="O16" s="91"/>
      <c r="P16" s="91"/>
      <c r="Q16" s="96"/>
      <c r="R16" s="91"/>
      <c r="S16" s="96"/>
      <c r="T16" s="91"/>
    </row>
    <row r="17" spans="1:20" ht="22.5" thickBot="1" x14ac:dyDescent="0.55000000000000004">
      <c r="A17" s="87" t="s">
        <v>178</v>
      </c>
      <c r="B17" s="115">
        <f>B10+B15</f>
        <v>424029</v>
      </c>
      <c r="C17" s="95"/>
      <c r="D17" s="115">
        <f>D10+D15</f>
        <v>649894</v>
      </c>
      <c r="F17" s="115">
        <f>F10+F15</f>
        <v>20900</v>
      </c>
      <c r="G17" s="95"/>
      <c r="H17" s="306">
        <f>H10+H15</f>
        <v>-258768</v>
      </c>
      <c r="I17" s="307"/>
      <c r="J17" s="306">
        <f>J10+J15</f>
        <v>155540</v>
      </c>
      <c r="K17" s="91"/>
      <c r="L17" s="115">
        <f>L10+L15</f>
        <v>27321</v>
      </c>
      <c r="M17" s="91"/>
      <c r="N17" s="115">
        <f>L17+J17</f>
        <v>182861</v>
      </c>
      <c r="O17" s="91"/>
      <c r="P17" s="115">
        <f>SUM(B17:H17)+N17</f>
        <v>1018916</v>
      </c>
      <c r="R17" s="115">
        <f>R10+R15</f>
        <v>60583</v>
      </c>
      <c r="T17" s="115">
        <f>T10+T15</f>
        <v>1079499</v>
      </c>
    </row>
    <row r="18" spans="1:20" ht="22.5" thickTop="1" x14ac:dyDescent="0.5">
      <c r="T18" s="106">
        <f>'BS 3-5'!D77</f>
        <v>1079499</v>
      </c>
    </row>
    <row r="19" spans="1:20" x14ac:dyDescent="0.5">
      <c r="T19" s="106">
        <f>T18-T17</f>
        <v>0</v>
      </c>
    </row>
  </sheetData>
  <mergeCells count="4">
    <mergeCell ref="B3:T3"/>
    <mergeCell ref="F4:H4"/>
    <mergeCell ref="J4:N4"/>
    <mergeCell ref="B8:T8"/>
  </mergeCells>
  <pageMargins left="0.8" right="0.8" top="0.48" bottom="0.5" header="0.5" footer="0.5"/>
  <pageSetup paperSize="9" scale="61" firstPageNumber="11" orientation="landscape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3-5</vt:lpstr>
      <vt:lpstr>PL 6-9</vt:lpstr>
      <vt:lpstr>ผู้ถือหุ้นรวม 10-11</vt:lpstr>
      <vt:lpstr>ผู้ถือหุ้นรวม 10</vt:lpstr>
      <vt:lpstr>ผู้ถือหุ้นเฉพาะ 11</vt:lpstr>
      <vt:lpstr>CF 12-14</vt:lpstr>
      <vt:lpstr>ผู้ถือหุ้นรวม 11</vt:lpstr>
      <vt:lpstr>'BS 3-5'!Print_Area</vt:lpstr>
      <vt:lpstr>'CF 12-14'!Print_Area</vt:lpstr>
      <vt:lpstr>'PL 6-9'!Print_Area</vt:lpstr>
      <vt:lpstr>'ผู้ถือหุ้นเฉพาะ 11'!Print_Area</vt:lpstr>
      <vt:lpstr>'ผู้ถือหุ้นรวม 10'!Print_Area</vt:lpstr>
      <vt:lpstr>'ผู้ถือหุ้นรวม 11'!Print_Area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arporn chumin</cp:lastModifiedBy>
  <cp:lastPrinted>2019-08-13T03:28:52Z</cp:lastPrinted>
  <dcterms:created xsi:type="dcterms:W3CDTF">2016-03-17T07:09:53Z</dcterms:created>
  <dcterms:modified xsi:type="dcterms:W3CDTF">2019-08-13T12:10:04Z</dcterms:modified>
</cp:coreProperties>
</file>