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8800" windowHeight="11940" tabRatio="783" activeTab="3"/>
  </bookViews>
  <sheets>
    <sheet name="EN_2-4" sheetId="7" r:id="rId2"/>
    <sheet name="EN_5" sheetId="8" r:id="rId3"/>
    <sheet name="EN_6" sheetId="14" r:id="rId4"/>
    <sheet name="EN_7" sheetId="9" r:id="rId5"/>
    <sheet name="EN_8" sheetId="11" r:id="rId6"/>
    <sheet name="EN_9-11" sheetId="12" r:id="rId7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>'[1]WORKING TB Q3'!#REF!</definedName>
    <definedName name="\b" localSheetId="2">#REF!</definedName>
    <definedName name="\b">#REF!</definedName>
    <definedName name="\c" localSheetId="2">'[1]WORKING TB Q3'!#REF!</definedName>
    <definedName name="\c">'[1]WORKING TB Q3'!#REF!</definedName>
    <definedName name="\d" localSheetId="2">'[1]WORKING TB Q3'!#REF!</definedName>
    <definedName name="\d">'[1]WORKING TB Q3'!#REF!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P" localSheetId="2">#REF!</definedName>
    <definedName name="\P">#REF!</definedName>
    <definedName name="\Q" localSheetId="2">#REF!</definedName>
    <definedName name="\Q">#REF!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U" localSheetId="2">#REF!</definedName>
    <definedName name="\U">#REF!</definedName>
    <definedName name="\W" localSheetId="2">#REF!</definedName>
    <definedName name="\W">#REF!</definedName>
    <definedName name="\X" localSheetId="2">#REF!</definedName>
    <definedName name="\X">#REF!</definedName>
    <definedName name="\xy" localSheetId="2">#REF!</definedName>
    <definedName name="\xy">#REF!</definedName>
    <definedName name="\Y" localSheetId="2">#REF!</definedName>
    <definedName name="\Y">#REF!</definedName>
    <definedName name="_.Next" localSheetId="2">#REF!</definedName>
    <definedName name="_.Next">#REF!</definedName>
    <definedName name="_____BS1" localSheetId="2">#REF!</definedName>
    <definedName name="_____BS1">#REF!</definedName>
    <definedName name="_____BS2" localSheetId="2">#REF!</definedName>
    <definedName name="_____BS2">#REF!</definedName>
    <definedName name="_____GL1" localSheetId="2">#REF!</definedName>
    <definedName name="_____GL1">#REF!</definedName>
    <definedName name="_____GL2" localSheetId="2">#REF!</definedName>
    <definedName name="_____GL2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S1" localSheetId="2">#REF!</definedName>
    <definedName name="___BS1">#REF!</definedName>
    <definedName name="___BS2" localSheetId="2">#REF!</definedName>
    <definedName name="___BS2">#REF!</definedName>
    <definedName name="___f2" hidden="1">{#N/A,#N/A,FALSE,"COVER1.XLS ";#N/A,#N/A,FALSE,"RACT1.XLS";#N/A,#N/A,FALSE,"RACT2.XLS";#N/A,#N/A,FALSE,"ECCMP";#N/A,#N/A,FALSE,"WELDER.XLS"}</definedName>
    <definedName name="___GL1" localSheetId="2">#REF!</definedName>
    <definedName name="___GL1">#REF!</definedName>
    <definedName name="___GL2" localSheetId="2">#REF!</definedName>
    <definedName name="___GL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localSheetId="2" hidden="1">'[2]SUMMARY'!#REF!</definedName>
    <definedName name="__123Graph_A" hidden="1">'[2]SUMMARY'!#REF!</definedName>
    <definedName name="__123Graph_B" localSheetId="2" hidden="1">'[2]SUMMARY'!#REF!</definedName>
    <definedName name="__123Graph_B" hidden="1">'[2]SUMMARY'!#REF!</definedName>
    <definedName name="__123Graph_C" localSheetId="2" hidden="1">'[2]SUMMARY'!#REF!</definedName>
    <definedName name="__123Graph_C" hidden="1">'[2]SUMMARY'!#REF!</definedName>
    <definedName name="__a45" localSheetId="2">#REF!</definedName>
    <definedName name="__a45">#REF!</definedName>
    <definedName name="__Apr1">'[3]total'!$U$6:$U$122</definedName>
    <definedName name="__Aug1">'[3]total'!$Y$6:$Y$122</definedName>
    <definedName name="__boi1" localSheetId="2">#REF!</definedName>
    <definedName name="__boi1">#REF!</definedName>
    <definedName name="__boi2" localSheetId="2">#REF!</definedName>
    <definedName name="__boi2">#REF!</definedName>
    <definedName name="__BS1" localSheetId="2">#REF!</definedName>
    <definedName name="__BS1">#REF!</definedName>
    <definedName name="__BS2" localSheetId="2">#REF!</definedName>
    <definedName name="__BS2">#REF!</definedName>
    <definedName name="__cao1" localSheetId="2">#REF!</definedName>
    <definedName name="__cao1">#REF!</definedName>
    <definedName name="__cao2" localSheetId="2">#REF!</definedName>
    <definedName name="__cao2">#REF!</definedName>
    <definedName name="__cao3" localSheetId="2">#REF!</definedName>
    <definedName name="__cao3">#REF!</definedName>
    <definedName name="__cao4" localSheetId="2">#REF!</definedName>
    <definedName name="__cao4">#REF!</definedName>
    <definedName name="__cao5" localSheetId="2">#REF!</definedName>
    <definedName name="__cao5">#REF!</definedName>
    <definedName name="__cao6" localSheetId="2">#REF!</definedName>
    <definedName name="__cao6">#REF!</definedName>
    <definedName name="__coc250" localSheetId="2">#REF!</definedName>
    <definedName name="__coc250">#REF!</definedName>
    <definedName name="__coc300" localSheetId="2">#REF!</definedName>
    <definedName name="__coc300">#REF!</definedName>
    <definedName name="__coc350" localSheetId="2">#REF!</definedName>
    <definedName name="__coc350">#REF!</definedName>
    <definedName name="__CON1" localSheetId="2">#REF!</definedName>
    <definedName name="__CON1">#REF!</definedName>
    <definedName name="__CON2" localSheetId="2">#REF!</definedName>
    <definedName name="__CON2">#REF!</definedName>
    <definedName name="__cpd1" localSheetId="2">#REF!</definedName>
    <definedName name="__cpd1">#REF!</definedName>
    <definedName name="__cpd2" localSheetId="2">#REF!</definedName>
    <definedName name="__cpd2">#REF!</definedName>
    <definedName name="__dai1" localSheetId="2">#REF!</definedName>
    <definedName name="__dai1">#REF!</definedName>
    <definedName name="__dai2" localSheetId="2">#REF!</definedName>
    <definedName name="__dai2">#REF!</definedName>
    <definedName name="__dai3" localSheetId="2">#REF!</definedName>
    <definedName name="__dai3">#REF!</definedName>
    <definedName name="__dai4" localSheetId="2">#REF!</definedName>
    <definedName name="__dai4">#REF!</definedName>
    <definedName name="__dai5" localSheetId="2">#REF!</definedName>
    <definedName name="__dai5">#REF!</definedName>
    <definedName name="__dai6" localSheetId="2">#REF!</definedName>
    <definedName name="__dai6">#REF!</definedName>
    <definedName name="__dan1" localSheetId="2">#REF!</definedName>
    <definedName name="__dan1">#REF!</definedName>
    <definedName name="__dan2" localSheetId="2">#REF!</definedName>
    <definedName name="__dan2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17" localSheetId="2">#REF!</definedName>
    <definedName name="__DAT17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dn400" localSheetId="2">#REF!</definedName>
    <definedName name="__ddn400">#REF!</definedName>
    <definedName name="__ddn600" localSheetId="2">#REF!</definedName>
    <definedName name="__ddn600">#REF!</definedName>
    <definedName name="__Dec1">'[3]total'!$AC$6:$AC$122</definedName>
    <definedName name="__deo1" localSheetId="2">#REF!</definedName>
    <definedName name="__deo1">#REF!</definedName>
    <definedName name="__deo10" localSheetId="2">#REF!</definedName>
    <definedName name="__deo10">#REF!</definedName>
    <definedName name="__deo2" localSheetId="2">#REF!</definedName>
    <definedName name="__deo2">#REF!</definedName>
    <definedName name="__deo3" localSheetId="2">#REF!</definedName>
    <definedName name="__deo3">#REF!</definedName>
    <definedName name="__deo4" localSheetId="2">#REF!</definedName>
    <definedName name="__deo4">#REF!</definedName>
    <definedName name="__deo5" localSheetId="2">#REF!</definedName>
    <definedName name="__deo5">#REF!</definedName>
    <definedName name="__deo6" localSheetId="2">#REF!</definedName>
    <definedName name="__deo6">#REF!</definedName>
    <definedName name="__deo7" localSheetId="2">#REF!</definedName>
    <definedName name="__deo7">#REF!</definedName>
    <definedName name="__deo8" localSheetId="2">#REF!</definedName>
    <definedName name="__deo8">#REF!</definedName>
    <definedName name="__deo9" localSheetId="2">#REF!</definedName>
    <definedName name="__deo9">#REF!</definedName>
    <definedName name="__E99999" localSheetId="2">#REF!</definedName>
    <definedName name="__E99999">#REF!</definedName>
    <definedName name="__f123" localSheetId="2">#REF!</definedName>
    <definedName name="__f123">#REF!</definedName>
    <definedName name="__Feb1">'[3]total'!$S$6:$S$122</definedName>
    <definedName name="__GIA1" localSheetId="2">#REF!</definedName>
    <definedName name="__GIA1">#REF!</definedName>
    <definedName name="__GL1" localSheetId="2">#REF!</definedName>
    <definedName name="__GL1">#REF!</definedName>
    <definedName name="__GL2" localSheetId="2">#REF!</definedName>
    <definedName name="__GL2">#REF!</definedName>
    <definedName name="__gon4" localSheetId="2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hidden="1">{#N/A,#N/A,FALSE,"COVER1.XLS ";#N/A,#N/A,FALSE,"RACT1.XLS";#N/A,#N/A,FALSE,"RACT2.XLS";#N/A,#N/A,FALSE,"ECCMP";#N/A,#N/A,FALSE,"WELDER.XLS"}</definedName>
    <definedName name="__lap1" localSheetId="2">#REF!</definedName>
    <definedName name="__lap1">#REF!</definedName>
    <definedName name="__lap2" localSheetId="2">#REF!</definedName>
    <definedName name="__lap2">#REF!</definedName>
    <definedName name="__MAC12" localSheetId="2">#REF!</definedName>
    <definedName name="__MAC12">#REF!</definedName>
    <definedName name="__MAC46" localSheetId="2">#REF!</definedName>
    <definedName name="__MAC46">#REF!</definedName>
    <definedName name="__Mar1">'[3]total'!$T$6:$T$122</definedName>
    <definedName name="__May1">'[3]total'!$V$6:$V$122</definedName>
    <definedName name="__nc151" localSheetId="2">#REF!</definedName>
    <definedName name="__nc151">#REF!</definedName>
    <definedName name="__NCL100" localSheetId="2">#REF!</definedName>
    <definedName name="__NCL100">#REF!</definedName>
    <definedName name="__NCL200" localSheetId="2">#REF!</definedName>
    <definedName name="__NCL200">#REF!</definedName>
    <definedName name="__NCL250" localSheetId="2">#REF!</definedName>
    <definedName name="__NCL250">#REF!</definedName>
    <definedName name="__NET2" localSheetId="2">#REF!</definedName>
    <definedName name="__NET2">#REF!</definedName>
    <definedName name="__nin190" localSheetId="2">#REF!</definedName>
    <definedName name="__nin190">#REF!</definedName>
    <definedName name="__Nov1">'[3]total'!$AB$6:$AB$122</definedName>
    <definedName name="__Oct1">'[3]total'!$AA$6:$AA$122</definedName>
    <definedName name="__phi10" localSheetId="2">#REF!</definedName>
    <definedName name="__phi10">#REF!</definedName>
    <definedName name="__phi12" localSheetId="2">#REF!</definedName>
    <definedName name="__phi12">#REF!</definedName>
    <definedName name="__phi14" localSheetId="2">#REF!</definedName>
    <definedName name="__phi14">#REF!</definedName>
    <definedName name="__phi16" localSheetId="2">#REF!</definedName>
    <definedName name="__phi16">#REF!</definedName>
    <definedName name="__phi18" localSheetId="2">#REF!</definedName>
    <definedName name="__phi18">#REF!</definedName>
    <definedName name="__phi20" localSheetId="2">#REF!</definedName>
    <definedName name="__phi20">#REF!</definedName>
    <definedName name="__phi22" localSheetId="2">#REF!</definedName>
    <definedName name="__phi22">#REF!</definedName>
    <definedName name="__phi25" localSheetId="2">#REF!</definedName>
    <definedName name="__phi25">#REF!</definedName>
    <definedName name="__phi28" localSheetId="2">#REF!</definedName>
    <definedName name="__phi28">#REF!</definedName>
    <definedName name="__phi6" localSheetId="2">#REF!</definedName>
    <definedName name="__phi6">#REF!</definedName>
    <definedName name="__phi8" localSheetId="2">#REF!</definedName>
    <definedName name="__phi8">#REF!</definedName>
    <definedName name="__pl2">'[4]BS'!$C$2:$C$575</definedName>
    <definedName name="__PUR1" localSheetId="2">#REF!</definedName>
    <definedName name="__PUR1">#REF!</definedName>
    <definedName name="__Sat27" localSheetId="2">#REF!</definedName>
    <definedName name="__Sat27">#REF!</definedName>
    <definedName name="__Sat6" localSheetId="2">#REF!</definedName>
    <definedName name="__Sat6">#REF!</definedName>
    <definedName name="__sc1" localSheetId="2">#REF!</definedName>
    <definedName name="__sc1">#REF!</definedName>
    <definedName name="__SC2" localSheetId="2">#REF!</definedName>
    <definedName name="__SC2">#REF!</definedName>
    <definedName name="__sc3" localSheetId="2">#REF!</definedName>
    <definedName name="__sc3">#REF!</definedName>
    <definedName name="__Sep1">'[3]total'!$Z$6:$Z$122</definedName>
    <definedName name="__slg1" localSheetId="2">#REF!</definedName>
    <definedName name="__slg1">#REF!</definedName>
    <definedName name="__slg2" localSheetId="2">#REF!</definedName>
    <definedName name="__slg2">#REF!</definedName>
    <definedName name="__slg3" localSheetId="2">#REF!</definedName>
    <definedName name="__slg3">#REF!</definedName>
    <definedName name="__slg4" localSheetId="2">#REF!</definedName>
    <definedName name="__slg4">#REF!</definedName>
    <definedName name="__slg5" localSheetId="2">#REF!</definedName>
    <definedName name="__slg5">#REF!</definedName>
    <definedName name="__slg6" localSheetId="2">#REF!</definedName>
    <definedName name="__slg6">#REF!</definedName>
    <definedName name="__SN3" localSheetId="2">#REF!</definedName>
    <definedName name="__SN3">#REF!</definedName>
    <definedName name="__tax1" localSheetId="2">#REF!</definedName>
    <definedName name="__tax1">#REF!</definedName>
    <definedName name="__TB02" localSheetId="2">#REF!</definedName>
    <definedName name="__TB02">#REF!</definedName>
    <definedName name="__tct5" localSheetId="2">#REF!</definedName>
    <definedName name="__tct5">#REF!</definedName>
    <definedName name="__tg427" localSheetId="2">#REF!</definedName>
    <definedName name="__tg427">#REF!</definedName>
    <definedName name="__TH20" localSheetId="2">#REF!</definedName>
    <definedName name="__TH20">#REF!</definedName>
    <definedName name="__TK10" localSheetId="2">#REF!</definedName>
    <definedName name="__TK10">#REF!</definedName>
    <definedName name="__TK11" localSheetId="2">#REF!</definedName>
    <definedName name="__TK11">#REF!</definedName>
    <definedName name="__TK12" localSheetId="2">#REF!</definedName>
    <definedName name="__TK12">#REF!</definedName>
    <definedName name="__TK3" localSheetId="2">#REF!</definedName>
    <definedName name="__TK3">#REF!</definedName>
    <definedName name="__TK4" localSheetId="2">#REF!</definedName>
    <definedName name="__TK4">#REF!</definedName>
    <definedName name="__TK5" localSheetId="2">#REF!</definedName>
    <definedName name="__TK5">#REF!</definedName>
    <definedName name="__TK6" localSheetId="2">#REF!</definedName>
    <definedName name="__TK6">#REF!</definedName>
    <definedName name="__TK7" localSheetId="2">#REF!</definedName>
    <definedName name="__TK7">#REF!</definedName>
    <definedName name="__TK8" localSheetId="2">#REF!</definedName>
    <definedName name="__TK8">#REF!</definedName>
    <definedName name="__TK9" localSheetId="2">#REF!</definedName>
    <definedName name="__TK9">#REF!</definedName>
    <definedName name="__TL1" localSheetId="2">#REF!</definedName>
    <definedName name="__TL1">#REF!</definedName>
    <definedName name="__TL2" localSheetId="2">#REF!</definedName>
    <definedName name="__TL2">#REF!</definedName>
    <definedName name="__TL3" localSheetId="2">#REF!</definedName>
    <definedName name="__TL3">#REF!</definedName>
    <definedName name="__TLA120" localSheetId="2">#REF!</definedName>
    <definedName name="__TLA120">#REF!</definedName>
    <definedName name="__TLA35" localSheetId="2">#REF!</definedName>
    <definedName name="__TLA35">#REF!</definedName>
    <definedName name="__TLA50" localSheetId="2">#REF!</definedName>
    <definedName name="__TLA50">#REF!</definedName>
    <definedName name="__TLA70" localSheetId="2">#REF!</definedName>
    <definedName name="__TLA70">#REF!</definedName>
    <definedName name="__TLA95" localSheetId="2">#REF!</definedName>
    <definedName name="__TLA95">#REF!</definedName>
    <definedName name="__TR01" localSheetId="2">#REF!</definedName>
    <definedName name="__TR01">#REF!</definedName>
    <definedName name="__TR02" localSheetId="2">#REF!</definedName>
    <definedName name="__TR02">#REF!</definedName>
    <definedName name="__TVL1" localSheetId="2">#REF!</definedName>
    <definedName name="__TVL1">#REF!</definedName>
    <definedName name="__tz593" localSheetId="2">#REF!</definedName>
    <definedName name="__tz593">#REF!</definedName>
    <definedName name="__UT1" localSheetId="2">#REF!</definedName>
    <definedName name="__UT1">#REF!</definedName>
    <definedName name="__VL100" localSheetId="2">#REF!</definedName>
    <definedName name="__VL100">#REF!</definedName>
    <definedName name="__VL200" localSheetId="2">#REF!</definedName>
    <definedName name="__VL200">#REF!</definedName>
    <definedName name="__VL250" localSheetId="2">#REF!</definedName>
    <definedName name="__VL250">#REF!</definedName>
    <definedName name="_0_DT_DRU_ERG" localSheetId="2">#REF!</definedName>
    <definedName name="_0_DT_DRU_ERG">#REF!</definedName>
    <definedName name="_0_DT_MARKIEREN" localSheetId="2">#REF!</definedName>
    <definedName name="_0_DT_MARKIEREN">#REF!</definedName>
    <definedName name="_0_DT_REORG" localSheetId="2">#REF!</definedName>
    <definedName name="_0_DT_REORG">#REF!</definedName>
    <definedName name="_0_EN_MARKIEREN" localSheetId="2">#REF!</definedName>
    <definedName name="_0_EN_MARKIEREN">#REF!</definedName>
    <definedName name="_0_EN_PRI_ABSPL" localSheetId="2">#REF!</definedName>
    <definedName name="_0_EN_PRI_ABSPL">#REF!</definedName>
    <definedName name="_0_EN_PRI_DOM" localSheetId="2">#REF!</definedName>
    <definedName name="_0_EN_PRI_DOM">#REF!</definedName>
    <definedName name="_0_EN_PRI_LFJ" localSheetId="2">#REF!</definedName>
    <definedName name="_0_EN_PRI_LFJ">#REF!</definedName>
    <definedName name="_0_EN_PRI_PLJ1" localSheetId="2">#REF!</definedName>
    <definedName name="_0_EN_PRI_PLJ1">#REF!</definedName>
    <definedName name="_0_EN_PRI_PLJ2" localSheetId="2">#REF!</definedName>
    <definedName name="_0_EN_PRI_PLJ2">#REF!</definedName>
    <definedName name="_0_EN_PRI_RES" localSheetId="2">#REF!</definedName>
    <definedName name="_0_EN_PRI_RES">#REF!</definedName>
    <definedName name="_0_EN_REORG" localSheetId="2">#REF!</definedName>
    <definedName name="_0_EN_REORG">#REF!</definedName>
    <definedName name="_0_EN_SORT" localSheetId="2">#REF!</definedName>
    <definedName name="_0_EN_SORT">#REF!</definedName>
    <definedName name="_0_TITLE_CLEAR" localSheetId="2">#REF!</definedName>
    <definedName name="_0_TITLE_CLEAR">#REF!</definedName>
    <definedName name="_0_TITLE_FREEZE" localSheetId="2">#REF!</definedName>
    <definedName name="_0_TITLE_FREEZE">#REF!</definedName>
    <definedName name="_0x6" localSheetId="2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2" hidden="1">'[2]SUMMARY'!#REF!</definedName>
    <definedName name="_123Graph_C" hidden="1">'[2]SUMMARY'!#REF!</definedName>
    <definedName name="_2">#N/A</definedName>
    <definedName name="_2CC_DA6_E" localSheetId="2">#REF!</definedName>
    <definedName name="_2CC_DA6_E">#REF!</definedName>
    <definedName name="_2CC580" localSheetId="2">#REF!</definedName>
    <definedName name="_2CC580">#REF!</definedName>
    <definedName name="_3" localSheetId="2">#REF!</definedName>
    <definedName name="_3">#REF!</definedName>
    <definedName name="_3CF_BW_E" localSheetId="2">#REF!</definedName>
    <definedName name="_3CF_BW_E">#REF!</definedName>
    <definedName name="_3CF_BW_N" localSheetId="2">#REF!</definedName>
    <definedName name="_3CF_BW_N">#REF!</definedName>
    <definedName name="_3CF_BW_Z" localSheetId="2">#REF!</definedName>
    <definedName name="_3CF_BW_Z">#REF!</definedName>
    <definedName name="_3CF_DA5_E" localSheetId="2">#REF!</definedName>
    <definedName name="_3CF_DA5_E">#REF!</definedName>
    <definedName name="_3CF_DFL_E" localSheetId="2">#REF!</definedName>
    <definedName name="_3CF_DFL_E">#REF!</definedName>
    <definedName name="_3CF_DFW_E" localSheetId="2">#REF!</definedName>
    <definedName name="_3CF_DFW_E">#REF!</definedName>
    <definedName name="_3CF_TAWK_Z" localSheetId="2">#REF!</definedName>
    <definedName name="_3CF_TAWK_Z">#REF!</definedName>
    <definedName name="_3M_B_C5" localSheetId="2">#REF!</definedName>
    <definedName name="_3M_B_C5">#REF!</definedName>
    <definedName name="_3M_B_I" localSheetId="2">#REF!</definedName>
    <definedName name="_3M_B_I">#REF!</definedName>
    <definedName name="_3M_B_O" localSheetId="2">#REF!</definedName>
    <definedName name="_3M_B_O">#REF!</definedName>
    <definedName name="_3M_DA_C5" localSheetId="2">#REF!</definedName>
    <definedName name="_3M_DA_C5">#REF!</definedName>
    <definedName name="_3M_DA_I" localSheetId="2">#REF!</definedName>
    <definedName name="_3M_DA_I">#REF!</definedName>
    <definedName name="_3M_DA7DRB_I" localSheetId="2">#REF!</definedName>
    <definedName name="_3M_DA7DRB_I">#REF!</definedName>
    <definedName name="_3M_DFDR3_I" localSheetId="2">#REF!</definedName>
    <definedName name="_3M_DFDR3_I">#REF!</definedName>
    <definedName name="_3M_DFDR4_I" localSheetId="2">#REF!</definedName>
    <definedName name="_3M_DFDR4_I">#REF!</definedName>
    <definedName name="_3M_DFDR4_O" localSheetId="2">#REF!</definedName>
    <definedName name="_3M_DFDR4_O">#REF!</definedName>
    <definedName name="_3M_T_C5" localSheetId="2">#REF!</definedName>
    <definedName name="_3M_T_C5">#REF!</definedName>
    <definedName name="_3M_T_I" localSheetId="2">#REF!</definedName>
    <definedName name="_3M_T_I">#REF!</definedName>
    <definedName name="_3M_T_N5" localSheetId="2">#REF!</definedName>
    <definedName name="_3M_T_N5">#REF!</definedName>
    <definedName name="_3M_T_O" localSheetId="2">#REF!</definedName>
    <definedName name="_3M_T_O">#REF!</definedName>
    <definedName name="_3Y_BAH_N" localSheetId="2">#REF!</definedName>
    <definedName name="_3Y_BAH_N">#REF!</definedName>
    <definedName name="_3Y_BH_I" localSheetId="2">#REF!</definedName>
    <definedName name="_3Y_BH_I">#REF!</definedName>
    <definedName name="_3Y_BH_J" localSheetId="2">#REF!</definedName>
    <definedName name="_3Y_BH_J">#REF!</definedName>
    <definedName name="_3Y_DC_C5" localSheetId="2">#REF!</definedName>
    <definedName name="_3Y_DC_C5">#REF!</definedName>
    <definedName name="_3Y_DNDBL_KN" localSheetId="2">#REF!</definedName>
    <definedName name="_3Y_DNDBL_KN">#REF!</definedName>
    <definedName name="_3Y_DP_C5" localSheetId="2">#REF!</definedName>
    <definedName name="_3Y_DP_C5">#REF!</definedName>
    <definedName name="_3Y_DP_O" localSheetId="2">#REF!</definedName>
    <definedName name="_3Y_DP_O">#REF!</definedName>
    <definedName name="_3Y_GS6_I" localSheetId="2">#REF!</definedName>
    <definedName name="_3Y_GS6_I">#REF!</definedName>
    <definedName name="_3Y_GS6_J" localSheetId="2">#REF!</definedName>
    <definedName name="_3Y_GS6_J">#REF!</definedName>
    <definedName name="_3Y_TL3_I" localSheetId="2">#REF!</definedName>
    <definedName name="_3Y_TL3_I">#REF!</definedName>
    <definedName name="_3Y_TL3_J" localSheetId="2">#REF!</definedName>
    <definedName name="_3Y_TL3_J">#REF!</definedName>
    <definedName name="_3Y_TY3_C5" localSheetId="2">#REF!</definedName>
    <definedName name="_3Y_TY3_C5">#REF!</definedName>
    <definedName name="_4" localSheetId="2">#REF!</definedName>
    <definedName name="_4">#REF!</definedName>
    <definedName name="_40113" localSheetId="2">#REF!</definedName>
    <definedName name="_40113">#REF!</definedName>
    <definedName name="_40120" localSheetId="2">#REF!</definedName>
    <definedName name="_40120">#REF!</definedName>
    <definedName name="_40128" localSheetId="2">#REF!</definedName>
    <definedName name="_40128">#REF!</definedName>
    <definedName name="_40132" localSheetId="2">#REF!</definedName>
    <definedName name="_40132">#REF!</definedName>
    <definedName name="_40133" localSheetId="2">#REF!</definedName>
    <definedName name="_40133">#REF!</definedName>
    <definedName name="_40138" localSheetId="2">#REF!</definedName>
    <definedName name="_40138">#REF!</definedName>
    <definedName name="_40155" localSheetId="2">#REF!</definedName>
    <definedName name="_40155">#REF!</definedName>
    <definedName name="_40213" localSheetId="2">#REF!</definedName>
    <definedName name="_40213">#REF!</definedName>
    <definedName name="_40220" localSheetId="2">#REF!</definedName>
    <definedName name="_40220">#REF!</definedName>
    <definedName name="_40230" localSheetId="2">#REF!</definedName>
    <definedName name="_40230">#REF!</definedName>
    <definedName name="_40232" localSheetId="2">#REF!</definedName>
    <definedName name="_40232">#REF!</definedName>
    <definedName name="_40233" localSheetId="2">#REF!</definedName>
    <definedName name="_40233">#REF!</definedName>
    <definedName name="_40238" localSheetId="2">#REF!</definedName>
    <definedName name="_40238">#REF!</definedName>
    <definedName name="_40239" localSheetId="2">#REF!</definedName>
    <definedName name="_40239">#REF!</definedName>
    <definedName name="_40255" localSheetId="2">#REF!</definedName>
    <definedName name="_40255">#REF!</definedName>
    <definedName name="_40511" localSheetId="2">#REF!</definedName>
    <definedName name="_40511">#REF!</definedName>
    <definedName name="_40513" localSheetId="2">#REF!</definedName>
    <definedName name="_40513">#REF!</definedName>
    <definedName name="_40813" localSheetId="2">#REF!</definedName>
    <definedName name="_40813">#REF!</definedName>
    <definedName name="_40820" localSheetId="2">#REF!</definedName>
    <definedName name="_40820">#REF!</definedName>
    <definedName name="_40832" localSheetId="2">#REF!</definedName>
    <definedName name="_40832">#REF!</definedName>
    <definedName name="_40838" localSheetId="2">#REF!</definedName>
    <definedName name="_40838">#REF!</definedName>
    <definedName name="_40855" localSheetId="2">#REF!</definedName>
    <definedName name="_40855">#REF!</definedName>
    <definedName name="_41180" localSheetId="2">#REF!</definedName>
    <definedName name="_41180">#REF!</definedName>
    <definedName name="_41185" localSheetId="2">#REF!</definedName>
    <definedName name="_41185">#REF!</definedName>
    <definedName name="_41280" localSheetId="2">#REF!</definedName>
    <definedName name="_41280">#REF!</definedName>
    <definedName name="_41285" localSheetId="2">#REF!</definedName>
    <definedName name="_41285">#REF!</definedName>
    <definedName name="_41580" localSheetId="2">#REF!</definedName>
    <definedName name="_41580">#REF!</definedName>
    <definedName name="_41585" localSheetId="2">#REF!</definedName>
    <definedName name="_41585">#REF!</definedName>
    <definedName name="_41880" localSheetId="2">#REF!</definedName>
    <definedName name="_41880">#REF!</definedName>
    <definedName name="_41885" localSheetId="2">#REF!</definedName>
    <definedName name="_41885">#REF!</definedName>
    <definedName name="_42400" localSheetId="2">#REF!</definedName>
    <definedName name="_42400">#REF!</definedName>
    <definedName name="_42510" localSheetId="2">#REF!</definedName>
    <definedName name="_42510">#REF!</definedName>
    <definedName name="_42520" localSheetId="2">#REF!</definedName>
    <definedName name="_42520">#REF!</definedName>
    <definedName name="_42530" localSheetId="2">#REF!</definedName>
    <definedName name="_42530">#REF!</definedName>
    <definedName name="_42540" localSheetId="2">#REF!</definedName>
    <definedName name="_42540">#REF!</definedName>
    <definedName name="_42550" localSheetId="2">#REF!</definedName>
    <definedName name="_42550">#REF!</definedName>
    <definedName name="_42560" localSheetId="2">#REF!</definedName>
    <definedName name="_42560">#REF!</definedName>
    <definedName name="_42570" localSheetId="2">#REF!</definedName>
    <definedName name="_42570">#REF!</definedName>
    <definedName name="_42580" localSheetId="2">#REF!</definedName>
    <definedName name="_42580">#REF!</definedName>
    <definedName name="_42590" localSheetId="2">#REF!</definedName>
    <definedName name="_42590">#REF!</definedName>
    <definedName name="_42610" localSheetId="2">#REF!</definedName>
    <definedName name="_42610">#REF!</definedName>
    <definedName name="_42620" localSheetId="2">#REF!</definedName>
    <definedName name="_42620">#REF!</definedName>
    <definedName name="_42630" localSheetId="2">#REF!</definedName>
    <definedName name="_42630">#REF!</definedName>
    <definedName name="_42640" localSheetId="2">#REF!</definedName>
    <definedName name="_42640">#REF!</definedName>
    <definedName name="_42650" localSheetId="2">#REF!</definedName>
    <definedName name="_42650">#REF!</definedName>
    <definedName name="_42660" localSheetId="2">#REF!</definedName>
    <definedName name="_42660">#REF!</definedName>
    <definedName name="_42670" localSheetId="2">#REF!</definedName>
    <definedName name="_42670">#REF!</definedName>
    <definedName name="_42680" localSheetId="2">#REF!</definedName>
    <definedName name="_42680">#REF!</definedName>
    <definedName name="_42690" localSheetId="2">#REF!</definedName>
    <definedName name="_42690">#REF!</definedName>
    <definedName name="_42710" localSheetId="2">#REF!</definedName>
    <definedName name="_42710">#REF!</definedName>
    <definedName name="_42720" localSheetId="2">#REF!</definedName>
    <definedName name="_42720">#REF!</definedName>
    <definedName name="_42810" localSheetId="2">#REF!</definedName>
    <definedName name="_42810">#REF!</definedName>
    <definedName name="_42820" localSheetId="2">#REF!</definedName>
    <definedName name="_42820">#REF!</definedName>
    <definedName name="_44010" localSheetId="2">#REF!</definedName>
    <definedName name="_44010">#REF!</definedName>
    <definedName name="_44011" localSheetId="2">#REF!</definedName>
    <definedName name="_44011">#REF!</definedName>
    <definedName name="_44012" localSheetId="2">#REF!</definedName>
    <definedName name="_44012">#REF!</definedName>
    <definedName name="_44013" localSheetId="2">#REF!</definedName>
    <definedName name="_44013">#REF!</definedName>
    <definedName name="_44014" localSheetId="2">#REF!</definedName>
    <definedName name="_44014">#REF!</definedName>
    <definedName name="_44017" localSheetId="2">#REF!</definedName>
    <definedName name="_44017">#REF!</definedName>
    <definedName name="_44018" localSheetId="2">#REF!</definedName>
    <definedName name="_44018">#REF!</definedName>
    <definedName name="_44020" localSheetId="2">#REF!</definedName>
    <definedName name="_44020">#REF!</definedName>
    <definedName name="_44023" localSheetId="2">#REF!</definedName>
    <definedName name="_44023">#REF!</definedName>
    <definedName name="_44025" localSheetId="2">#REF!</definedName>
    <definedName name="_44025">#REF!</definedName>
    <definedName name="_44026" localSheetId="2">#REF!</definedName>
    <definedName name="_44026">#REF!</definedName>
    <definedName name="_44027" localSheetId="2">#REF!</definedName>
    <definedName name="_44027">#REF!</definedName>
    <definedName name="_44028" localSheetId="2">#REF!</definedName>
    <definedName name="_44028">#REF!</definedName>
    <definedName name="_44029" localSheetId="2">#REF!</definedName>
    <definedName name="_44029">#REF!</definedName>
    <definedName name="_44030" localSheetId="2">#REF!</definedName>
    <definedName name="_44030">#REF!</definedName>
    <definedName name="_44031" localSheetId="2">#REF!</definedName>
    <definedName name="_44031">#REF!</definedName>
    <definedName name="_44032" localSheetId="2">#REF!</definedName>
    <definedName name="_44032">#REF!</definedName>
    <definedName name="_44033" localSheetId="2">#REF!</definedName>
    <definedName name="_44033">#REF!</definedName>
    <definedName name="_44034" localSheetId="2">#REF!</definedName>
    <definedName name="_44034">#REF!</definedName>
    <definedName name="_44036" localSheetId="2">#REF!</definedName>
    <definedName name="_44036">#REF!</definedName>
    <definedName name="_44037" localSheetId="2">#REF!</definedName>
    <definedName name="_44037">#REF!</definedName>
    <definedName name="_44038" localSheetId="2">#REF!</definedName>
    <definedName name="_44038">#REF!</definedName>
    <definedName name="_44039" localSheetId="2">#REF!</definedName>
    <definedName name="_44039">#REF!</definedName>
    <definedName name="_44040" localSheetId="2">#REF!</definedName>
    <definedName name="_44040">#REF!</definedName>
    <definedName name="_44050" localSheetId="2">#REF!</definedName>
    <definedName name="_44050">#REF!</definedName>
    <definedName name="_44051" localSheetId="2">#REF!</definedName>
    <definedName name="_44051">#REF!</definedName>
    <definedName name="_44052" localSheetId="2">#REF!</definedName>
    <definedName name="_44052">#REF!</definedName>
    <definedName name="_44053" localSheetId="2">#REF!</definedName>
    <definedName name="_44053">#REF!</definedName>
    <definedName name="_44054" localSheetId="2">#REF!</definedName>
    <definedName name="_44054">#REF!</definedName>
    <definedName name="_44055" localSheetId="2">#REF!</definedName>
    <definedName name="_44055">#REF!</definedName>
    <definedName name="_44056" localSheetId="2">#REF!</definedName>
    <definedName name="_44056">#REF!</definedName>
    <definedName name="_44058" localSheetId="2">#REF!</definedName>
    <definedName name="_44058">#REF!</definedName>
    <definedName name="_44059" localSheetId="2">#REF!</definedName>
    <definedName name="_44059">#REF!</definedName>
    <definedName name="_44061" localSheetId="2">#REF!</definedName>
    <definedName name="_44061">#REF!</definedName>
    <definedName name="_44062" localSheetId="2">#REF!</definedName>
    <definedName name="_44062">#REF!</definedName>
    <definedName name="_44070" localSheetId="2">#REF!</definedName>
    <definedName name="_44070">#REF!</definedName>
    <definedName name="_44071" localSheetId="2">#REF!</definedName>
    <definedName name="_44071">#REF!</definedName>
    <definedName name="_44073" localSheetId="2">#REF!</definedName>
    <definedName name="_44073">#REF!</definedName>
    <definedName name="_44074" localSheetId="2">#REF!</definedName>
    <definedName name="_44074">#REF!</definedName>
    <definedName name="_44076" localSheetId="2">#REF!</definedName>
    <definedName name="_44076">#REF!</definedName>
    <definedName name="_44079" localSheetId="2">#REF!</definedName>
    <definedName name="_44079">#REF!</definedName>
    <definedName name="_44080" localSheetId="2">#REF!</definedName>
    <definedName name="_44080">#REF!</definedName>
    <definedName name="_44083" localSheetId="2">#REF!</definedName>
    <definedName name="_44083">#REF!</definedName>
    <definedName name="_44084" localSheetId="2">#REF!</definedName>
    <definedName name="_44084">#REF!</definedName>
    <definedName name="_44085" localSheetId="2">#REF!</definedName>
    <definedName name="_44085">#REF!</definedName>
    <definedName name="_44089" localSheetId="2">#REF!</definedName>
    <definedName name="_44089">#REF!</definedName>
    <definedName name="_44090" localSheetId="2">#REF!</definedName>
    <definedName name="_44090">#REF!</definedName>
    <definedName name="_44100" localSheetId="2">#REF!</definedName>
    <definedName name="_44100">#REF!</definedName>
    <definedName name="_44101" localSheetId="2">#REF!</definedName>
    <definedName name="_44101">#REF!</definedName>
    <definedName name="_44102" localSheetId="2">#REF!</definedName>
    <definedName name="_44102">#REF!</definedName>
    <definedName name="_44103" localSheetId="2">#REF!</definedName>
    <definedName name="_44103">#REF!</definedName>
    <definedName name="_44104" localSheetId="2">#REF!</definedName>
    <definedName name="_44104">#REF!</definedName>
    <definedName name="_44105" localSheetId="2">#REF!</definedName>
    <definedName name="_44105">#REF!</definedName>
    <definedName name="_44106" localSheetId="2">#REF!</definedName>
    <definedName name="_44106">#REF!</definedName>
    <definedName name="_44107" localSheetId="2">#REF!</definedName>
    <definedName name="_44107">#REF!</definedName>
    <definedName name="_44108" localSheetId="2">#REF!</definedName>
    <definedName name="_44108">#REF!</definedName>
    <definedName name="_44109" localSheetId="2">#REF!</definedName>
    <definedName name="_44109">#REF!</definedName>
    <definedName name="_44110" localSheetId="2">#REF!</definedName>
    <definedName name="_44110">#REF!</definedName>
    <definedName name="_44111" localSheetId="2">#REF!</definedName>
    <definedName name="_44111">#REF!</definedName>
    <definedName name="_44120" localSheetId="2">#REF!</definedName>
    <definedName name="_44120">#REF!</definedName>
    <definedName name="_44121" localSheetId="2">#REF!</definedName>
    <definedName name="_44121">#REF!</definedName>
    <definedName name="_44122" localSheetId="2">#REF!</definedName>
    <definedName name="_44122">#REF!</definedName>
    <definedName name="_44123" localSheetId="2">#REF!</definedName>
    <definedName name="_44123">#REF!</definedName>
    <definedName name="_44124" localSheetId="2">#REF!</definedName>
    <definedName name="_44124">#REF!</definedName>
    <definedName name="_44125" localSheetId="2">#REF!</definedName>
    <definedName name="_44125">#REF!</definedName>
    <definedName name="_44126" localSheetId="2">#REF!</definedName>
    <definedName name="_44126">#REF!</definedName>
    <definedName name="_44127" localSheetId="2">#REF!</definedName>
    <definedName name="_44127">#REF!</definedName>
    <definedName name="_44128" localSheetId="2">#REF!</definedName>
    <definedName name="_44128">#REF!</definedName>
    <definedName name="_44129" localSheetId="2">#REF!</definedName>
    <definedName name="_44129">#REF!</definedName>
    <definedName name="_44130" localSheetId="2">#REF!</definedName>
    <definedName name="_44130">#REF!</definedName>
    <definedName name="_44131" localSheetId="2">#REF!</definedName>
    <definedName name="_44131">#REF!</definedName>
    <definedName name="_44132" localSheetId="2">#REF!</definedName>
    <definedName name="_44132">#REF!</definedName>
    <definedName name="_44139" localSheetId="2">#REF!</definedName>
    <definedName name="_44139">#REF!</definedName>
    <definedName name="_44140" localSheetId="2">#REF!</definedName>
    <definedName name="_44140">#REF!</definedName>
    <definedName name="_44141" localSheetId="2">#REF!</definedName>
    <definedName name="_44141">#REF!</definedName>
    <definedName name="_44142" localSheetId="2">#REF!</definedName>
    <definedName name="_44142">#REF!</definedName>
    <definedName name="_44143" localSheetId="2">#REF!</definedName>
    <definedName name="_44143">#REF!</definedName>
    <definedName name="_44145" localSheetId="2">#REF!</definedName>
    <definedName name="_44145">#REF!</definedName>
    <definedName name="_44146" localSheetId="2">#REF!</definedName>
    <definedName name="_44146">#REF!</definedName>
    <definedName name="_44151" localSheetId="2">#REF!</definedName>
    <definedName name="_44151">#REF!</definedName>
    <definedName name="_44152" localSheetId="2">#REF!</definedName>
    <definedName name="_44152">#REF!</definedName>
    <definedName name="_44153" localSheetId="2">#REF!</definedName>
    <definedName name="_44153">#REF!</definedName>
    <definedName name="_44154" localSheetId="2">#REF!</definedName>
    <definedName name="_44154">#REF!</definedName>
    <definedName name="_44155" localSheetId="2">#REF!</definedName>
    <definedName name="_44155">#REF!</definedName>
    <definedName name="_44156" localSheetId="2">#REF!</definedName>
    <definedName name="_44156">#REF!</definedName>
    <definedName name="_44157" localSheetId="2">#REF!</definedName>
    <definedName name="_44157">#REF!</definedName>
    <definedName name="_44160" localSheetId="2">#REF!</definedName>
    <definedName name="_44160">#REF!</definedName>
    <definedName name="_44161" localSheetId="2">#REF!</definedName>
    <definedName name="_44161">#REF!</definedName>
    <definedName name="_44162" localSheetId="2">#REF!</definedName>
    <definedName name="_44162">#REF!</definedName>
    <definedName name="_44165" localSheetId="2">#REF!</definedName>
    <definedName name="_44165">#REF!</definedName>
    <definedName name="_44166" localSheetId="2">#REF!</definedName>
    <definedName name="_44166">#REF!</definedName>
    <definedName name="_44169" localSheetId="2">#REF!</definedName>
    <definedName name="_44169">#REF!</definedName>
    <definedName name="_44170" localSheetId="2">#REF!</definedName>
    <definedName name="_44170">#REF!</definedName>
    <definedName name="_44171" localSheetId="2">#REF!</definedName>
    <definedName name="_44171">#REF!</definedName>
    <definedName name="_44172" localSheetId="2">#REF!</definedName>
    <definedName name="_44172">#REF!</definedName>
    <definedName name="_44173" localSheetId="2">#REF!</definedName>
    <definedName name="_44173">#REF!</definedName>
    <definedName name="_44190" localSheetId="2">#REF!</definedName>
    <definedName name="_44190">#REF!</definedName>
    <definedName name="_44191" localSheetId="2">#REF!</definedName>
    <definedName name="_44191">#REF!</definedName>
    <definedName name="_44195" localSheetId="2">#REF!</definedName>
    <definedName name="_44195">#REF!</definedName>
    <definedName name="_44200" localSheetId="2">#REF!</definedName>
    <definedName name="_44200">#REF!</definedName>
    <definedName name="_44202" localSheetId="2">#REF!</definedName>
    <definedName name="_44202">#REF!</definedName>
    <definedName name="_44203" localSheetId="2">#REF!</definedName>
    <definedName name="_44203">#REF!</definedName>
    <definedName name="_44210" localSheetId="2">#REF!</definedName>
    <definedName name="_44210">#REF!</definedName>
    <definedName name="_44213" localSheetId="2">#REF!</definedName>
    <definedName name="_44213">#REF!</definedName>
    <definedName name="_44214" localSheetId="2">#REF!</definedName>
    <definedName name="_44214">#REF!</definedName>
    <definedName name="_44215" localSheetId="2">#REF!</definedName>
    <definedName name="_44215">#REF!</definedName>
    <definedName name="_44216" localSheetId="2">#REF!</definedName>
    <definedName name="_44216">#REF!</definedName>
    <definedName name="_44219" localSheetId="2">#REF!</definedName>
    <definedName name="_44219">#REF!</definedName>
    <definedName name="_44220" localSheetId="2">#REF!</definedName>
    <definedName name="_44220">#REF!</definedName>
    <definedName name="_44229" localSheetId="2">#REF!</definedName>
    <definedName name="_44229">#REF!</definedName>
    <definedName name="_44230" localSheetId="2">#REF!</definedName>
    <definedName name="_44230">#REF!</definedName>
    <definedName name="_44231" localSheetId="2">#REF!</definedName>
    <definedName name="_44231">#REF!</definedName>
    <definedName name="_44234" localSheetId="2">#REF!</definedName>
    <definedName name="_44234">#REF!</definedName>
    <definedName name="_44235" localSheetId="2">#REF!</definedName>
    <definedName name="_44235">#REF!</definedName>
    <definedName name="_44239" localSheetId="2">#REF!</definedName>
    <definedName name="_44239">#REF!</definedName>
    <definedName name="_44250" localSheetId="2">#REF!</definedName>
    <definedName name="_44250">#REF!</definedName>
    <definedName name="_44251" localSheetId="2">#REF!</definedName>
    <definedName name="_44251">#REF!</definedName>
    <definedName name="_44281" localSheetId="2">#REF!</definedName>
    <definedName name="_44281">#REF!</definedName>
    <definedName name="_44282" localSheetId="2">#REF!</definedName>
    <definedName name="_44282">#REF!</definedName>
    <definedName name="_44284" localSheetId="2">#REF!</definedName>
    <definedName name="_44284">#REF!</definedName>
    <definedName name="_44285" localSheetId="2">#REF!</definedName>
    <definedName name="_44285">#REF!</definedName>
    <definedName name="_44286" localSheetId="2">#REF!</definedName>
    <definedName name="_44286">#REF!</definedName>
    <definedName name="_44289" localSheetId="2">#REF!</definedName>
    <definedName name="_44289">#REF!</definedName>
    <definedName name="_44290" localSheetId="2">#REF!</definedName>
    <definedName name="_44290">#REF!</definedName>
    <definedName name="_45299" localSheetId="2">#REF!</definedName>
    <definedName name="_45299">#REF!</definedName>
    <definedName name="_45600" localSheetId="2">#REF!</definedName>
    <definedName name="_45600">#REF!</definedName>
    <definedName name="_45601" localSheetId="2">#REF!</definedName>
    <definedName name="_45601">#REF!</definedName>
    <definedName name="_45602" localSheetId="2">#REF!</definedName>
    <definedName name="_45602">#REF!</definedName>
    <definedName name="_45930" localSheetId="2">#REF!</definedName>
    <definedName name="_45930">#REF!</definedName>
    <definedName name="_46104" localSheetId="2">#REF!</definedName>
    <definedName name="_46104">#REF!</definedName>
    <definedName name="_46105" localSheetId="2">#REF!</definedName>
    <definedName name="_46105">#REF!</definedName>
    <definedName name="_46200" localSheetId="2">#REF!</definedName>
    <definedName name="_46200">#REF!</definedName>
    <definedName name="_46203" localSheetId="2">#REF!</definedName>
    <definedName name="_46203">#REF!</definedName>
    <definedName name="_46207" localSheetId="2">#REF!</definedName>
    <definedName name="_46207">#REF!</definedName>
    <definedName name="_46253" localSheetId="2">#REF!</definedName>
    <definedName name="_46253">#REF!</definedName>
    <definedName name="_46255" localSheetId="2">#REF!</definedName>
    <definedName name="_46255">#REF!</definedName>
    <definedName name="_46256" localSheetId="2">#REF!</definedName>
    <definedName name="_46256">#REF!</definedName>
    <definedName name="_46259" localSheetId="2">#REF!</definedName>
    <definedName name="_46259">#REF!</definedName>
    <definedName name="_46301" localSheetId="2">#REF!</definedName>
    <definedName name="_46301">#REF!</definedName>
    <definedName name="_46304" localSheetId="2">#REF!</definedName>
    <definedName name="_46304">#REF!</definedName>
    <definedName name="_46306" localSheetId="2">#REF!</definedName>
    <definedName name="_46306">#REF!</definedName>
    <definedName name="_46400" localSheetId="2">#REF!</definedName>
    <definedName name="_46400">#REF!</definedName>
    <definedName name="_46404" localSheetId="2">#REF!</definedName>
    <definedName name="_46404">#REF!</definedName>
    <definedName name="_46405" localSheetId="2">#REF!</definedName>
    <definedName name="_46405">#REF!</definedName>
    <definedName name="_46406" localSheetId="2">#REF!</definedName>
    <definedName name="_46406">#REF!</definedName>
    <definedName name="_46439" localSheetId="2">#REF!</definedName>
    <definedName name="_46439">#REF!</definedName>
    <definedName name="_46500" localSheetId="2">#REF!</definedName>
    <definedName name="_46500">#REF!</definedName>
    <definedName name="_46509" localSheetId="2">#REF!</definedName>
    <definedName name="_46509">#REF!</definedName>
    <definedName name="_47100" localSheetId="2">#REF!</definedName>
    <definedName name="_47100">#REF!</definedName>
    <definedName name="_47101" localSheetId="2">#REF!</definedName>
    <definedName name="_47101">#REF!</definedName>
    <definedName name="_47300" localSheetId="2">#REF!</definedName>
    <definedName name="_47300">#REF!</definedName>
    <definedName name="_47303" localSheetId="2">#REF!</definedName>
    <definedName name="_47303">#REF!</definedName>
    <definedName name="_47304" localSheetId="2">#REF!</definedName>
    <definedName name="_47304">#REF!</definedName>
    <definedName name="_47305" localSheetId="2">#REF!</definedName>
    <definedName name="_47305">#REF!</definedName>
    <definedName name="_47307" localSheetId="2">#REF!</definedName>
    <definedName name="_47307">#REF!</definedName>
    <definedName name="_47308" localSheetId="2">#REF!</definedName>
    <definedName name="_47308">#REF!</definedName>
    <definedName name="_47400" localSheetId="2">#REF!</definedName>
    <definedName name="_47400">#REF!</definedName>
    <definedName name="_5" localSheetId="2">#REF!</definedName>
    <definedName name="_5">#REF!</definedName>
    <definedName name="_5_DA_C5" localSheetId="2">#REF!</definedName>
    <definedName name="_5_DA_C5">#REF!</definedName>
    <definedName name="_5_DP_C5" localSheetId="2">#REF!</definedName>
    <definedName name="_5_DP_C5">#REF!</definedName>
    <definedName name="_550_1">#N/A</definedName>
    <definedName name="_550_2" localSheetId="2">'[6]STOCK'!#REF!</definedName>
    <definedName name="_550_2">'[6]STOCK'!#REF!</definedName>
    <definedName name="_5CF_BW_E" localSheetId="2">#REF!</definedName>
    <definedName name="_5CF_BW_E">#REF!</definedName>
    <definedName name="_5CF_BW_N" localSheetId="2">#REF!</definedName>
    <definedName name="_5CF_BW_N">#REF!</definedName>
    <definedName name="_5CF_TWK_N" localSheetId="2">#REF!</definedName>
    <definedName name="_5CF_TWK_N">#REF!</definedName>
    <definedName name="_5CN_DA5_E" localSheetId="2">#REF!</definedName>
    <definedName name="_5CN_DA5_E">#REF!</definedName>
    <definedName name="_5CN_DF3L_E" localSheetId="2">#REF!</definedName>
    <definedName name="_5CN_DF3L_E">#REF!</definedName>
    <definedName name="_5CN_DF3W_E" localSheetId="2">#REF!</definedName>
    <definedName name="_5CN_DF3W_E">#REF!</definedName>
    <definedName name="_5M_B_C5" localSheetId="2">#REF!</definedName>
    <definedName name="_5M_B_C5">#REF!</definedName>
    <definedName name="_5M_B_I" localSheetId="2">#REF!</definedName>
    <definedName name="_5M_B_I">#REF!</definedName>
    <definedName name="_5M_B_O" localSheetId="2">#REF!</definedName>
    <definedName name="_5M_B_O">#REF!</definedName>
    <definedName name="_5M_DA_I" localSheetId="2">#REF!</definedName>
    <definedName name="_5M_DA_I">#REF!</definedName>
    <definedName name="_5M_DA_O" localSheetId="2">#REF!</definedName>
    <definedName name="_5M_DA_O">#REF!</definedName>
    <definedName name="_5M_DADHR_I" localSheetId="2">#REF!</definedName>
    <definedName name="_5M_DADHR_I">#REF!</definedName>
    <definedName name="_5M_DAKLP_I" localSheetId="2">#REF!</definedName>
    <definedName name="_5M_DAKLP_I">#REF!</definedName>
    <definedName name="_5M_DALHD_I" localSheetId="2">#REF!</definedName>
    <definedName name="_5M_DALHD_I">#REF!</definedName>
    <definedName name="_5M_DP_O" localSheetId="2">#REF!</definedName>
    <definedName name="_5M_DP_O">#REF!</definedName>
    <definedName name="_5M_MSL1_C5" localSheetId="2">#REF!</definedName>
    <definedName name="_5M_MSL1_C5">#REF!</definedName>
    <definedName name="_5M_ODH1_C5" localSheetId="2">#REF!</definedName>
    <definedName name="_5M_ODH1_C5">#REF!</definedName>
    <definedName name="_5M_ODH1_I" localSheetId="2">#REF!</definedName>
    <definedName name="_5M_ODH1_I">#REF!</definedName>
    <definedName name="_5M_ODH1_O" localSheetId="2">#REF!</definedName>
    <definedName name="_5M_ODH1_O">#REF!</definedName>
    <definedName name="_5M_ODM1_C5" localSheetId="2">#REF!</definedName>
    <definedName name="_5M_ODM1_C5">#REF!</definedName>
    <definedName name="_5M_ODM1_I" localSheetId="2">#REF!</definedName>
    <definedName name="_5M_ODM1_I">#REF!</definedName>
    <definedName name="_5M_ODM1_O" localSheetId="2">#REF!</definedName>
    <definedName name="_5M_ODM1_O">#REF!</definedName>
    <definedName name="_5M_T_C5" localSheetId="2">#REF!</definedName>
    <definedName name="_5M_T_C5">#REF!</definedName>
    <definedName name="_5M_T_I" localSheetId="2">#REF!</definedName>
    <definedName name="_5M_T_I">#REF!</definedName>
    <definedName name="_5M_T_O" localSheetId="2">#REF!</definedName>
    <definedName name="_5M_T_O">#REF!</definedName>
    <definedName name="_6" localSheetId="2">#REF!</definedName>
    <definedName name="_6">#REF!</definedName>
    <definedName name="_7" localSheetId="2">#REF!</definedName>
    <definedName name="_7">#REF!</definedName>
    <definedName name="_A" localSheetId="2">#REF!</definedName>
    <definedName name="_A">#REF!</definedName>
    <definedName name="_a1">{"'Sheet1'!$L$16"}</definedName>
    <definedName name="_A400002" localSheetId="2">#REF!</definedName>
    <definedName name="_A400002">#REF!</definedName>
    <definedName name="_A400003" localSheetId="2">#REF!</definedName>
    <definedName name="_A400003">#REF!</definedName>
    <definedName name="_a45" localSheetId="2">#REF!</definedName>
    <definedName name="_a45">#REF!</definedName>
    <definedName name="_A650000" localSheetId="2">'[7]US'!#REF!</definedName>
    <definedName name="_A650000">'[7]US'!#REF!</definedName>
    <definedName name="_Apr1">'[3]total'!$U$6:$U$122</definedName>
    <definedName name="_Aug1">'[3]total'!$Y$6:$Y$122</definedName>
    <definedName name="_boi1" localSheetId="2">#REF!</definedName>
    <definedName name="_boi1">#REF!</definedName>
    <definedName name="_boi2" localSheetId="2">#REF!</definedName>
    <definedName name="_boi2">#REF!</definedName>
    <definedName name="_BS1" localSheetId="2">#REF!</definedName>
    <definedName name="_BS1">#REF!</definedName>
    <definedName name="_BS2" localSheetId="2">#REF!</definedName>
    <definedName name="_BS2">#REF!</definedName>
    <definedName name="_C_Lphi_4ab" localSheetId="2">#REF!</definedName>
    <definedName name="_C_Lphi_4ab">#REF!</definedName>
    <definedName name="_cao1" localSheetId="2">#REF!</definedName>
    <definedName name="_cao1">#REF!</definedName>
    <definedName name="_cao2" localSheetId="2">#REF!</definedName>
    <definedName name="_cao2">#REF!</definedName>
    <definedName name="_cao3" localSheetId="2">#REF!</definedName>
    <definedName name="_cao3">#REF!</definedName>
    <definedName name="_cao4" localSheetId="2">#REF!</definedName>
    <definedName name="_cao4">#REF!</definedName>
    <definedName name="_cao5" localSheetId="2">#REF!</definedName>
    <definedName name="_cao5">#REF!</definedName>
    <definedName name="_cao6" localSheetId="2">#REF!</definedName>
    <definedName name="_cao6">#REF!</definedName>
    <definedName name="_Cement2" localSheetId="2">#REF!</definedName>
    <definedName name="_Cement2">#REF!</definedName>
    <definedName name="_cf2" hidden="1">{#N/A,#N/A,FALSE,"Variables";#N/A,#N/A,FALSE,"NPV Cashflows NZ$";#N/A,#N/A,FALSE,"Cashflows NZ$"}</definedName>
    <definedName name="_coc250" localSheetId="2">#REF!</definedName>
    <definedName name="_coc250">#REF!</definedName>
    <definedName name="_coc300" localSheetId="2">#REF!</definedName>
    <definedName name="_coc300">#REF!</definedName>
    <definedName name="_coc350" localSheetId="2">#REF!</definedName>
    <definedName name="_coc350">#REF!</definedName>
    <definedName name="_CON1" localSheetId="2">#REF!</definedName>
    <definedName name="_CON1">#REF!</definedName>
    <definedName name="_CON2" localSheetId="2">#REF!</definedName>
    <definedName name="_CON2">#REF!</definedName>
    <definedName name="_cpd1" localSheetId="2">#REF!</definedName>
    <definedName name="_cpd1">#REF!</definedName>
    <definedName name="_cpd2" localSheetId="2">#REF!</definedName>
    <definedName name="_cpd2">#REF!</definedName>
    <definedName name="_CPhi_Bhiem" localSheetId="2">#REF!</definedName>
    <definedName name="_CPhi_Bhiem">#REF!</definedName>
    <definedName name="_CPhi_BQLDA" localSheetId="2">#REF!</definedName>
    <definedName name="_CPhi_BQLDA">#REF!</definedName>
    <definedName name="_CPhi_DBaoGT" localSheetId="2">#REF!</definedName>
    <definedName name="_CPhi_DBaoGT">#REF!</definedName>
    <definedName name="_CPhi_Kdinh" localSheetId="2">#REF!</definedName>
    <definedName name="_CPhi_Kdinh">#REF!</definedName>
    <definedName name="_CPhi_Nthu_KThanh" localSheetId="2">#REF!</definedName>
    <definedName name="_CPhi_Nthu_KThanh">#REF!</definedName>
    <definedName name="_CPhi_QToan" localSheetId="2">#REF!</definedName>
    <definedName name="_CPhi_QToan">#REF!</definedName>
    <definedName name="_CPhiTKe_13" localSheetId="2">#REF!</definedName>
    <definedName name="_CPhiTKe_13">#REF!</definedName>
    <definedName name="_dai1" localSheetId="2">#REF!</definedName>
    <definedName name="_dai1">#REF!</definedName>
    <definedName name="_dai2" localSheetId="2">#REF!</definedName>
    <definedName name="_dai2">#REF!</definedName>
    <definedName name="_dai3" localSheetId="2">#REF!</definedName>
    <definedName name="_dai3">#REF!</definedName>
    <definedName name="_dai4" localSheetId="2">#REF!</definedName>
    <definedName name="_dai4">#REF!</definedName>
    <definedName name="_dai5" localSheetId="2">#REF!</definedName>
    <definedName name="_dai5">#REF!</definedName>
    <definedName name="_dai6" localSheetId="2">#REF!</definedName>
    <definedName name="_dai6">#REF!</definedName>
    <definedName name="_dan1" localSheetId="2">#REF!</definedName>
    <definedName name="_dan1">#REF!</definedName>
    <definedName name="_dan2" localSheetId="2">#REF!</definedName>
    <definedName name="_dan2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dd2" hidden="1">{#N/A,#N/A,FALSE,"Cashflow"}</definedName>
    <definedName name="_ddn400" localSheetId="2">#REF!</definedName>
    <definedName name="_ddn400">#REF!</definedName>
    <definedName name="_ddn600" localSheetId="2">#REF!</definedName>
    <definedName name="_ddn600">#REF!</definedName>
    <definedName name="_Dec1">'[3]total'!$AC$6:$AC$122</definedName>
    <definedName name="_deo1" localSheetId="2">#REF!</definedName>
    <definedName name="_deo1">#REF!</definedName>
    <definedName name="_deo10" localSheetId="2">#REF!</definedName>
    <definedName name="_deo10">#REF!</definedName>
    <definedName name="_deo2" localSheetId="2">#REF!</definedName>
    <definedName name="_deo2">#REF!</definedName>
    <definedName name="_deo3" localSheetId="2">#REF!</definedName>
    <definedName name="_deo3">#REF!</definedName>
    <definedName name="_deo4" localSheetId="2">#REF!</definedName>
    <definedName name="_deo4">#REF!</definedName>
    <definedName name="_deo5" localSheetId="2">#REF!</definedName>
    <definedName name="_deo5">#REF!</definedName>
    <definedName name="_deo6" localSheetId="2">#REF!</definedName>
    <definedName name="_deo6">#REF!</definedName>
    <definedName name="_deo7" localSheetId="2">#REF!</definedName>
    <definedName name="_deo7">#REF!</definedName>
    <definedName name="_deo8" localSheetId="2">#REF!</definedName>
    <definedName name="_deo8">#REF!</definedName>
    <definedName name="_deo9" localSheetId="2">#REF!</definedName>
    <definedName name="_deo9">#REF!</definedName>
    <definedName name="_Dist_Values" localSheetId="2" hidden="1">#REF!</definedName>
    <definedName name="_Dist_Values" hidden="1">#REF!</definedName>
    <definedName name="_e108950" localSheetId="2">#REF!</definedName>
    <definedName name="_e108950">#REF!</definedName>
    <definedName name="_E99999" localSheetId="2">#REF!</definedName>
    <definedName name="_E99999">#REF!</definedName>
    <definedName name="_eee2" hidden="1">{#N/A,#N/A,FALSE,"Cashflow"}</definedName>
    <definedName name="_f123" localSheetId="2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localSheetId="2" hidden="1">#REF!</definedName>
    <definedName name="_Fill" hidden="1">#REF!</definedName>
    <definedName name="_xlnm._FilterDatabase">'[8]BAX Export 25mar07 - 31mar07'!$A$1:$H$24</definedName>
    <definedName name="_ghcc_1" localSheetId="2">#REF!</definedName>
    <definedName name="_ghcc_1">#REF!</definedName>
    <definedName name="_GIA1" localSheetId="2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 localSheetId="2">#REF!</definedName>
    <definedName name="_GL1">#REF!</definedName>
    <definedName name="_GL2" localSheetId="2">#REF!</definedName>
    <definedName name="_GL2">#REF!</definedName>
    <definedName name="_gon4" localSheetId="2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O2" localSheetId="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2">#REF!</definedName>
    <definedName name="_lap1">#REF!</definedName>
    <definedName name="_lap2" localSheetId="2">#REF!</definedName>
    <definedName name="_lap2">#REF!</definedName>
    <definedName name="_MAC12" localSheetId="2">#REF!</definedName>
    <definedName name="_MAC12">#REF!</definedName>
    <definedName name="_MAC46" localSheetId="2">#REF!</definedName>
    <definedName name="_MAC46">#REF!</definedName>
    <definedName name="_Mar1">'[3]total'!$T$6:$T$122</definedName>
    <definedName name="_May1">'[3]total'!$V$6:$V$122</definedName>
    <definedName name="_nc151" localSheetId="2">#REF!</definedName>
    <definedName name="_nc151">#REF!</definedName>
    <definedName name="_NCL100" localSheetId="2">#REF!</definedName>
    <definedName name="_NCL100">#REF!</definedName>
    <definedName name="_NCL200" localSheetId="2">#REF!</definedName>
    <definedName name="_NCL200">#REF!</definedName>
    <definedName name="_NCL250" localSheetId="2">#REF!</definedName>
    <definedName name="_NCL250">#REF!</definedName>
    <definedName name="_NET2" localSheetId="2">#REF!</definedName>
    <definedName name="_NET2">#REF!</definedName>
    <definedName name="_nin190" localSheetId="2">#REF!</definedName>
    <definedName name="_nin190">#REF!</definedName>
    <definedName name="_Nov1">'[3]total'!$AB$6:$AB$122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2">#REF!</definedName>
    <definedName name="_P2">#REF!</definedName>
    <definedName name="_Parse_Out" localSheetId="2" hidden="1">'[9]total'!#REF!</definedName>
    <definedName name="_Parse_Out" hidden="1">'[9]total'!#REF!</definedName>
    <definedName name="_phi10" localSheetId="2">#REF!</definedName>
    <definedName name="_phi10">#REF!</definedName>
    <definedName name="_phi12" localSheetId="2">#REF!</definedName>
    <definedName name="_phi12">#REF!</definedName>
    <definedName name="_phi14" localSheetId="2">#REF!</definedName>
    <definedName name="_phi14">#REF!</definedName>
    <definedName name="_phi16" localSheetId="2">#REF!</definedName>
    <definedName name="_phi16">#REF!</definedName>
    <definedName name="_phi18" localSheetId="2">#REF!</definedName>
    <definedName name="_phi18">#REF!</definedName>
    <definedName name="_phi20" localSheetId="2">#REF!</definedName>
    <definedName name="_phi20">#REF!</definedName>
    <definedName name="_phi22" localSheetId="2">#REF!</definedName>
    <definedName name="_phi22">#REF!</definedName>
    <definedName name="_phi25" localSheetId="2">#REF!</definedName>
    <definedName name="_phi25">#REF!</definedName>
    <definedName name="_phi28" localSheetId="2">#REF!</definedName>
    <definedName name="_phi28">#REF!</definedName>
    <definedName name="_phi6" localSheetId="2">#REF!</definedName>
    <definedName name="_phi6">#REF!</definedName>
    <definedName name="_phi8" localSheetId="2">#REF!</definedName>
    <definedName name="_phi8">#REF!</definedName>
    <definedName name="_pl2">'[4]BS'!$C$2:$C$575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2">#REF!</definedName>
    <definedName name="_Print_Area">#REF!</definedName>
    <definedName name="_Print_Titles" localSheetId="2">#REF!</definedName>
    <definedName name="_Print_Titles">#REF!</definedName>
    <definedName name="_PUR1" localSheetId="2">#REF!</definedName>
    <definedName name="_PUR1">#REF!</definedName>
    <definedName name="_PUR6" hidden="1">{#N/A,#N/A,FALSE,"Sheet2"}</definedName>
    <definedName name="_q2" localSheetId="2">#REF!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'[10]BS'!$A$5:$F$119</definedName>
    <definedName name="_Sat27" localSheetId="2">#REF!</definedName>
    <definedName name="_Sat27">#REF!</definedName>
    <definedName name="_Sat6" localSheetId="2">#REF!</definedName>
    <definedName name="_Sat6">#REF!</definedName>
    <definedName name="_sc1" localSheetId="2">#REF!</definedName>
    <definedName name="_sc1">#REF!</definedName>
    <definedName name="_SC2" localSheetId="2">#REF!</definedName>
    <definedName name="_SC2">#REF!</definedName>
    <definedName name="_sc3" localSheetId="2">#REF!</definedName>
    <definedName name="_sc3">#REF!</definedName>
    <definedName name="_Sep1">'[3]total'!$Z$6:$Z$122</definedName>
    <definedName name="_slg1" localSheetId="2">#REF!</definedName>
    <definedName name="_slg1">#REF!</definedName>
    <definedName name="_slg2" localSheetId="2">#REF!</definedName>
    <definedName name="_slg2">#REF!</definedName>
    <definedName name="_slg3" localSheetId="2">#REF!</definedName>
    <definedName name="_slg3">#REF!</definedName>
    <definedName name="_slg4" localSheetId="2">#REF!</definedName>
    <definedName name="_slg4">#REF!</definedName>
    <definedName name="_slg5" localSheetId="2">#REF!</definedName>
    <definedName name="_slg5">#REF!</definedName>
    <definedName name="_slg6" localSheetId="2">#REF!</definedName>
    <definedName name="_slg6">#REF!</definedName>
    <definedName name="_SN3" localSheetId="2">#REF!</definedName>
    <definedName name="_SN3">#REF!</definedName>
    <definedName name="_Sort" localSheetId="2" hidden="1">#REF!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tax1" localSheetId="2">#REF!</definedName>
    <definedName name="_tax1">#REF!</definedName>
    <definedName name="_TB02" localSheetId="2">#REF!</definedName>
    <definedName name="_TB02">#REF!</definedName>
    <definedName name="_tct5" localSheetId="2">#REF!</definedName>
    <definedName name="_tct5">#REF!</definedName>
    <definedName name="_tg427" localSheetId="2">#REF!</definedName>
    <definedName name="_tg427">#REF!</definedName>
    <definedName name="_TH20" localSheetId="2">#REF!</definedName>
    <definedName name="_TH20">#REF!</definedName>
    <definedName name="_TK10" localSheetId="2">#REF!</definedName>
    <definedName name="_TK10">#REF!</definedName>
    <definedName name="_TK11" localSheetId="2">#REF!</definedName>
    <definedName name="_TK11">#REF!</definedName>
    <definedName name="_TK12" localSheetId="2">#REF!</definedName>
    <definedName name="_TK12">#REF!</definedName>
    <definedName name="_TK3" localSheetId="2">#REF!</definedName>
    <definedName name="_TK3">#REF!</definedName>
    <definedName name="_TK4" localSheetId="2">#REF!</definedName>
    <definedName name="_TK4">#REF!</definedName>
    <definedName name="_TK5" localSheetId="2">#REF!</definedName>
    <definedName name="_TK5">#REF!</definedName>
    <definedName name="_TK6" localSheetId="2">#REF!</definedName>
    <definedName name="_TK6">#REF!</definedName>
    <definedName name="_TK7" localSheetId="2">#REF!</definedName>
    <definedName name="_TK7">#REF!</definedName>
    <definedName name="_TK8" localSheetId="2">#REF!</definedName>
    <definedName name="_TK8">#REF!</definedName>
    <definedName name="_TK9" localSheetId="2">#REF!</definedName>
    <definedName name="_TK9">#REF!</definedName>
    <definedName name="_TL1" localSheetId="2">#REF!</definedName>
    <definedName name="_TL1">#REF!</definedName>
    <definedName name="_TL2" localSheetId="2">#REF!</definedName>
    <definedName name="_TL2">#REF!</definedName>
    <definedName name="_TL3" localSheetId="2">#REF!</definedName>
    <definedName name="_TL3">#REF!</definedName>
    <definedName name="_TLA120" localSheetId="2">#REF!</definedName>
    <definedName name="_TLA120">#REF!</definedName>
    <definedName name="_TLA35" localSheetId="2">#REF!</definedName>
    <definedName name="_TLA35">#REF!</definedName>
    <definedName name="_TLA50" localSheetId="2">#REF!</definedName>
    <definedName name="_TLA50">#REF!</definedName>
    <definedName name="_TLA70" localSheetId="2">#REF!</definedName>
    <definedName name="_TLA70">#REF!</definedName>
    <definedName name="_TLA95" localSheetId="2">#REF!</definedName>
    <definedName name="_TLA95">#REF!</definedName>
    <definedName name="_TR01" localSheetId="2">#REF!</definedName>
    <definedName name="_TR01">#REF!</definedName>
    <definedName name="_TR02" localSheetId="2">#REF!</definedName>
    <definedName name="_TR02">#REF!</definedName>
    <definedName name="_TVL1" localSheetId="2">#REF!</definedName>
    <definedName name="_TVL1">#REF!</definedName>
    <definedName name="_tz593" localSheetId="2">#REF!</definedName>
    <definedName name="_tz593">#REF!</definedName>
    <definedName name="_UT1" localSheetId="2">#REF!</definedName>
    <definedName name="_UT1">#REF!</definedName>
    <definedName name="_VL100" localSheetId="2">#REF!</definedName>
    <definedName name="_VL100">#REF!</definedName>
    <definedName name="_VL200" localSheetId="2">#REF!</definedName>
    <definedName name="_VL200">#REF!</definedName>
    <definedName name="_VL250" localSheetId="2">#REF!</definedName>
    <definedName name="_VL250">#REF!</definedName>
    <definedName name="_wrn2" hidden="1">{#N/A,#N/A,FALSE,"17MAY";#N/A,#N/A,FALSE,"24MAY"}</definedName>
    <definedName name="A" localSheetId="2">#REF!</definedName>
    <definedName name="A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2">#REF!</definedName>
    <definedName name="A120_">#REF!</definedName>
    <definedName name="A125BR98SUM" localSheetId="2">#REF!</definedName>
    <definedName name="A125BR98SUM">#REF!</definedName>
    <definedName name="A125BR98SUMSALE" localSheetId="2">#REF!</definedName>
    <definedName name="A125BR98SUMSALE">#REF!</definedName>
    <definedName name="A125QR98SUM" localSheetId="2">#REF!</definedName>
    <definedName name="A125QR98SUM">#REF!</definedName>
    <definedName name="A125QR98SUMSALE" localSheetId="2">#REF!</definedName>
    <definedName name="A125QR98SUMSALE">#REF!</definedName>
    <definedName name="A125TR98SUM" localSheetId="2">#REF!</definedName>
    <definedName name="A125TR98SUM">#REF!</definedName>
    <definedName name="A125TR98SUMSALE" localSheetId="2">#REF!</definedName>
    <definedName name="A125TR98SUMSALE">#REF!</definedName>
    <definedName name="A125VR98SUM" localSheetId="2">#REF!</definedName>
    <definedName name="A125VR98SUM">#REF!</definedName>
    <definedName name="A125XR98SUM" localSheetId="2">#REF!</definedName>
    <definedName name="A125XR98SUM">#REF!</definedName>
    <definedName name="A125XR98SUMSALE" localSheetId="2">#REF!</definedName>
    <definedName name="A125XR98SUMSALE">#REF!</definedName>
    <definedName name="A126YR98SUMSALE" localSheetId="2">#REF!</definedName>
    <definedName name="A126YR98SUMSALE">#REF!</definedName>
    <definedName name="a277Print_Titles" localSheetId="2">#REF!</definedName>
    <definedName name="a277Print_Titles">#REF!</definedName>
    <definedName name="A3098SUM" localSheetId="2">#REF!</definedName>
    <definedName name="A3098SUM">#REF!</definedName>
    <definedName name="A3098SUMSALE" localSheetId="2">#REF!</definedName>
    <definedName name="A3098SUMSALE">#REF!</definedName>
    <definedName name="A3198SUM" localSheetId="2">#REF!</definedName>
    <definedName name="A3198SUM">#REF!</definedName>
    <definedName name="A3198SUMSALE" localSheetId="2">#REF!</definedName>
    <definedName name="A3198SUMSALE">#REF!</definedName>
    <definedName name="A35_" localSheetId="2">#REF!</definedName>
    <definedName name="A35_">#REF!</definedName>
    <definedName name="a40縮短開發時間" localSheetId="2">#REF!</definedName>
    <definedName name="a40縮短開發時間">#REF!</definedName>
    <definedName name="A45縮短開發時間" localSheetId="2">#REF!</definedName>
    <definedName name="A45縮短開發時間">#REF!</definedName>
    <definedName name="A50_" localSheetId="2">#REF!</definedName>
    <definedName name="A50_">#REF!</definedName>
    <definedName name="A70_" localSheetId="2">#REF!</definedName>
    <definedName name="A70_">#REF!</definedName>
    <definedName name="A95_" localSheetId="2">#REF!</definedName>
    <definedName name="A95_">#REF!</definedName>
    <definedName name="aa" localSheetId="2">#REF!</definedName>
    <definedName name="aa">#REF!</definedName>
    <definedName name="AA12T98SUM" localSheetId="2">#REF!</definedName>
    <definedName name="AA12T98SUM">#REF!</definedName>
    <definedName name="AA12T98SUMSALE" localSheetId="2">#REF!</definedName>
    <definedName name="AA12T98SUMSALE">#REF!</definedName>
    <definedName name="AA12U98SUM" localSheetId="2">#REF!</definedName>
    <definedName name="AA12U98SUM">#REF!</definedName>
    <definedName name="AA12U98SUMSALE" localSheetId="2">#REF!</definedName>
    <definedName name="AA12U98SUMSALE">#REF!</definedName>
    <definedName name="AA12V98SUM" localSheetId="2">#REF!</definedName>
    <definedName name="AA12V98SUM">#REF!</definedName>
    <definedName name="AA12V98SUMSALE" localSheetId="2">#REF!</definedName>
    <definedName name="AA12V98SUMSALE">#REF!</definedName>
    <definedName name="AAA" localSheetId="2">#REF!</definedName>
    <definedName name="AAA">#REF!</definedName>
    <definedName name="aaaa">{"'Eng (page2)'!$A$1:$D$52"}</definedName>
    <definedName name="aaaaa">{"'Eng (page2)'!$A$1:$D$52"}</definedName>
    <definedName name="aaaaaaa" localSheetId="2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2">#REF!</definedName>
    <definedName name="ABC">#REF!</definedName>
    <definedName name="abcd" localSheetId="2">#REF!</definedName>
    <definedName name="abcd">#REF!</definedName>
    <definedName name="abde" localSheetId="2">#REF!</definedName>
    <definedName name="abde">#REF!</definedName>
    <definedName name="ABP1.1Test">'[11]ABP1 input &amp; output for account'!$A$4:$A$200</definedName>
    <definedName name="ABP1test">OFFSET('[12]ABP1 input &amp; output for account'!$A$4,0,0,COUNTA('[12]ABP1 input &amp; output for account'!$A:$A),1)</definedName>
    <definedName name="ABP2.1">'[11]ABP2 input &amp; output for account'!$A$4:$A$84</definedName>
    <definedName name="ABP2.1.1">'[11]ABP2.1 input &amp; output for accou'!$A$4:$A$170</definedName>
    <definedName name="ABP2.1test">OFFSET('[12]ABP2.1 input &amp; output for accou'!$A$4,0,0,COUNTA('[12]ABP2.1 input &amp; output for accou'!$A:$A),1)</definedName>
    <definedName name="ABP2test">OFFSET('[12]ABP2 input &amp; output for account'!$A$4,0,0,COUNTA('[12]ABP2 input &amp; output for account'!$A:$A),1)</definedName>
    <definedName name="ABP3.1">'[11]ABP3 input &amp; output for account'!$A$4:$A$185</definedName>
    <definedName name="ABP3Test">OFFSET('[12]ABP3 input &amp; output for account'!$A$4,0,0,COUNTA('[12]ABP3 input &amp; output for account'!$A:$A),1)</definedName>
    <definedName name="ABSATZ" localSheetId="2">#REF!</definedName>
    <definedName name="ABSATZ">#REF!</definedName>
    <definedName name="AC120_" localSheetId="2">#REF!</definedName>
    <definedName name="AC120_">#REF!</definedName>
    <definedName name="AC35_" localSheetId="2">#REF!</definedName>
    <definedName name="AC35_">#REF!</definedName>
    <definedName name="AC50_" localSheetId="2">#REF!</definedName>
    <definedName name="AC50_">#REF!</definedName>
    <definedName name="AC70_" localSheetId="2">#REF!</definedName>
    <definedName name="AC70_">#REF!</definedName>
    <definedName name="AC95_" localSheetId="2">#REF!</definedName>
    <definedName name="AC95_">#REF!</definedName>
    <definedName name="AccessDatabase">"C:\lek1\ms_excel\ฐานข้อมูล.mdb"</definedName>
    <definedName name="Account" localSheetId="2">#REF!</definedName>
    <definedName name="Account">#REF!</definedName>
    <definedName name="Account_Balance" localSheetId="2">#REF!</definedName>
    <definedName name="Account_Balance">#REF!</definedName>
    <definedName name="ACCOUNTF" localSheetId="2">#REF!</definedName>
    <definedName name="ACCOUNTF">#REF!</definedName>
    <definedName name="Accounting_records">'[13]Scoping'!$G$19</definedName>
    <definedName name="ACCOUNTTO" localSheetId="2">#REF!</definedName>
    <definedName name="ACCOUNTTO">#REF!</definedName>
    <definedName name="Accruals">'[13]Scoping'!$G$30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'[14]Audit samp(604010)'!$D$5</definedName>
    <definedName name="Act_It">'[14]Audit samp(604010)'!$D$7</definedName>
    <definedName name="Act_Name">'[14]Audit samp(604010)'!$C$4</definedName>
    <definedName name="Act_PM">'[14]Audit samp(604010)'!$D$8</definedName>
    <definedName name="Act_Total">'[14]Audit samp(604010)'!$D$6</definedName>
    <definedName name="Active">'[15]Active'!$A$3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JUST" localSheetId="2">#REF!</definedName>
    <definedName name="ADJUST">#REF!</definedName>
    <definedName name="Adjustment" localSheetId="2">#REF!</definedName>
    <definedName name="Adjustment">#REF!</definedName>
    <definedName name="ADMIN_MARKET" localSheetId="2">#REF!</definedName>
    <definedName name="ADMIN_MARKET">#REF!</definedName>
    <definedName name="ads" localSheetId="2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 localSheetId="2">#REF!</definedName>
    <definedName name="ag15F80">#REF!</definedName>
    <definedName name="agdump" localSheetId="2">#REF!</definedName>
    <definedName name="agdump">#REF!</definedName>
    <definedName name="AGED_CREDITOR_RANGE" localSheetId="2">#REF!</definedName>
    <definedName name="AGED_CREDITOR_RANGE">#REF!</definedName>
    <definedName name="AGED_DEBTOR_RANGE_TO_CLEAR" localSheetId="2">#REF!</definedName>
    <definedName name="AGED_DEBTOR_RANGE_TO_CLEAR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ll_Item" localSheetId="2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'[16]10'!#REF!</definedName>
    <definedName name="AMOUNT">'[16]10'!#REF!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OFFSET('[17]Output for Invoice'!$A$4,0,0,COUNTA('[17]Output for Invoice'!$A:$A),1)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2">#REF!</definedName>
    <definedName name="anpha">#REF!</definedName>
    <definedName name="anphong">{"'Sheet1'!$L$16"}</definedName>
    <definedName name="anscount">2</definedName>
    <definedName name="ANTEIL" localSheetId="2">#REF!</definedName>
    <definedName name="ANTEIL">#REF!</definedName>
    <definedName name="aoe">{"'Model'!$A$1:$N$53"}</definedName>
    <definedName name="aowefr" localSheetId="2">#REF!</definedName>
    <definedName name="aowefr">#REF!</definedName>
    <definedName name="Apple" localSheetId="2">#REF!</definedName>
    <definedName name="Apple">#REF!</definedName>
    <definedName name="AppleRexReportDIR50" localSheetId="2">#REF!</definedName>
    <definedName name="AppleRexReportDIR50">#REF!</definedName>
    <definedName name="Apps.Chg">10</definedName>
    <definedName name="ARA_Threshold">'[18]Lead'!$P$2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'[18]Lead'!$O$2</definedName>
    <definedName name="Art" localSheetId="2">#REF!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2" hidden="1">#REF!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localSheetId="2" hidden="1">#REF!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'[19]G-BS'!$A$3:$C$217</definedName>
    <definedName name="AutoAdjust_MEA_PEA" localSheetId="2">'[17]Tariff&amp;Common Input'!#REF!</definedName>
    <definedName name="AutoAdjust_MEA_PEA">'[17]Tariff&amp;Common Input'!#REF!</definedName>
    <definedName name="av" localSheetId="2">#REF!</definedName>
    <definedName name="av">#REF!</definedName>
    <definedName name="ava" localSheetId="2">#REF!</definedName>
    <definedName name="ava">#REF!</definedName>
    <definedName name="ave" localSheetId="2">#REF!</definedName>
    <definedName name="ave">#REF!</definedName>
    <definedName name="Ave._load_SOxy" localSheetId="2">#REF!</definedName>
    <definedName name="Ave._load_SOxy">#REF!</definedName>
    <definedName name="ax">{"'Eng (page2)'!$A$1:$D$52"}</definedName>
    <definedName name="B" localSheetId="2">#REF!</definedName>
    <definedName name="B">#REF!</definedName>
    <definedName name="B__The_service_income_to_Amata_B.Grimm_Power_3____Increase_by_11_MB" localSheetId="2">#REF!</definedName>
    <definedName name="B__The_service_income_to_Amata_B.Grimm_Power_3____Increase_by_11_MB">#REF!</definedName>
    <definedName name="BAL_SHEET" localSheetId="2">#REF!</definedName>
    <definedName name="BAL_SHEET">#REF!</definedName>
    <definedName name="balance_type">1</definedName>
    <definedName name="balancej" localSheetId="2">#REF!</definedName>
    <definedName name="balancej">#REF!</definedName>
    <definedName name="Bang_cly" localSheetId="2">#REF!</definedName>
    <definedName name="Bang_cly">#REF!</definedName>
    <definedName name="Bang_CVC" localSheetId="2">#REF!</definedName>
    <definedName name="Bang_CVC">#REF!</definedName>
    <definedName name="bang_gia" localSheetId="2">#REF!</definedName>
    <definedName name="bang_gia">#REF!</definedName>
    <definedName name="Bang_travl" localSheetId="2">#REF!</definedName>
    <definedName name="Bang_travl">#REF!</definedName>
    <definedName name="BANG1" localSheetId="2">#REF!</definedName>
    <definedName name="BANG1">#REF!</definedName>
    <definedName name="bangchu" localSheetId="2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{"'1561-Factory Equipments '!$A$5:$AH$196"}</definedName>
    <definedName name="bdh" localSheetId="2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 localSheetId="2">'[20]84ZF6A'!#REF!</definedName>
    <definedName name="Beg1C">'[20]84ZF6A'!#REF!</definedName>
    <definedName name="BegGR" localSheetId="2">#REF!</definedName>
    <definedName name="BegGR">#REF!</definedName>
    <definedName name="BegPO" localSheetId="2">#REF!</definedName>
    <definedName name="BegPO">#REF!</definedName>
    <definedName name="bengam" localSheetId="2">#REF!</definedName>
    <definedName name="bengam">#REF!</definedName>
    <definedName name="benuoc" localSheetId="2">#REF!</definedName>
    <definedName name="benuoc">#REF!</definedName>
    <definedName name="beta" localSheetId="2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'[21]ATV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2">#REF!</definedName>
    <definedName name="bia">#REF!</definedName>
    <definedName name="BigNo">"N/M "</definedName>
    <definedName name="BLPH1" hidden="1">'[22]Sheet1'!$A$3</definedName>
    <definedName name="BLPH2" hidden="1">'[22]Sheet1'!$D$3</definedName>
    <definedName name="BLPH3" hidden="1">'[22]Sheet2'!$A$3</definedName>
    <definedName name="BLPH4" hidden="1">'[22]Sheet2'!$D$3</definedName>
    <definedName name="BLPH5" hidden="1">'[22]Sheet3'!$A$3</definedName>
    <definedName name="BLPH6" hidden="1">'[22]Sheet3'!$F$3</definedName>
    <definedName name="BLPH7" hidden="1">'[23]Sheet1'!$A$3</definedName>
    <definedName name="BLPH8" hidden="1">'[23]Sheet1'!$D$3</definedName>
    <definedName name="bond">#N/A</definedName>
    <definedName name="book1">#N/A</definedName>
    <definedName name="BookType">1</definedName>
    <definedName name="BOQ" localSheetId="2">#REF!</definedName>
    <definedName name="BOQ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2">#REF!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 localSheetId="2">#REF!</definedName>
    <definedName name="BS">#REF!</definedName>
    <definedName name="BS_ASSETS_ICI" localSheetId="2">#REF!</definedName>
    <definedName name="BS_ASSETS_ICI">#REF!</definedName>
    <definedName name="BS_BC" localSheetId="2">'[24]Matching'!#REF!</definedName>
    <definedName name="BS_BC">'[24]Matching'!#REF!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SS" localSheetId="2">'[24]Matching'!#REF!</definedName>
    <definedName name="BSS">'[24]Matching'!#REF!</definedName>
    <definedName name="BSSS" localSheetId="2">#REF!</definedName>
    <definedName name="BSSS">#REF!</definedName>
    <definedName name="BT" localSheetId="2">#REF!</definedName>
    <definedName name="BT">#REF!</definedName>
    <definedName name="Budget_Ledger" localSheetId="2">#REF!</definedName>
    <definedName name="Budget_Ledger">#REF!</definedName>
    <definedName name="BUSINESSUNIT" localSheetId="2">#REF!</definedName>
    <definedName name="BUSINESSUNIT">#REF!</definedName>
    <definedName name="Button_23">"M_report45_leave_List"</definedName>
    <definedName name="Button_24">"M_report45_leave_List1"</definedName>
    <definedName name="BVCISUMMARY" localSheetId="2">#REF!</definedName>
    <definedName name="BVCISUMMARY">#REF!</definedName>
    <definedName name="C.1.1..Phat_tuyen" localSheetId="2">#REF!</definedName>
    <definedName name="C.1.1..Phat_tuyen">#REF!</definedName>
    <definedName name="C.1.10..VC_Thu_cong_CG" localSheetId="2">#REF!</definedName>
    <definedName name="C.1.10..VC_Thu_cong_CG">#REF!</definedName>
    <definedName name="C.1.2..Chat_cay_thu_cong" localSheetId="2">#REF!</definedName>
    <definedName name="C.1.2..Chat_cay_thu_cong">#REF!</definedName>
    <definedName name="C.1.3..Chat_cay_may" localSheetId="2">#REF!</definedName>
    <definedName name="C.1.3..Chat_cay_may">#REF!</definedName>
    <definedName name="C.1.4..Dao_goc_cay" localSheetId="2">#REF!</definedName>
    <definedName name="C.1.4..Dao_goc_cay">#REF!</definedName>
    <definedName name="C.1.5..Lam_duong_tam" localSheetId="2">#REF!</definedName>
    <definedName name="C.1.5..Lam_duong_tam">#REF!</definedName>
    <definedName name="C.1.6..Lam_cau_tam" localSheetId="2">#REF!</definedName>
    <definedName name="C.1.6..Lam_cau_tam">#REF!</definedName>
    <definedName name="C.1.7..Rai_da_chong_lun" localSheetId="2">#REF!</definedName>
    <definedName name="C.1.7..Rai_da_chong_lun">#REF!</definedName>
    <definedName name="C.1.8..Lam_kho_tam" localSheetId="2">#REF!</definedName>
    <definedName name="C.1.8..Lam_kho_tam">#REF!</definedName>
    <definedName name="C.1.8..San_mat_bang" localSheetId="2">#REF!</definedName>
    <definedName name="C.1.8..San_mat_bang">#REF!</definedName>
    <definedName name="C.2.1..VC_Thu_cong" localSheetId="2">#REF!</definedName>
    <definedName name="C.2.1..VC_Thu_cong">#REF!</definedName>
    <definedName name="C.2.2..VC_T_cong_CG" localSheetId="2">#REF!</definedName>
    <definedName name="C.2.2..VC_T_cong_CG">#REF!</definedName>
    <definedName name="C.2.3..Boc_do" localSheetId="2">#REF!</definedName>
    <definedName name="C.2.3..Boc_do">#REF!</definedName>
    <definedName name="C.3.1..Dao_dat_mong_cot" localSheetId="2">#REF!</definedName>
    <definedName name="C.3.1..Dao_dat_mong_cot">#REF!</definedName>
    <definedName name="C.3.2..Dao_dat_de_dap" localSheetId="2">#REF!</definedName>
    <definedName name="C.3.2..Dao_dat_de_dap">#REF!</definedName>
    <definedName name="C.3.3..Dap_dat_mong" localSheetId="2">#REF!</definedName>
    <definedName name="C.3.3..Dap_dat_mong">#REF!</definedName>
    <definedName name="C.3.4..Dao_dap_TDia" localSheetId="2">#REF!</definedName>
    <definedName name="C.3.4..Dao_dap_TDia">#REF!</definedName>
    <definedName name="C.3.5..Dap_bo_bao" localSheetId="2">#REF!</definedName>
    <definedName name="C.3.5..Dap_bo_bao">#REF!</definedName>
    <definedName name="C.3.6..Bom_tat_nuoc" localSheetId="2">#REF!</definedName>
    <definedName name="C.3.6..Bom_tat_nuoc">#REF!</definedName>
    <definedName name="C.3.7..Dao_bun" localSheetId="2">#REF!</definedName>
    <definedName name="C.3.7..Dao_bun">#REF!</definedName>
    <definedName name="C.3.8..Dap_cat_CT" localSheetId="2">#REF!</definedName>
    <definedName name="C.3.8..Dap_cat_CT">#REF!</definedName>
    <definedName name="C.3.9..Dao_pha_da" localSheetId="2">#REF!</definedName>
    <definedName name="C.3.9..Dao_pha_da">#REF!</definedName>
    <definedName name="C.4.1.Cot_thep" localSheetId="2">#REF!</definedName>
    <definedName name="C.4.1.Cot_thep">#REF!</definedName>
    <definedName name="C.4.2..Van_khuon" localSheetId="2">#REF!</definedName>
    <definedName name="C.4.2..Van_khuon">#REF!</definedName>
    <definedName name="C.4.3..Be_tong" localSheetId="2">#REF!</definedName>
    <definedName name="C.4.3..Be_tong">#REF!</definedName>
    <definedName name="C.4.4..Lap_BT_D.San" localSheetId="2">#REF!</definedName>
    <definedName name="C.4.4..Lap_BT_D.San">#REF!</definedName>
    <definedName name="C.4.5..Xay_da_hoc" localSheetId="2">#REF!</definedName>
    <definedName name="C.4.5..Xay_da_hoc">#REF!</definedName>
    <definedName name="C.4.6..Dong_coc" localSheetId="2">#REF!</definedName>
    <definedName name="C.4.6..Dong_coc">#REF!</definedName>
    <definedName name="C.4.7..Quet_Bi_tum" localSheetId="2">#REF!</definedName>
    <definedName name="C.4.7..Quet_Bi_tum">#REF!</definedName>
    <definedName name="C.5.1..Lap_cot_thep" localSheetId="2">#REF!</definedName>
    <definedName name="C.5.1..Lap_cot_thep">#REF!</definedName>
    <definedName name="C.5.2..Lap_cot_BT" localSheetId="2">#REF!</definedName>
    <definedName name="C.5.2..Lap_cot_BT">#REF!</definedName>
    <definedName name="C.5.3..Lap_dat_xa" localSheetId="2">#REF!</definedName>
    <definedName name="C.5.3..Lap_dat_xa">#REF!</definedName>
    <definedName name="C.5.4..Lap_tiep_dia" localSheetId="2">#REF!</definedName>
    <definedName name="C.5.4..Lap_tiep_dia">#REF!</definedName>
    <definedName name="C.5.5..Son_sat_thep" localSheetId="2">#REF!</definedName>
    <definedName name="C.5.5..Son_sat_thep">#REF!</definedName>
    <definedName name="C.6.1..Lap_su_dung" localSheetId="2">#REF!</definedName>
    <definedName name="C.6.1..Lap_su_dung">#REF!</definedName>
    <definedName name="C.6.2..Lap_su_CS" localSheetId="2">#REF!</definedName>
    <definedName name="C.6.2..Lap_su_CS">#REF!</definedName>
    <definedName name="C.6.3..Su_chuoi_do" localSheetId="2">#REF!</definedName>
    <definedName name="C.6.3..Su_chuoi_do">#REF!</definedName>
    <definedName name="C.6.4..Su_chuoi_neo" localSheetId="2">#REF!</definedName>
    <definedName name="C.6.4..Su_chuoi_neo">#REF!</definedName>
    <definedName name="C.6.5..Lap_phu_kien" localSheetId="2">#REF!</definedName>
    <definedName name="C.6.5..Lap_phu_kien">#REF!</definedName>
    <definedName name="C.6.6..Ep_noi_day" localSheetId="2">#REF!</definedName>
    <definedName name="C.6.6..Ep_noi_day">#REF!</definedName>
    <definedName name="C.6.7..KD_vuot_CN" localSheetId="2">#REF!</definedName>
    <definedName name="C.6.7..KD_vuot_CN">#REF!</definedName>
    <definedName name="C.6.8..Rai_cang_day" localSheetId="2">#REF!</definedName>
    <definedName name="C.6.8..Rai_cang_day">#REF!</definedName>
    <definedName name="C.6.9..Cap_quang" localSheetId="2">#REF!</definedName>
    <definedName name="C.6.9..Cap_quang">#REF!</definedName>
    <definedName name="C_" localSheetId="2">#REF!</definedName>
    <definedName name="C_">#REF!</definedName>
    <definedName name="C_\COST\A4_ALL16.WK1" localSheetId="2">'[25]510000'!#REF!</definedName>
    <definedName name="C_\COST\A4_ALL16.WK1">'[25]510000'!#REF!</definedName>
    <definedName name="C__The_service_income_Others____Increase_by_3_MB" localSheetId="2">#REF!</definedName>
    <definedName name="C__The_service_income_Others____Increase_by_3_MB">#REF!</definedName>
    <definedName name="cal">'[26]Two Step Revenue Testing Master'!$T$45</definedName>
    <definedName name="calc">1</definedName>
    <definedName name="CalcAgencyPrice" localSheetId="2">#REF!</definedName>
    <definedName name="CalcAgencyPrice">#REF!</definedName>
    <definedName name="cao" localSheetId="2">#REF!</definedName>
    <definedName name="cao">#REF!</definedName>
    <definedName name="cap" localSheetId="2">#REF!</definedName>
    <definedName name="cap">#REF!</definedName>
    <definedName name="Cap_factor" localSheetId="2">'[17]Tariff&amp;Common Input'!#REF!</definedName>
    <definedName name="Cap_factor">'[17]Tariff&amp;Common Input'!#REF!</definedName>
    <definedName name="cap0.7" localSheetId="2">#REF!</definedName>
    <definedName name="cap0.7">#REF!</definedName>
    <definedName name="CARGOTAXH6BA" localSheetId="2">#REF!</definedName>
    <definedName name="CARGOTAXH6BA">#REF!</definedName>
    <definedName name="CARGOTAXH6BB" localSheetId="2">#REF!</definedName>
    <definedName name="CARGOTAXH6BB">#REF!</definedName>
    <definedName name="Cash">{"'1561-Factory Equipments '!$A$5:$AH$196"}</definedName>
    <definedName name="Cashflow_statements" localSheetId="2">#REF!</definedName>
    <definedName name="Cashflow_statements">#REF!</definedName>
    <definedName name="cat">{"'Eng (page2)'!$A$1:$D$52"}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2">#REF!</definedName>
    <definedName name="Cb">#REF!</definedName>
    <definedName name="cc">'[27]Def Rev'!$AA$8</definedName>
    <definedName name="CCS" localSheetId="2">#REF!</definedName>
    <definedName name="CCS">#REF!</definedName>
    <definedName name="cd" localSheetId="2">#REF!</definedName>
    <definedName name="cd">#REF!</definedName>
    <definedName name="CDD" localSheetId="2">#REF!</definedName>
    <definedName name="CDD">#REF!</definedName>
    <definedName name="cdn" localSheetId="2">#REF!</definedName>
    <definedName name="cdn">#REF!</definedName>
    <definedName name="Cdnum" localSheetId="2">#REF!</definedName>
    <definedName name="Cdnum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 localSheetId="2">#REF!</definedName>
    <definedName name="ChannelAUD">#REF!</definedName>
    <definedName name="ChannelPd" localSheetId="2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 localSheetId="2">#REF!</definedName>
    <definedName name="chay1">#REF!</definedName>
    <definedName name="chay10" localSheetId="2">#REF!</definedName>
    <definedName name="chay10">#REF!</definedName>
    <definedName name="chay2" localSheetId="2">#REF!</definedName>
    <definedName name="chay2">#REF!</definedName>
    <definedName name="chay3" localSheetId="2">#REF!</definedName>
    <definedName name="chay3">#REF!</definedName>
    <definedName name="chay4" localSheetId="2">#REF!</definedName>
    <definedName name="chay4">#REF!</definedName>
    <definedName name="chay5" localSheetId="2">#REF!</definedName>
    <definedName name="chay5">#REF!</definedName>
    <definedName name="chay6" localSheetId="2">#REF!</definedName>
    <definedName name="chay6">#REF!</definedName>
    <definedName name="chay7" localSheetId="2">#REF!</definedName>
    <definedName name="chay7">#REF!</definedName>
    <definedName name="chay8" localSheetId="2">#REF!</definedName>
    <definedName name="chay8">#REF!</definedName>
    <definedName name="chay9" localSheetId="2">#REF!</definedName>
    <definedName name="chay9">#REF!</definedName>
    <definedName name="ChCurrPd" localSheetId="2">#REF!</definedName>
    <definedName name="ChCurrPd">#REF!</definedName>
    <definedName name="CHDANH">#N/A</definedName>
    <definedName name="ChFormulaCell" localSheetId="2">#REF!</definedName>
    <definedName name="ChFormulaCell">#REF!</definedName>
    <definedName name="ChFormulaStart" localSheetId="2">#REF!</definedName>
    <definedName name="ChFormulaStart">#REF!</definedName>
    <definedName name="ChLTFormula" localSheetId="2">#REF!</definedName>
    <definedName name="ChLTFormula">#REF!</definedName>
    <definedName name="christina" localSheetId="2">#REF!</definedName>
    <definedName name="christina">#REF!</definedName>
    <definedName name="ChSTotal" localSheetId="2">#REF!</definedName>
    <definedName name="ChSTotal">#REF!</definedName>
    <definedName name="CIGARETTEN" localSheetId="2">#REF!</definedName>
    <definedName name="CIGARETTEN">#REF!</definedName>
    <definedName name="City" localSheetId="2">#REF!</definedName>
    <definedName name="City">#REF!</definedName>
    <definedName name="CK" localSheetId="2">#REF!</definedName>
    <definedName name="CK">#REF!</definedName>
    <definedName name="CL" localSheetId="2">#REF!</definedName>
    <definedName name="CL">#REF!</definedName>
    <definedName name="claims" localSheetId="2">OFFSET(RefCell,0,0,cRow,cColumn)</definedName>
    <definedName name="claims">OFFSET(RefCell,0,0,cRow,cColumn)</definedName>
    <definedName name="Claims_Key" localSheetId="2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2">#REF!</definedName>
    <definedName name="CLVCTB">#REF!</definedName>
    <definedName name="CLVL" localSheetId="2">#REF!</definedName>
    <definedName name="CLVL">#REF!</definedName>
    <definedName name="co">204</definedName>
    <definedName name="CO_End" localSheetId="2">'[28]1C remarks'!#REF!</definedName>
    <definedName name="CO_End">'[28]1C remarks'!#REF!</definedName>
    <definedName name="CO23i23" localSheetId="2">'[7]BW Total Sales'!#REF!</definedName>
    <definedName name="CO23i23">'[7]BW Total Sales'!#REF!</definedName>
    <definedName name="coc" localSheetId="2">#REF!</definedName>
    <definedName name="coc">#REF!</definedName>
    <definedName name="cocbtct" localSheetId="2">#REF!</definedName>
    <definedName name="cocbtct">#REF!</definedName>
    <definedName name="cocot" localSheetId="2">#REF!</definedName>
    <definedName name="cocot">#REF!</definedName>
    <definedName name="cocott" localSheetId="2">#REF!</definedName>
    <definedName name="cocott">#REF!</definedName>
    <definedName name="Code" localSheetId="2">#REF!</definedName>
    <definedName name="Code">#REF!</definedName>
    <definedName name="Cöï_ly_vaän_chuyeãn" localSheetId="2">#REF!</definedName>
    <definedName name="Cöï_ly_vaän_chuyeãn">#REF!</definedName>
    <definedName name="CÖÏ_LY_VAÄN_CHUYEÅN" localSheetId="2">#REF!</definedName>
    <definedName name="CÖÏ_LY_VAÄN_CHUYEÅN">#REF!</definedName>
    <definedName name="Comm" localSheetId="2">BlankMacro1</definedName>
    <definedName name="Comm">BlankMacro1</definedName>
    <definedName name="Commission" localSheetId="2">#REF!</definedName>
    <definedName name="Commission">#REF!</definedName>
    <definedName name="COMMON" localSheetId="2">#REF!</definedName>
    <definedName name="COMMON">#REF!</definedName>
    <definedName name="comong" localSheetId="2">#REF!</definedName>
    <definedName name="comong">#REF!</definedName>
    <definedName name="Company" localSheetId="2">#REF!</definedName>
    <definedName name="Company">#REF!</definedName>
    <definedName name="CON_EQP_COS" localSheetId="2">#REF!</definedName>
    <definedName name="CON_EQP_COS">#REF!</definedName>
    <definedName name="CON_EQP_COST" localSheetId="2">#REF!</definedName>
    <definedName name="CON_EQP_COST">#REF!</definedName>
    <definedName name="Cong_HM_DTCT" localSheetId="2">#REF!</definedName>
    <definedName name="Cong_HM_DTCT">#REF!</definedName>
    <definedName name="Cong_M_DTCT" localSheetId="2">#REF!</definedName>
    <definedName name="Cong_M_DTCT">#REF!</definedName>
    <definedName name="Cong_NC_DTCT" localSheetId="2">#REF!</definedName>
    <definedName name="Cong_NC_DTCT">#REF!</definedName>
    <definedName name="cong_tac_khac" localSheetId="2">#REF!</definedName>
    <definedName name="cong_tac_khac">#REF!</definedName>
    <definedName name="Cong_tac_xay_da" localSheetId="2">#REF!</definedName>
    <definedName name="Cong_tac_xay_da">#REF!</definedName>
    <definedName name="Cong_VL_DTCT" localSheetId="2">#REF!</definedName>
    <definedName name="Cong_VL_DTCT">#REF!</definedName>
    <definedName name="congbengam" localSheetId="2">#REF!</definedName>
    <definedName name="congbengam">#REF!</definedName>
    <definedName name="congbenuoc" localSheetId="2">#REF!</definedName>
    <definedName name="congbenuoc">#REF!</definedName>
    <definedName name="congcoc" localSheetId="2">#REF!</definedName>
    <definedName name="congcoc">#REF!</definedName>
    <definedName name="congcocot" localSheetId="2">#REF!</definedName>
    <definedName name="congcocot">#REF!</definedName>
    <definedName name="congcocott" localSheetId="2">#REF!</definedName>
    <definedName name="congcocott">#REF!</definedName>
    <definedName name="congcomong" localSheetId="2">#REF!</definedName>
    <definedName name="congcomong">#REF!</definedName>
    <definedName name="congcottron" localSheetId="2">#REF!</definedName>
    <definedName name="congcottron">#REF!</definedName>
    <definedName name="congcotvuong" localSheetId="2">#REF!</definedName>
    <definedName name="congcotvuong">#REF!</definedName>
    <definedName name="congdam" localSheetId="2">#REF!</definedName>
    <definedName name="congdam">#REF!</definedName>
    <definedName name="congdan1" localSheetId="2">#REF!</definedName>
    <definedName name="congdan1">#REF!</definedName>
    <definedName name="congdan2" localSheetId="2">#REF!</definedName>
    <definedName name="congdan2">#REF!</definedName>
    <definedName name="congdandusan" localSheetId="2">#REF!</definedName>
    <definedName name="congdandusan">#REF!</definedName>
    <definedName name="conglanhto" localSheetId="2">#REF!</definedName>
    <definedName name="conglanhto">#REF!</definedName>
    <definedName name="congmong" localSheetId="2">#REF!</definedName>
    <definedName name="congmong">#REF!</definedName>
    <definedName name="congmongbang" localSheetId="2">#REF!</definedName>
    <definedName name="congmongbang">#REF!</definedName>
    <definedName name="congmongdon" localSheetId="2">#REF!</definedName>
    <definedName name="congmongdon">#REF!</definedName>
    <definedName name="congpanen" localSheetId="2">#REF!</definedName>
    <definedName name="congpanen">#REF!</definedName>
    <definedName name="congsan" localSheetId="2">#REF!</definedName>
    <definedName name="congsan">#REF!</definedName>
    <definedName name="congthang" localSheetId="2">#REF!</definedName>
    <definedName name="congthang">#REF!</definedName>
    <definedName name="consigment" localSheetId="2">#REF!</definedName>
    <definedName name="consigment">#REF!</definedName>
    <definedName name="CONST_EQ" localSheetId="2">#REF!</definedName>
    <definedName name="CONST_EQ">#REF!</definedName>
    <definedName name="Construction_contracts">'[13]Scoping'!$G$23</definedName>
    <definedName name="Continue" localSheetId="2">#REF!</definedName>
    <definedName name="Continue">#REF!</definedName>
    <definedName name="COPY_YTD">#N/A</definedName>
    <definedName name="COS_ChannelAUD" localSheetId="2">#REF!</definedName>
    <definedName name="COS_ChannelAUD">#REF!</definedName>
    <definedName name="COS_ChannelPd" localSheetId="2">#REF!</definedName>
    <definedName name="COS_ChannelPd">#REF!</definedName>
    <definedName name="COS_ChCurrPd" localSheetId="2">#REF!</definedName>
    <definedName name="COS_ChCurrPd">#REF!</definedName>
    <definedName name="COS_ChFormulaCell" localSheetId="2">#REF!</definedName>
    <definedName name="COS_ChFormulaCell">#REF!</definedName>
    <definedName name="COS_ChFormulaStart" localSheetId="2">#REF!</definedName>
    <definedName name="COS_ChFormulaStart">#REF!</definedName>
    <definedName name="COS_ChLTFormula" localSheetId="2">#REF!</definedName>
    <definedName name="COS_ChLTFormula">#REF!</definedName>
    <definedName name="COS_ChSTotal" localSheetId="2">#REF!</definedName>
    <definedName name="COS_ChSTotal">#REF!</definedName>
    <definedName name="COS_CurrentPd" localSheetId="2">#REF!</definedName>
    <definedName name="COS_CurrentPd">#REF!</definedName>
    <definedName name="COS_EndRange" localSheetId="2">#REF!</definedName>
    <definedName name="COS_EndRange">#REF!</definedName>
    <definedName name="COS_FormulaCell" localSheetId="2">#REF!</definedName>
    <definedName name="COS_FormulaCell">#REF!</definedName>
    <definedName name="COS_GTotal" localSheetId="2">#REF!</definedName>
    <definedName name="COS_GTotal">#REF!</definedName>
    <definedName name="COS_LastPdStartRange1" localSheetId="2">#REF!</definedName>
    <definedName name="COS_LastPdStartRange1">#REF!</definedName>
    <definedName name="COS_LastPdStartRange2" localSheetId="2">#REF!</definedName>
    <definedName name="COS_LastPdStartRange2">#REF!</definedName>
    <definedName name="COS_LastPdStartRange3" localSheetId="2">#REF!</definedName>
    <definedName name="COS_LastPdStartRange3">#REF!</definedName>
    <definedName name="COS_LastPdStartRange4" localSheetId="2">#REF!</definedName>
    <definedName name="COS_LastPdStartRange4">#REF!</definedName>
    <definedName name="COS_LTFormulaCell" localSheetId="2">#REF!</definedName>
    <definedName name="COS_LTFormulaCell">#REF!</definedName>
    <definedName name="COS_OnCurrPd" localSheetId="2">#REF!</definedName>
    <definedName name="COS_OnCurrPd">#REF!</definedName>
    <definedName name="COS_OnFormulaCell" localSheetId="2">#REF!</definedName>
    <definedName name="COS_OnFormulaCell">#REF!</definedName>
    <definedName name="COS_OnFormulaStart" localSheetId="2">#REF!</definedName>
    <definedName name="COS_OnFormulaStart">#REF!</definedName>
    <definedName name="COS_OnlineAUD" localSheetId="2">#REF!</definedName>
    <definedName name="COS_OnlineAUD">#REF!</definedName>
    <definedName name="COS_OnlinePd" localSheetId="2">#REF!</definedName>
    <definedName name="COS_OnlinePd">#REF!</definedName>
    <definedName name="COS_OnLTFormula" localSheetId="2">#REF!</definedName>
    <definedName name="COS_OnLTFormula">#REF!</definedName>
    <definedName name="COS_OnSTotal" localSheetId="2">#REF!</definedName>
    <definedName name="COS_OnSTotal">#REF!</definedName>
    <definedName name="COS_StartRange" localSheetId="2">#REF!</definedName>
    <definedName name="COS_StartRange">#REF!</definedName>
    <definedName name="COS_StartRange00" localSheetId="2">#REF!</definedName>
    <definedName name="COS_StartRange00">#REF!</definedName>
    <definedName name="cost" localSheetId="2">#REF!</definedName>
    <definedName name="cost">#REF!</definedName>
    <definedName name="CostCentersApp3" localSheetId="2">#REF!</definedName>
    <definedName name="CostCentersApp3">#REF!</definedName>
    <definedName name="COSTCENTRE" localSheetId="2">#REF!</definedName>
    <definedName name="COSTCENTRE">#REF!</definedName>
    <definedName name="CostCode" localSheetId="2">#REF!</definedName>
    <definedName name="CostCode">#REF!</definedName>
    <definedName name="COSTHABA" localSheetId="2">#REF!</definedName>
    <definedName name="COSTHABA">#REF!</definedName>
    <definedName name="COSTHABB" localSheetId="2">#REF!</definedName>
    <definedName name="COSTHABB">#REF!</definedName>
    <definedName name="costrecon" localSheetId="2">#REF!</definedName>
    <definedName name="costrecon">#REF!</definedName>
    <definedName name="cottron" localSheetId="2">#REF!</definedName>
    <definedName name="cottron">#REF!</definedName>
    <definedName name="cotvuong" localSheetId="2">#REF!</definedName>
    <definedName name="cotvuong">#REF!</definedName>
    <definedName name="Country" localSheetId="2">#REF!</definedName>
    <definedName name="Country">#REF!</definedName>
    <definedName name="COVER" localSheetId="2">#REF!</definedName>
    <definedName name="COVER">#REF!</definedName>
    <definedName name="cp">550</definedName>
    <definedName name="CPC" localSheetId="2">#REF!</definedName>
    <definedName name="CPC">#REF!</definedName>
    <definedName name="cpdd1" localSheetId="2">#REF!</definedName>
    <definedName name="cpdd1">#REF!</definedName>
    <definedName name="CPK" localSheetId="2">#REF!</definedName>
    <definedName name="CPK">#REF!</definedName>
    <definedName name="CPNMB">"1"</definedName>
    <definedName name="CPPC2001">{"'Model'!$A$1:$N$53"}</definedName>
    <definedName name="CPT" localSheetId="2">#REF!</definedName>
    <definedName name="CPT">#REF!</definedName>
    <definedName name="CPVC100" localSheetId="2">#REF!</definedName>
    <definedName name="CPVC100">#REF!</definedName>
    <definedName name="CQ" localSheetId="2">'[30]Schedule 10 Page 1'!#REF!</definedName>
    <definedName name="CQ">'[30]Schedule 10 Page 1'!#REF!</definedName>
    <definedName name="CQ_End" localSheetId="2">'[28]1C remarks'!#REF!</definedName>
    <definedName name="CQ_End">'[28]1C remarks'!#REF!</definedName>
    <definedName name="Cr" localSheetId="2">#REF!</definedName>
    <definedName name="Cr">#REF!</definedName>
    <definedName name="CrApr" localSheetId="2">#REF!</definedName>
    <definedName name="CrApr">#REF!</definedName>
    <definedName name="CrAug" localSheetId="2">#REF!</definedName>
    <definedName name="CrAug">#REF!</definedName>
    <definedName name="CRD" localSheetId="2">#REF!</definedName>
    <definedName name="CRD">#REF!</definedName>
    <definedName name="CrDec" localSheetId="2">#REF!</definedName>
    <definedName name="CrDec">#REF!</definedName>
    <definedName name="Credit" localSheetId="2">#REF!</definedName>
    <definedName name="Credit">#REF!</definedName>
    <definedName name="Creditor" localSheetId="2">#REF!</definedName>
    <definedName name="Creditor">#REF!</definedName>
    <definedName name="CREDITOR_CODE" localSheetId="2">#REF!</definedName>
    <definedName name="CREDITOR_CODE">#REF!</definedName>
    <definedName name="CREDITOR_RECALC" localSheetId="2">#REF!</definedName>
    <definedName name="CREDITOR_RECALC">#REF!</definedName>
    <definedName name="CREDITOR_TRANS" localSheetId="2">#REF!</definedName>
    <definedName name="CREDITOR_TRANS">#REF!</definedName>
    <definedName name="CREDITORS_TB_RANGE" localSheetId="2">#REF!</definedName>
    <definedName name="CREDITORS_TB_RANGE">#REF!</definedName>
    <definedName name="CRITINST" localSheetId="2">#REF!</definedName>
    <definedName name="CRITINST">#REF!</definedName>
    <definedName name="CRITPURC" localSheetId="2">#REF!</definedName>
    <definedName name="CRITPURC">#REF!</definedName>
    <definedName name="CrJul" localSheetId="2">#REF!</definedName>
    <definedName name="CrJul">#REF!</definedName>
    <definedName name="CrJun" localSheetId="2">#REF!</definedName>
    <definedName name="CrJun">#REF!</definedName>
    <definedName name="CrMar" localSheetId="2">#REF!</definedName>
    <definedName name="CrMar">#REF!</definedName>
    <definedName name="CrMay" localSheetId="2">#REF!</definedName>
    <definedName name="CrMay">#REF!</definedName>
    <definedName name="CrNov" localSheetId="2">#REF!</definedName>
    <definedName name="CrNov">#REF!</definedName>
    <definedName name="CrOct" localSheetId="2">#REF!</definedName>
    <definedName name="CrOct">#REF!</definedName>
    <definedName name="CRS" localSheetId="2">#REF!</definedName>
    <definedName name="CRS">#REF!</definedName>
    <definedName name="CrSep" localSheetId="2">#REF!</definedName>
    <definedName name="CrSep">#REF!</definedName>
    <definedName name="CS" localSheetId="2">#REF!</definedName>
    <definedName name="CS">#REF!</definedName>
    <definedName name="CS_10" localSheetId="2">#REF!</definedName>
    <definedName name="CS_10">#REF!</definedName>
    <definedName name="CS_100" localSheetId="2">#REF!</definedName>
    <definedName name="CS_100">#REF!</definedName>
    <definedName name="CS_10S" localSheetId="2">#REF!</definedName>
    <definedName name="CS_10S">#REF!</definedName>
    <definedName name="CS_120" localSheetId="2">#REF!</definedName>
    <definedName name="CS_120">#REF!</definedName>
    <definedName name="CS_140" localSheetId="2">#REF!</definedName>
    <definedName name="CS_140">#REF!</definedName>
    <definedName name="CS_160" localSheetId="2">#REF!</definedName>
    <definedName name="CS_160">#REF!</definedName>
    <definedName name="CS_20" localSheetId="2">#REF!</definedName>
    <definedName name="CS_20">#REF!</definedName>
    <definedName name="CS_30" localSheetId="2">#REF!</definedName>
    <definedName name="CS_30">#REF!</definedName>
    <definedName name="CS_40" localSheetId="2">#REF!</definedName>
    <definedName name="CS_40">#REF!</definedName>
    <definedName name="CS_40S" localSheetId="2">#REF!</definedName>
    <definedName name="CS_40S">#REF!</definedName>
    <definedName name="CS_5S" localSheetId="2">#REF!</definedName>
    <definedName name="CS_5S">#REF!</definedName>
    <definedName name="CS_60" localSheetId="2">#REF!</definedName>
    <definedName name="CS_60">#REF!</definedName>
    <definedName name="CS_80" localSheetId="2">#REF!</definedName>
    <definedName name="CS_80">#REF!</definedName>
    <definedName name="CS_80S" localSheetId="2">#REF!</definedName>
    <definedName name="CS_80S">#REF!</definedName>
    <definedName name="CS_STD" localSheetId="2">#REF!</definedName>
    <definedName name="CS_STD">#REF!</definedName>
    <definedName name="CS_XS" localSheetId="2">#REF!</definedName>
    <definedName name="CS_XS">#REF!</definedName>
    <definedName name="CS_XXS" localSheetId="2">#REF!</definedName>
    <definedName name="CS_XXS">#REF!</definedName>
    <definedName name="csd3p" localSheetId="2">#REF!</definedName>
    <definedName name="csd3p">#REF!</definedName>
    <definedName name="csddg1p" localSheetId="2">#REF!</definedName>
    <definedName name="csddg1p">#REF!</definedName>
    <definedName name="csddt1p" localSheetId="2">#REF!</definedName>
    <definedName name="csddt1p">#REF!</definedName>
    <definedName name="csDesignMode">1</definedName>
    <definedName name="csht3p" localSheetId="2">#REF!</definedName>
    <definedName name="csht3p">#REF!</definedName>
    <definedName name="ctdn9697" localSheetId="2">#REF!</definedName>
    <definedName name="ctdn9697">#REF!</definedName>
    <definedName name="ctiep" localSheetId="2">#REF!</definedName>
    <definedName name="ctiep">#REF!</definedName>
    <definedName name="CTK" localSheetId="2">#REF!</definedName>
    <definedName name="CTK">#REF!</definedName>
    <definedName name="ctmai" localSheetId="2">#REF!</definedName>
    <definedName name="ctmai">#REF!</definedName>
    <definedName name="ctong" localSheetId="2">#REF!</definedName>
    <definedName name="ctong">#REF!</definedName>
    <definedName name="ctre" localSheetId="2">#REF!</definedName>
    <definedName name="ctre">#REF!</definedName>
    <definedName name="cu" localSheetId="2">#REF!</definedName>
    <definedName name="cu">#REF!</definedName>
    <definedName name="CU_LY" localSheetId="2">#REF!</definedName>
    <definedName name="CU_LY">#REF!</definedName>
    <definedName name="CU_LY_VAN_CHUYEN_GIA_QUYEN" localSheetId="2">#REF!</definedName>
    <definedName name="CU_LY_VAN_CHUYEN_GIA_QUYEN">#REF!</definedName>
    <definedName name="CUA_HANG" localSheetId="2">#REF!</definedName>
    <definedName name="CUA_HANG">#REF!</definedName>
    <definedName name="cui" localSheetId="2">#REF!</definedName>
    <definedName name="cui">#REF!</definedName>
    <definedName name="cuoc_vc" localSheetId="2">#REF!</definedName>
    <definedName name="cuoc_vc">#REF!</definedName>
    <definedName name="CUR" localSheetId="2">#REF!</definedName>
    <definedName name="CUR">#REF!</definedName>
    <definedName name="CUR_SUM" localSheetId="2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 localSheetId="2">#REF!</definedName>
    <definedName name="CURRENCY">#REF!</definedName>
    <definedName name="Currency_Unit">'[32]Sheet3'!$G$29</definedName>
    <definedName name="Current" localSheetId="2">#REF!</definedName>
    <definedName name="Current">#REF!</definedName>
    <definedName name="Current_Account" localSheetId="2">#REF!</definedName>
    <definedName name="Current_Account">#REF!</definedName>
    <definedName name="Current_From" localSheetId="2">#REF!</definedName>
    <definedName name="Current_From">#REF!</definedName>
    <definedName name="Current_M">'[33]Com-Button'!$E$2</definedName>
    <definedName name="Current_Month">'[32]Sheet3'!$C$5</definedName>
    <definedName name="Current_Period" localSheetId="2">#REF!</definedName>
    <definedName name="Current_Period">#REF!</definedName>
    <definedName name="Current_To" localSheetId="2">#REF!</definedName>
    <definedName name="Current_To">#REF!</definedName>
    <definedName name="Current_Total">#N/A</definedName>
    <definedName name="CurrentPd" localSheetId="2">#REF!</definedName>
    <definedName name="CurrentPd">#REF!</definedName>
    <definedName name="CurrMth">'[34]Main Menu'!$I$65</definedName>
    <definedName name="CurTemp">'[35]Schedule 10 Page 1'!$A$33</definedName>
    <definedName name="CurTemp2">'[35]Schedule 10 Page 2 '!$A$15</definedName>
    <definedName name="Customercode" localSheetId="2">#REF!</definedName>
    <definedName name="Customercode">#REF!</definedName>
    <definedName name="Customers">'[36]Reference data'!$I$4:$K$193</definedName>
    <definedName name="cut">{"'Eng (page2)'!$A$1:$D$52"}</definedName>
    <definedName name="Cutoff">9.99</definedName>
    <definedName name="CW_End" localSheetId="2">'[28]1C remarks'!#REF!</definedName>
    <definedName name="CW_End">'[28]1C remarks'!#REF!</definedName>
    <definedName name="cwdsc" localSheetId="2" hidden="1">#REF!</definedName>
    <definedName name="cwdsc" hidden="1">#REF!</definedName>
    <definedName name="cx" localSheetId="2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'[31]Schedule 10 Page 1'!$D$2</definedName>
    <definedName name="d" localSheetId="2">#REF!</definedName>
    <definedName name="d">#REF!</definedName>
    <definedName name="d_" localSheetId="2">#REF!</definedName>
    <definedName name="d_">#REF!</definedName>
    <definedName name="D_7101A_B" localSheetId="2">#REF!</definedName>
    <definedName name="D_7101A_B">#REF!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2">#REF!</definedName>
    <definedName name="dam">#REF!</definedName>
    <definedName name="danducsan" localSheetId="2">#REF!</definedName>
    <definedName name="danducsan">#REF!</definedName>
    <definedName name="Dao_dap_da" localSheetId="2">#REF!</definedName>
    <definedName name="Dao_dap_da">#REF!</definedName>
    <definedName name="Dao_dat_bang_may" localSheetId="2">#REF!</definedName>
    <definedName name="Dao_dat_bang_may">#REF!</definedName>
    <definedName name="Dao_dat_bang_thu_cong" localSheetId="2">#REF!</definedName>
    <definedName name="Dao_dat_bang_thu_cong">#REF!</definedName>
    <definedName name="Dap_dat_bang_may" localSheetId="2">#REF!</definedName>
    <definedName name="Dap_dat_bang_may">#REF!</definedName>
    <definedName name="Dap_dat_bang_thu_cong" localSheetId="2">#REF!</definedName>
    <definedName name="Dap_dat_bang_thu_cong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st" localSheetId="2">#REF!</definedName>
    <definedName name="dast">#REF!</definedName>
    <definedName name="data">'[38]vlookup'!$A$1:$C$189</definedName>
    <definedName name="Data_Bod" localSheetId="2">#REF!</definedName>
    <definedName name="Data_Bod">#REF!</definedName>
    <definedName name="DATA_DATA2_List" localSheetId="2">#REF!</definedName>
    <definedName name="DATA_DATA2_List">#REF!</definedName>
    <definedName name="Data03" localSheetId="2">#REF!</definedName>
    <definedName name="Data03">#REF!</definedName>
    <definedName name="Data04" localSheetId="2">'[39]Assump2yrs.'!#REF!</definedName>
    <definedName name="Data04">'[39]Assump2yrs.'!#REF!</definedName>
    <definedName name="Data05">'[40]Assumption'!$B$16</definedName>
    <definedName name="Data06">'[40]Assumption'!$B$15</definedName>
    <definedName name="Data07">'[40]Assumption'!$B$14</definedName>
    <definedName name="Data08">'[40]Assumption'!$B$13</definedName>
    <definedName name="Data09">'[40]Assumption'!$B$12</definedName>
    <definedName name="data1" localSheetId="2" hidden="1">#REF!</definedName>
    <definedName name="data1" hidden="1">#REF!</definedName>
    <definedName name="Data11" localSheetId="2">#REF!</definedName>
    <definedName name="Data11">#REF!</definedName>
    <definedName name="data3" localSheetId="2" hidden="1">#REF!</definedName>
    <definedName name="data3" hidden="1">#REF!</definedName>
    <definedName name="Data41" localSheetId="2">#REF!</definedName>
    <definedName name="Data41">#REF!</definedName>
    <definedName name="database_1" localSheetId="2">#REF!</definedName>
    <definedName name="database_1">#REF!</definedName>
    <definedName name="Database_new" localSheetId="2">#REF!</definedName>
    <definedName name="Database_new">#REF!</definedName>
    <definedName name="Database1" localSheetId="2">#REF!</definedName>
    <definedName name="Database1">#REF!</definedName>
    <definedName name="DATDAO" localSheetId="2">#REF!</definedName>
    <definedName name="DATDAO">#REF!</definedName>
    <definedName name="DATEF" localSheetId="2">#REF!</definedName>
    <definedName name="DATEF">#REF!</definedName>
    <definedName name="DATET" localSheetId="2">#REF!</definedName>
    <definedName name="DATET">#REF!</definedName>
    <definedName name="DaWk7" localSheetId="2">#REF!</definedName>
    <definedName name="DaWk7">#REF!</definedName>
    <definedName name="DAYSU" localSheetId="2">#REF!</definedName>
    <definedName name="DAYSU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localSheetId="2">#REF!</definedName>
    <definedName name="DC">#REF!</definedName>
    <definedName name="dche" localSheetId="2">#REF!</definedName>
    <definedName name="dche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{"'1561-Factory Equipments '!$A$5:$AH$196"}</definedName>
    <definedName name="DD_Curr">'[41]Currency'!$C$3</definedName>
    <definedName name="dd4x6" localSheetId="2">#REF!</definedName>
    <definedName name="dd4x6">#REF!</definedName>
    <definedName name="DDAY" localSheetId="2">#REF!</definedName>
    <definedName name="DDAY">#REF!</definedName>
    <definedName name="ddd">{"'Eng (page2)'!$A$1:$D$52"}</definedName>
    <definedName name="ddddd" localSheetId="2">#REF!</definedName>
    <definedName name="ddddd">#REF!</definedName>
    <definedName name="dddddd">{"'Eng (page2)'!$A$1:$D$52"}</definedName>
    <definedName name="dden" localSheetId="2">#REF!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 localSheetId="2">#REF!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 localSheetId="2">#REF!</definedName>
    <definedName name="de">#REF!</definedName>
    <definedName name="Debit" localSheetId="2">#REF!</definedName>
    <definedName name="Debit">#REF!</definedName>
    <definedName name="Debits" localSheetId="2">#REF!</definedName>
    <definedName name="Debits">#REF!</definedName>
    <definedName name="DEBT_NAME" localSheetId="2">#REF!</definedName>
    <definedName name="DEBT_NAME">#REF!</definedName>
    <definedName name="Debtor" localSheetId="2">#REF!</definedName>
    <definedName name="Debtor">#REF!</definedName>
    <definedName name="DEBTOR_CODE" localSheetId="2">#REF!</definedName>
    <definedName name="DEBTOR_CODE">#REF!</definedName>
    <definedName name="DEBTOR_RECALC" localSheetId="2">#REF!</definedName>
    <definedName name="DEBTOR_RECALC">#REF!</definedName>
    <definedName name="DEBTOR_TRANS" localSheetId="2">#REF!</definedName>
    <definedName name="DEBTOR_TRANS">#REF!</definedName>
    <definedName name="DEBTORS" localSheetId="2">#REF!</definedName>
    <definedName name="DEBTORS">#REF!</definedName>
    <definedName name="DEBTORS_INQ" localSheetId="2">#REF!</definedName>
    <definedName name="DEBTORS_INQ">#REF!</definedName>
    <definedName name="DEBTORS_TBL" localSheetId="2">#REF!</definedName>
    <definedName name="DEBTORS_TBL">#REF!</definedName>
    <definedName name="Decisions">1</definedName>
    <definedName name="DelDC" localSheetId="2">#REF!</definedName>
    <definedName name="DelDC">#REF!</definedName>
    <definedName name="DelDm" localSheetId="2">#REF!</definedName>
    <definedName name="DelDm">#REF!</definedName>
    <definedName name="delete1">'[42]퇴직영수증'!$G$9:$H$11,'[42]퇴직영수증'!$L$9,'[42]퇴직영수증'!$L$10,'[42]퇴직영수증'!$L$11,'[42]퇴직영수증'!$P$9,'[42]퇴직영수증'!$P$11,'[42]퇴직영수증'!$P$12,'[42]퇴직영수증'!$G$15:$M$16,'[42]퇴직영수증'!$K$14:$M$14,'[42]퇴직영수증'!$F$19:$I$19,'[42]퇴직영수증'!$L$19:$N$19,'[42]퇴직영수증'!$O$19:$Q$19,'[42]퇴직영수증'!$H$21:$H$24,'[42]퇴직영수증'!$L$21:$L$24,'[42]퇴직영수증'!$G$27:$L$29,'[42]퇴직영수증'!$O$24,'[42]퇴직영수증'!$O$26,'[42]퇴직영수증'!$O$27,'[42]퇴직영수증'!$N$29,'[42]퇴직영수증'!$N$14:$Q$17,'[42]퇴직영수증'!$K$17:$M$17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I1">#N/A</definedName>
    <definedName name="DEMI2">#N/A</definedName>
    <definedName name="den_bu" localSheetId="2">#REF!</definedName>
    <definedName name="den_bu">#REF!</definedName>
    <definedName name="DENTK" localSheetId="2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 localSheetId="2">#REF!</definedName>
    <definedName name="deptLookup">#REF!</definedName>
    <definedName name="Description" localSheetId="2">#REF!</definedName>
    <definedName name="Description">#REF!</definedName>
    <definedName name="Det32x3" localSheetId="2">#REF!</definedName>
    <definedName name="Det32x3">#REF!</definedName>
    <definedName name="Det35x3" localSheetId="2">#REF!</definedName>
    <definedName name="Det35x3">#REF!</definedName>
    <definedName name="Det40x4" localSheetId="2">#REF!</definedName>
    <definedName name="Det40x4">#REF!</definedName>
    <definedName name="Det50x5" localSheetId="2">#REF!</definedName>
    <definedName name="Det50x5">#REF!</definedName>
    <definedName name="Det63x6" localSheetId="2">#REF!</definedName>
    <definedName name="Det63x6">#REF!</definedName>
    <definedName name="Det75x6" localSheetId="2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2">#REF!</definedName>
    <definedName name="dfd">#REF!</definedName>
    <definedName name="dfdf" localSheetId="2">#REF!</definedName>
    <definedName name="dfdf">#REF!</definedName>
    <definedName name="dfgfgh" localSheetId="2">#REF!</definedName>
    <definedName name="dfgfgh">#REF!</definedName>
    <definedName name="dg" localSheetId="2">#REF!</definedName>
    <definedName name="dg">#REF!</definedName>
    <definedName name="dgbdII" localSheetId="2">#REF!</definedName>
    <definedName name="dgbdII">#REF!</definedName>
    <definedName name="DGCTI592" localSheetId="2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 localSheetId="2">#REF!</definedName>
    <definedName name="dghp">#REF!</definedName>
    <definedName name="dgnc" localSheetId="2">#REF!</definedName>
    <definedName name="dgnc">#REF!</definedName>
    <definedName name="dgqndn" localSheetId="2">#REF!</definedName>
    <definedName name="dgqndn">#REF!</definedName>
    <definedName name="dgvl" localSheetId="2">#REF!</definedName>
    <definedName name="dgvl">#REF!</definedName>
    <definedName name="DGVUA" localSheetId="2">#REF!</definedName>
    <definedName name="DGVUA">#REF!</definedName>
    <definedName name="DGXDTT" localSheetId="2">#REF!</definedName>
    <definedName name="DGXDTT">#REF!</definedName>
    <definedName name="dh" localSheetId="2">#REF!</definedName>
    <definedName name="dh">#REF!</definedName>
    <definedName name="dien" localSheetId="2">#REF!</definedName>
    <definedName name="dien">#REF!</definedName>
    <definedName name="dientichck" localSheetId="2">#REF!</definedName>
    <definedName name="dientichck">#REF!</definedName>
    <definedName name="Difference" localSheetId="2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2">#REF!</definedName>
    <definedName name="DIS">#REF!</definedName>
    <definedName name="Disaggregations" localSheetId="2">#REF!</definedName>
    <definedName name="Disaggregations">#REF!</definedName>
    <definedName name="DiSP" localSheetId="2">#REF!</definedName>
    <definedName name="DiSP">#REF!</definedName>
    <definedName name="display_area_2" localSheetId="2" hidden="1">#REF!</definedName>
    <definedName name="display_area_2" hidden="1">#REF!</definedName>
    <definedName name="DISROM" localSheetId="2">#REF!</definedName>
    <definedName name="DISROM">#REF!</definedName>
    <definedName name="dist" localSheetId="2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2">BlankMacro1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2">#REF!</definedName>
    <definedName name="DM">#REF!</definedName>
    <definedName name="dm56bxd" localSheetId="2">#REF!</definedName>
    <definedName name="dm56bxd">#REF!</definedName>
    <definedName name="dmat" localSheetId="2">#REF!</definedName>
    <definedName name="dmat">#REF!</definedName>
    <definedName name="DME_Dirty">"False"</definedName>
    <definedName name="DME_LocalFile">"True"</definedName>
    <definedName name="dmoi" localSheetId="2">#REF!</definedName>
    <definedName name="dmoi">#REF!</definedName>
    <definedName name="DN_01" localSheetId="2">#REF!</definedName>
    <definedName name="DN_01">#REF!</definedName>
    <definedName name="DNCD" localSheetId="2">#REF!</definedName>
    <definedName name="DNCD">#REF!</definedName>
    <definedName name="DÑt45x4" localSheetId="2">#REF!</definedName>
    <definedName name="DÑt45x4">#REF!</definedName>
    <definedName name="doan1" localSheetId="2">#REF!</definedName>
    <definedName name="doan1">#REF!</definedName>
    <definedName name="doan2" localSheetId="2">#REF!</definedName>
    <definedName name="doan2">#REF!</definedName>
    <definedName name="doan3" localSheetId="2">#REF!</definedName>
    <definedName name="doan3">#REF!</definedName>
    <definedName name="doan4" localSheetId="2">#REF!</definedName>
    <definedName name="doan4">#REF!</definedName>
    <definedName name="doan5" localSheetId="2">#REF!</definedName>
    <definedName name="doan5">#REF!</definedName>
    <definedName name="doan6" localSheetId="2">#REF!</definedName>
    <definedName name="doan6">#REF!</definedName>
    <definedName name="doanh_nghiÖp_tØnh" localSheetId="2">#REF!</definedName>
    <definedName name="doanh_nghiÖp_tØnh">#REF!</definedName>
    <definedName name="dobt" localSheetId="2">#REF!</definedName>
    <definedName name="dobt">#REF!</definedName>
    <definedName name="Document_array">{"Phat.xls"}</definedName>
    <definedName name="Documents_array" localSheetId="2">#REF!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2">#REF!</definedName>
    <definedName name="DON_GIA_VAN_CHUYEN_36">#REF!</definedName>
    <definedName name="Dong_coc_cu" localSheetId="2">#REF!</definedName>
    <definedName name="Dong_coc_cu">#REF!</definedName>
    <definedName name="DONVI">#N/A</definedName>
    <definedName name="dooe">{"'Eng (page2)'!$A$1:$D$52"}</definedName>
    <definedName name="Dr" localSheetId="2">#REF!</definedName>
    <definedName name="Dr">#REF!</definedName>
    <definedName name="DrApr" localSheetId="2">#REF!</definedName>
    <definedName name="DrApr">#REF!</definedName>
    <definedName name="DrAug" localSheetId="2">#REF!</definedName>
    <definedName name="DrAug">#REF!</definedName>
    <definedName name="DrDec" localSheetId="2">#REF!</definedName>
    <definedName name="DrDec">#REF!</definedName>
    <definedName name="DrJul" localSheetId="2">#REF!</definedName>
    <definedName name="DrJul">#REF!</definedName>
    <definedName name="DrJun" localSheetId="2">#REF!</definedName>
    <definedName name="DrJun">#REF!</definedName>
    <definedName name="DrMar" localSheetId="2">#REF!</definedName>
    <definedName name="DrMar">#REF!</definedName>
    <definedName name="DrMay" localSheetId="2">#REF!</definedName>
    <definedName name="DrMay">#REF!</definedName>
    <definedName name="DrNov" localSheetId="2">#REF!</definedName>
    <definedName name="DrNov">#REF!</definedName>
    <definedName name="DrOct" localSheetId="2">#REF!</definedName>
    <definedName name="DrOct">#REF!</definedName>
    <definedName name="DRPAUSE" localSheetId="2">#REF!</definedName>
    <definedName name="DRPAUSE">#REF!</definedName>
    <definedName name="DrSep" localSheetId="2">#REF!</definedName>
    <definedName name="DrSep">#REF!</definedName>
    <definedName name="DRU_BER_A" localSheetId="2">#REF!</definedName>
    <definedName name="DRU_BER_A">#REF!</definedName>
    <definedName name="DRU_BER_B" localSheetId="2">#REF!</definedName>
    <definedName name="DRU_BER_B">#REF!</definedName>
    <definedName name="DRU_BER_C" localSheetId="2">#REF!</definedName>
    <definedName name="DRU_BER_C">#REF!</definedName>
    <definedName name="DRU_BER_D" localSheetId="2">#REF!</definedName>
    <definedName name="DRU_BER_D">#REF!</definedName>
    <definedName name="DRU_BER_DOM" localSheetId="2">#REF!</definedName>
    <definedName name="DRU_BER_DOM">#REF!</definedName>
    <definedName name="DRU_SPA_B" localSheetId="2">#REF!</definedName>
    <definedName name="DRU_SPA_B">#REF!</definedName>
    <definedName name="DRU_SPA_C" localSheetId="2">#REF!</definedName>
    <definedName name="DRU_SPA_C">#REF!</definedName>
    <definedName name="DRU_SPA_D" localSheetId="2">#REF!</definedName>
    <definedName name="DRU_SPA_D">#REF!</definedName>
    <definedName name="ds1pnc" localSheetId="2">#REF!</definedName>
    <definedName name="ds1pnc">#REF!</definedName>
    <definedName name="ds1pvl" localSheetId="2">#REF!</definedName>
    <definedName name="ds1pvl">#REF!</definedName>
    <definedName name="ds3pnc" localSheetId="2">#REF!</definedName>
    <definedName name="ds3pnc">#REF!</definedName>
    <definedName name="ds3pvl" localSheetId="2">#REF!</definedName>
    <definedName name="ds3pvl">#REF!</definedName>
    <definedName name="dsd">'[8]BAX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 localSheetId="2">#REF!</definedName>
    <definedName name="dskh">#REF!</definedName>
    <definedName name="DSTB" localSheetId="2">#REF!</definedName>
    <definedName name="DSTB">#REF!</definedName>
    <definedName name="DSUMDATA" localSheetId="2">#REF!</definedName>
    <definedName name="DSUMDATA">#REF!</definedName>
    <definedName name="dtich1" localSheetId="2">#REF!</definedName>
    <definedName name="dtich1">#REF!</definedName>
    <definedName name="dtich2" localSheetId="2">#REF!</definedName>
    <definedName name="dtich2">#REF!</definedName>
    <definedName name="dtich3" localSheetId="2">#REF!</definedName>
    <definedName name="dtich3">#REF!</definedName>
    <definedName name="dtich4" localSheetId="2">#REF!</definedName>
    <definedName name="dtich4">#REF!</definedName>
    <definedName name="dtich5" localSheetId="2">#REF!</definedName>
    <definedName name="dtich5">#REF!</definedName>
    <definedName name="dtich6" localSheetId="2">#REF!</definedName>
    <definedName name="dtich6">#REF!</definedName>
    <definedName name="DU_TOAN_CHI_TIET_CONG_TO" localSheetId="2">#REF!</definedName>
    <definedName name="DU_TOAN_CHI_TIET_CONG_TO">#REF!</definedName>
    <definedName name="dumppr" localSheetId="2">#REF!</definedName>
    <definedName name="dumppr">#REF!</definedName>
    <definedName name="DURCHSCHN" localSheetId="2">#REF!</definedName>
    <definedName name="DURCHSCHN">#REF!</definedName>
    <definedName name="dut">'[19]G-BS'!$F$3:$F$217</definedName>
    <definedName name="dv" localSheetId="2">#REF!</definedName>
    <definedName name="dv">#REF!</definedName>
    <definedName name="DVNAM">""</definedName>
    <definedName name="DVTYP">"PRINTER"</definedName>
    <definedName name="e" localSheetId="2">#REF!</definedName>
    <definedName name="e">#REF!</definedName>
    <definedName name="E_Ben">'[37]Active'!$T$3</definedName>
    <definedName name="EA" localSheetId="2">#REF!</definedName>
    <definedName name="EA">#REF!</definedName>
    <definedName name="eas" hidden="1">{#N/A,#N/A,FALSE,"COVER.XLS";#N/A,#N/A,FALSE,"RACT1.XLS";#N/A,#N/A,FALSE,"RACT2.XLS";#N/A,#N/A,FALSE,"ECCMP";#N/A,#N/A,FALSE,"WELDER.XLS"}</definedName>
    <definedName name="Ec" localSheetId="2">#REF!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dfdf" localSheetId="2">#REF!</definedName>
    <definedName name="efdfdf">#REF!</definedName>
    <definedName name="Egy_Ch_u33kV" localSheetId="2">'[17]Tariff&amp;Common Input'!#REF!</definedName>
    <definedName name="Egy_Ch_u33kV">'[17]Tariff&amp;Common Input'!#REF!</definedName>
    <definedName name="Egy_Ch_u33kV_Amata" localSheetId="2">'[17]Tariff&amp;Common Input'!#REF!</definedName>
    <definedName name="Egy_Ch_u33kV_Amata">'[17]Tariff&amp;Common Input'!#REF!</definedName>
    <definedName name="Egy_Ch_u69kV" localSheetId="2">'[17]Tariff&amp;Common Input'!#REF!</definedName>
    <definedName name="Egy_Ch_u69kV">'[17]Tariff&amp;Common Input'!#REF!</definedName>
    <definedName name="Egy_Ch_u69kV_Amata" localSheetId="2">'[17]Tariff&amp;Common Input'!#REF!</definedName>
    <definedName name="Egy_Ch_u69kV_Amata">'[17]Tariff&amp;Common Input'!#REF!</definedName>
    <definedName name="EIGHT" localSheetId="2">#REF!</definedName>
    <definedName name="EIGHT">#REF!</definedName>
    <definedName name="EINGABE_BEREICH" localSheetId="2">#REF!</definedName>
    <definedName name="EINGABE_BEREICH">#REF!</definedName>
    <definedName name="ele" hidden="1">{#N/A,#N/A,FALSE,"17MAY";#N/A,#N/A,FALSE,"24MAY"}</definedName>
    <definedName name="Electricity_Charging" localSheetId="2">OFFSET('[12]ABP1 input &amp; output for account'!#REF!,0,0,COUNTA('[12]ABP1 input &amp; output for account'!#REF!),1)</definedName>
    <definedName name="Electricity_Charging">OFFSET('[12]ABP1 input &amp; output for account'!#REF!,0,0,COUNTA('[12]ABP1 input &amp; output for account'!#REF!),1)</definedName>
    <definedName name="eMac" localSheetId="2">#REF!</definedName>
    <definedName name="eMac">#REF!</definedName>
    <definedName name="Email" localSheetId="2">#REF!</definedName>
    <definedName name="Email">#REF!</definedName>
    <definedName name="Employee" localSheetId="2">#REF!</definedName>
    <definedName name="Employee">#REF!</definedName>
    <definedName name="End_1" localSheetId="2">#REF!</definedName>
    <definedName name="End_1">#REF!</definedName>
    <definedName name="End_10" localSheetId="2">#REF!</definedName>
    <definedName name="End_10">#REF!</definedName>
    <definedName name="End_11" localSheetId="2">#REF!</definedName>
    <definedName name="End_11">#REF!</definedName>
    <definedName name="End_12" localSheetId="2">#REF!</definedName>
    <definedName name="End_12">#REF!</definedName>
    <definedName name="End_13" localSheetId="2">#REF!</definedName>
    <definedName name="End_13">#REF!</definedName>
    <definedName name="End_2" localSheetId="2">#REF!</definedName>
    <definedName name="End_2">#REF!</definedName>
    <definedName name="End_3" localSheetId="2">#REF!</definedName>
    <definedName name="End_3">#REF!</definedName>
    <definedName name="End_4" localSheetId="2">#REF!</definedName>
    <definedName name="End_4">#REF!</definedName>
    <definedName name="End_5" localSheetId="2">#REF!</definedName>
    <definedName name="End_5">#REF!</definedName>
    <definedName name="End_6" localSheetId="2">#REF!</definedName>
    <definedName name="End_6">#REF!</definedName>
    <definedName name="End_7" localSheetId="2">#REF!</definedName>
    <definedName name="End_7">#REF!</definedName>
    <definedName name="End_8" localSheetId="2">#REF!</definedName>
    <definedName name="End_8">#REF!</definedName>
    <definedName name="End_9" localSheetId="2">#REF!</definedName>
    <definedName name="End_9">#REF!</definedName>
    <definedName name="End1C" localSheetId="2">'[20]84ZF6A'!#REF!</definedName>
    <definedName name="End1C">'[20]84ZF6A'!#REF!</definedName>
    <definedName name="EndGR" localSheetId="2">#REF!</definedName>
    <definedName name="EndGR">#REF!</definedName>
    <definedName name="EndPO" localSheetId="2">#REF!</definedName>
    <definedName name="EndPO">#REF!</definedName>
    <definedName name="EndRange" localSheetId="2">'[43]23150023 &amp; 26910000'!#REF!</definedName>
    <definedName name="EndRange">'[43]23150023 &amp; 26910000'!#REF!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Box_AddSamp">'[14]Audit samp(604010)'!$AR$6</definedName>
    <definedName name="Err_Box_Rej">'[14]Audit samp(604010)'!$AR$5</definedName>
    <definedName name="Err_CellComments">'[14]Audit samp(604010)'!$AJ$13</definedName>
    <definedName name="Err_Fail_Verbiage">'[14]Audit samp(604010)'!$AR$13</definedName>
    <definedName name="Err_SampErr">'[14]Audit samp(604010)'!$AK$15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 localSheetId="2">#REF!</definedName>
    <definedName name="eur">#REF!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'[14]Audit samp(604010)'!$AR$11</definedName>
    <definedName name="Eval_btn_Ans">'[14]Audit samp(604010)'!$AR$12</definedName>
    <definedName name="Eval_MR">'[14]Audit samp(604010)'!$Y$20</definedName>
    <definedName name="Eval_TM">'[14]Audit samp(604010)'!$Y$17</definedName>
    <definedName name="ex" localSheetId="2">#REF!</definedName>
    <definedName name="ex">#REF!</definedName>
    <definedName name="EX_Aus">0.5467</definedName>
    <definedName name="ex_rate">8.32</definedName>
    <definedName name="EXCH" localSheetId="2">#REF!</definedName>
    <definedName name="EXCH">#REF!</definedName>
    <definedName name="EXCH1">'[44]WIP-BKK-Sep08'!$X$2</definedName>
    <definedName name="EXCH2" localSheetId="2">#REF!</definedName>
    <definedName name="EXCH2">#REF!</definedName>
    <definedName name="EXCH3" localSheetId="2">#REF!</definedName>
    <definedName name="EXCH3">#REF!</definedName>
    <definedName name="EXCHR" localSheetId="2">#REF!</definedName>
    <definedName name="EXCHR">#REF!</definedName>
    <definedName name="Exp_BKD" localSheetId="2">#REF!</definedName>
    <definedName name="Exp_BKD">#REF!</definedName>
    <definedName name="Exp_BKD_YTD" localSheetId="2">#REF!</definedName>
    <definedName name="Exp_BKD_YTD">#REF!</definedName>
    <definedName name="Exp_BKK" localSheetId="2">#REF!</definedName>
    <definedName name="Exp_BKK">#REF!</definedName>
    <definedName name="Exp_BKK_YTD" localSheetId="2">#REF!</definedName>
    <definedName name="Exp_BKK_YTD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ected_balance" localSheetId="2">#REF!</definedName>
    <definedName name="Expected_balance">#REF!</definedName>
    <definedName name="f">'[45]Links'!$F:$F</definedName>
    <definedName name="F5ER98SUM" localSheetId="2">#REF!</definedName>
    <definedName name="F5ER98SUM">#REF!</definedName>
    <definedName name="F5ER98SUMSALE" localSheetId="2">#REF!</definedName>
    <definedName name="F5ER98SUMSALE">#REF!</definedName>
    <definedName name="F5TR98SUM" localSheetId="2">#REF!</definedName>
    <definedName name="F5TR98SUM">#REF!</definedName>
    <definedName name="F5TR98SUMSALE" localSheetId="2">#REF!</definedName>
    <definedName name="F5TR98SUMSALE">#REF!</definedName>
    <definedName name="F5UR98SUM" localSheetId="2">#REF!</definedName>
    <definedName name="F5UR98SUM">#REF!</definedName>
    <definedName name="F5UR98SUMSALE" localSheetId="2">#REF!</definedName>
    <definedName name="F5UR98SUMSALE">#REF!</definedName>
    <definedName name="F5VR98SUM" localSheetId="2">#REF!</definedName>
    <definedName name="F5VR98SUM">#REF!</definedName>
    <definedName name="F5VR98SUMSALE" localSheetId="2">#REF!</definedName>
    <definedName name="F5VR98SUMSALE">#REF!</definedName>
    <definedName name="f82E46" localSheetId="2">#REF!</definedName>
    <definedName name="f82E46">#REF!</definedName>
    <definedName name="f92F56" localSheetId="2">#REF!</definedName>
    <definedName name="f92F56">#REF!</definedName>
    <definedName name="FACTOR" localSheetId="2">#REF!</definedName>
    <definedName name="FACTOR">#REF!</definedName>
    <definedName name="Fax" localSheetId="2">#REF!</definedName>
    <definedName name="Fax">#REF!</definedName>
    <definedName name="fbnhg" localSheetId="2" hidden="1">#REF!</definedName>
    <definedName name="fbnhg" hidden="1">#REF!</definedName>
    <definedName name="fc" localSheetId="2">#REF!</definedName>
    <definedName name="fc">#REF!</definedName>
    <definedName name="fc_" localSheetId="2">#REF!</definedName>
    <definedName name="fc_">#REF!</definedName>
    <definedName name="FCode" localSheetId="2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'[8]BAX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'[46]Schedule 10 Page 1'!$D$2</definedName>
    <definedName name="fgfghgh" localSheetId="2">#REF!</definedName>
    <definedName name="fgfghgh">#REF!</definedName>
    <definedName name="fghfgh" localSheetId="2">#REF!</definedName>
    <definedName name="fghfgh">#REF!</definedName>
    <definedName name="fghhg" localSheetId="2">#REF!</definedName>
    <definedName name="fghhg">#REF!</definedName>
    <definedName name="FI" localSheetId="2">#REF!</definedName>
    <definedName name="FI">#REF!</definedName>
    <definedName name="filter" localSheetId="2">#REF!</definedName>
    <definedName name="filter">#REF!</definedName>
    <definedName name="Fin_statement" localSheetId="2">#REF!</definedName>
    <definedName name="Fin_statement">#REF!</definedName>
    <definedName name="FIT" localSheetId="2">BlankMacro1</definedName>
    <definedName name="FIT">BlankMacro1</definedName>
    <definedName name="FITT2" localSheetId="2">BlankMacro1</definedName>
    <definedName name="FITT2">BlankMacro1</definedName>
    <definedName name="FITTING2" localSheetId="2">BlankMacro1</definedName>
    <definedName name="FITTING2">BlankMacro1</definedName>
    <definedName name="FIVE" localSheetId="2">#REF!</definedName>
    <definedName name="FIVE">#REF!</definedName>
    <definedName name="FIX_ASSET" localSheetId="2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2">#REF!</definedName>
    <definedName name="FJHGKYJJKK">#REF!</definedName>
    <definedName name="FLG" localSheetId="2">BlankMacro1</definedName>
    <definedName name="FLG">BlankMacro1</definedName>
    <definedName name="FMTYP">"*STD"</definedName>
    <definedName name="FO">#N/A</definedName>
    <definedName name="ForAgingPvt" localSheetId="2">#REF!</definedName>
    <definedName name="ForAgingPvt">#REF!</definedName>
    <definedName name="ForAgingPvt1" localSheetId="2">#REF!</definedName>
    <definedName name="ForAgingPvt1">#REF!</definedName>
    <definedName name="FORM" localSheetId="2">#REF!</definedName>
    <definedName name="FORM">#REF!</definedName>
    <definedName name="FORM5" localSheetId="2">#REF!</definedName>
    <definedName name="FORM5">#REF!</definedName>
    <definedName name="FormulaCell" localSheetId="2">#REF!</definedName>
    <definedName name="FormulaCell">#REF!</definedName>
    <definedName name="ForVLookup">'[29]PO Qty_Amt'!$I$6:$J$33</definedName>
    <definedName name="FOUR" localSheetId="2">#REF!</definedName>
    <definedName name="FOUR">#REF!</definedName>
    <definedName name="FromHere" localSheetId="2">#REF!</definedName>
    <definedName name="FromHere">#REF!</definedName>
    <definedName name="FS" localSheetId="2">#REF!</definedName>
    <definedName name="FS">#REF!</definedName>
    <definedName name="FS_BSAS" localSheetId="2">#REF!</definedName>
    <definedName name="FS_BSAS">#REF!</definedName>
    <definedName name="FS_BSLI" localSheetId="2">#REF!</definedName>
    <definedName name="FS_BSLI">#REF!</definedName>
    <definedName name="FS_PRLO" localSheetId="2">#REF!</definedName>
    <definedName name="FS_PRLO">#REF!</definedName>
    <definedName name="FX" localSheetId="2">[47]!FX</definedName>
    <definedName name="FX">[47]!FX</definedName>
    <definedName name="FY">1999</definedName>
    <definedName name="Fy_" localSheetId="2">#REF!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 localSheetId="2">#REF!</definedName>
    <definedName name="g">#REF!</definedName>
    <definedName name="g_" localSheetId="2">#REF!</definedName>
    <definedName name="g_">#REF!</definedName>
    <definedName name="G_ME" localSheetId="2">#REF!</definedName>
    <definedName name="G_ME">#REF!</definedName>
    <definedName name="G100P98SUM" localSheetId="2">#REF!</definedName>
    <definedName name="G100P98SUM">#REF!</definedName>
    <definedName name="G100P98SUMSALE" localSheetId="2">#REF!</definedName>
    <definedName name="G100P98SUMSALE">#REF!</definedName>
    <definedName name="G5F1R98SUM" localSheetId="2">#REF!</definedName>
    <definedName name="G5F1R98SUM">#REF!</definedName>
    <definedName name="G5F1R98SUMSALE" localSheetId="2">#REF!</definedName>
    <definedName name="G5F1R98SUMSALE">#REF!</definedName>
    <definedName name="G5JR98SUM" localSheetId="2">#REF!</definedName>
    <definedName name="G5JR98SUM">#REF!</definedName>
    <definedName name="G5JR98SUMSALE" localSheetId="2">#REF!</definedName>
    <definedName name="G5JR98SUMSALE">#REF!</definedName>
    <definedName name="GA05W98SUMSALE" localSheetId="2">#REF!</definedName>
    <definedName name="GA05W98SUMSALE">#REF!</definedName>
    <definedName name="GA09W98SUM" localSheetId="2">#REF!</definedName>
    <definedName name="GA09W98SUM">#REF!</definedName>
    <definedName name="GA09W98SUMSALE" localSheetId="2">#REF!</definedName>
    <definedName name="GA09W98SUMSALE">#REF!</definedName>
    <definedName name="GA95W98SUM" localSheetId="2">#REF!</definedName>
    <definedName name="GA95W98SUM">#REF!</definedName>
    <definedName name="gachchongtron" localSheetId="2">#REF!</definedName>
    <definedName name="gachchongtron">#REF!</definedName>
    <definedName name="gachlanem" localSheetId="2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2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 localSheetId="2">#REF!</definedName>
    <definedName name="GB09T98SUM">#REF!</definedName>
    <definedName name="GB09T98SUMSALE" localSheetId="2">#REF!</definedName>
    <definedName name="GB09T98SUMSALE">#REF!</definedName>
    <definedName name="GBQ" localSheetId="2">#REF!</definedName>
    <definedName name="GBQ">#REF!</definedName>
    <definedName name="GC09UR98SUM" localSheetId="2">#REF!</definedName>
    <definedName name="GC09UR98SUM">#REF!</definedName>
    <definedName name="GC09UR98SUMSALE" localSheetId="2">#REF!</definedName>
    <definedName name="GC09UR98SUMSALE">#REF!</definedName>
    <definedName name="gchi" localSheetId="2">#REF!</definedName>
    <definedName name="gchi">#REF!</definedName>
    <definedName name="gd" localSheetId="2">#REF!</definedName>
    <definedName name="gd">#REF!</definedName>
    <definedName name="gdfgd" localSheetId="2">BlankMacro1</definedName>
    <definedName name="gdfgd">BlankMacro1</definedName>
    <definedName name="gdh" localSheetId="2" hidden="1">#REF!</definedName>
    <definedName name="gdh" hidden="1">#REF!</definedName>
    <definedName name="geff" localSheetId="2">#REF!</definedName>
    <definedName name="geff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 localSheetId="2">#REF!</definedName>
    <definedName name="gfhfgg">#REF!</definedName>
    <definedName name="gfhghgfh" localSheetId="2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 localSheetId="2">#REF!</definedName>
    <definedName name="ghfghh">#REF!</definedName>
    <definedName name="ghgfgf" localSheetId="2">#REF!</definedName>
    <definedName name="ghgfgf">#REF!</definedName>
    <definedName name="ghuu">{"'Eng (page2)'!$A$1:$D$52"}</definedName>
    <definedName name="gia_tien" localSheetId="2">#REF!</definedName>
    <definedName name="gia_tien">#REF!</definedName>
    <definedName name="gia_tien_BTN" localSheetId="2">#REF!</definedName>
    <definedName name="gia_tien_BTN">#REF!</definedName>
    <definedName name="GIAVT" localSheetId="2">#REF!</definedName>
    <definedName name="GIAVT">#REF!</definedName>
    <definedName name="Giocong" localSheetId="2">#REF!</definedName>
    <definedName name="Giocong">#REF!</definedName>
    <definedName name="GL" localSheetId="2">'[24]Matching'!#REF!</definedName>
    <definedName name="GL">'[24]Matching'!#REF!</definedName>
    <definedName name="GL_BC" localSheetId="2">'[24]Matching'!#REF!</definedName>
    <definedName name="GL_BC">'[24]Matching'!#REF!</definedName>
    <definedName name="gl3p" localSheetId="2">#REF!</definedName>
    <definedName name="gl3p">#REF!</definedName>
    <definedName name="gld" localSheetId="2">#REF!</definedName>
    <definedName name="gld">#REF!</definedName>
    <definedName name="GLL" localSheetId="2">#REF!</definedName>
    <definedName name="GLL">#REF!</definedName>
    <definedName name="GLS" localSheetId="2">'[24]Matching'!#REF!</definedName>
    <definedName name="GLS">'[24]Matching'!#REF!</definedName>
    <definedName name="Goc32x3" localSheetId="2">#REF!</definedName>
    <definedName name="Goc32x3">#REF!</definedName>
    <definedName name="Goc35x3" localSheetId="2">#REF!</definedName>
    <definedName name="Goc35x3">#REF!</definedName>
    <definedName name="Goc40x4" localSheetId="2">#REF!</definedName>
    <definedName name="Goc40x4">#REF!</definedName>
    <definedName name="Goc45x4" localSheetId="2">#REF!</definedName>
    <definedName name="Goc45x4">#REF!</definedName>
    <definedName name="Goc50x5" localSheetId="2">#REF!</definedName>
    <definedName name="Goc50x5">#REF!</definedName>
    <definedName name="Goc63x6" localSheetId="2">#REF!</definedName>
    <definedName name="Goc63x6">#REF!</definedName>
    <definedName name="Goc75x6" localSheetId="2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'[13]Scoping'!$G$27</definedName>
    <definedName name="GRAD" localSheetId="2">#REF!</definedName>
    <definedName name="GRAD">#REF!</definedName>
    <definedName name="Grid" localSheetId="2">#REF!</definedName>
    <definedName name="Grid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d" localSheetId="2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2">#REF!</definedName>
    <definedName name="gtc">#REF!</definedName>
    <definedName name="gtf" localSheetId="2">#REF!</definedName>
    <definedName name="gtf">#REF!</definedName>
    <definedName name="GTotal" localSheetId="2">#REF!</definedName>
    <definedName name="GTotal">#REF!</definedName>
    <definedName name="GTXL" localSheetId="2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2">#REF!</definedName>
    <definedName name="gxm">#REF!</definedName>
    <definedName name="h">{"'Sheet1'!$L$16"}</definedName>
    <definedName name="H100A98SUM" localSheetId="2">#REF!</definedName>
    <definedName name="H100A98SUM">#REF!</definedName>
    <definedName name="H100A98SUMSALE" localSheetId="2">#REF!</definedName>
    <definedName name="H100A98SUMSALE">#REF!</definedName>
    <definedName name="H150AR98SUM" localSheetId="2">#REF!</definedName>
    <definedName name="H150AR98SUM">#REF!</definedName>
    <definedName name="H150AR98SUMSALE" localSheetId="2">#REF!</definedName>
    <definedName name="H150AR98SUMSALE">#REF!</definedName>
    <definedName name="HA" localSheetId="2">#REF!</definedName>
    <definedName name="HA">#REF!</definedName>
    <definedName name="HCM" localSheetId="2">#REF!</definedName>
    <definedName name="HCM">#REF!</definedName>
    <definedName name="hd" localSheetId="2">#REF!</definedName>
    <definedName name="hd">#REF!</definedName>
    <definedName name="hdfhbv" localSheetId="2">#REF!</definedName>
    <definedName name="hdfhbv">#REF!</definedName>
    <definedName name="HDGTT" localSheetId="2">#REF!</definedName>
    <definedName name="HDGTT">#REF!</definedName>
    <definedName name="HDuong" localSheetId="2">#REF!</definedName>
    <definedName name="HDuong">#REF!</definedName>
    <definedName name="HE_SO_KHO_KHAN_CANG_DAY" localSheetId="2">#REF!</definedName>
    <definedName name="HE_SO_KHO_KHAN_CANG_DAY">#REF!</definedName>
    <definedName name="Heä_soá_laép_xaø_H">1.7</definedName>
    <definedName name="heä_soá_sình_laày" localSheetId="2">#REF!</definedName>
    <definedName name="heä_soá_sình_laày">#REF!</definedName>
    <definedName name="Heat_Rate_adjust" localSheetId="2">'[17]AA'!#REF!</definedName>
    <definedName name="Heat_Rate_adjust">'[17]AA'!#REF!</definedName>
    <definedName name="Hello" localSheetId="2">#REF!</definedName>
    <definedName name="Hello">#REF!</definedName>
    <definedName name="hfgfghgh" localSheetId="2">#REF!</definedName>
    <definedName name="hfgfghgh">#REF!</definedName>
    <definedName name="HGAI" localSheetId="2">#REF!</definedName>
    <definedName name="HGAI">#REF!</definedName>
    <definedName name="hghghgh" localSheetId="2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2" hidden="1">#REF!</definedName>
    <definedName name="HiddenRows" hidden="1">#REF!</definedName>
    <definedName name="hien" localSheetId="2">#REF!</definedName>
    <definedName name="hien">#REF!</definedName>
    <definedName name="hijo">{"'Eng (page2)'!$A$1:$D$52"}</definedName>
    <definedName name="hj" localSheetId="2">#REF!</definedName>
    <definedName name="hj">#REF!</definedName>
    <definedName name="hjhgjhgjh" localSheetId="2">BlankMacro1</definedName>
    <definedName name="hjhgjhgjh">BlankMacro1</definedName>
    <definedName name="hjj" localSheetId="2">#REF!</definedName>
    <definedName name="hjj">#REF!</definedName>
    <definedName name="HLOOK" localSheetId="2">#REF!</definedName>
    <definedName name="HLOOK">#REF!</definedName>
    <definedName name="HM" localSheetId="2">#REF!</definedName>
    <definedName name="HM">#REF!</definedName>
    <definedName name="hn.ModelVersion">1</definedName>
    <definedName name="hn.NoUpload">0</definedName>
    <definedName name="HOA" localSheetId="2">#REF!</definedName>
    <definedName name="HOA">#REF!</definedName>
    <definedName name="HOASAN" localSheetId="2">#REF!</definedName>
    <definedName name="HOASAN">#REF!</definedName>
    <definedName name="HOME_MANP" localSheetId="2">#REF!</definedName>
    <definedName name="HOME_MANP">#REF!</definedName>
    <definedName name="HOMEOFFICE_COST" localSheetId="2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 localSheetId="2">#REF!</definedName>
    <definedName name="Hsc">#REF!</definedName>
    <definedName name="HSCT3">0.1</definedName>
    <definedName name="hsdc" localSheetId="2">#REF!</definedName>
    <definedName name="hsdc">#REF!</definedName>
    <definedName name="hsdc1" localSheetId="2">#REF!</definedName>
    <definedName name="hsdc1">#REF!</definedName>
    <definedName name="HSDN">2.5</definedName>
    <definedName name="HSHH" localSheetId="2">#REF!</definedName>
    <definedName name="HSHH">#REF!</definedName>
    <definedName name="HSHHUT" localSheetId="2">#REF!</definedName>
    <definedName name="HSHHUT">#REF!</definedName>
    <definedName name="hsk" localSheetId="2">#REF!</definedName>
    <definedName name="hsk">#REF!</definedName>
    <definedName name="HSLM">#N/A</definedName>
    <definedName name="HSSL" localSheetId="2">#REF!</definedName>
    <definedName name="HSSL">#REF!</definedName>
    <definedName name="HSVC1" localSheetId="2">#REF!</definedName>
    <definedName name="HSVC1">#REF!</definedName>
    <definedName name="HSVC2" localSheetId="2">#REF!</definedName>
    <definedName name="HSVC2">#REF!</definedName>
    <definedName name="HSVC3" localSheetId="2">#REF!</definedName>
    <definedName name="HSVC3">#REF!</definedName>
    <definedName name="Htinh" localSheetId="2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2">#REF!</definedName>
    <definedName name="HTNC">#REF!</definedName>
    <definedName name="HTVL" localSheetId="2">#REF!</definedName>
    <definedName name="HTVL">#REF!</definedName>
    <definedName name="hu" localSheetId="2">#REF!</definedName>
    <definedName name="hu">#REF!</definedName>
    <definedName name="HUAN" localSheetId="2">#REF!</definedName>
    <definedName name="HUAN">#REF!</definedName>
    <definedName name="HungYen" localSheetId="2">#REF!</definedName>
    <definedName name="HungYen">#REF!</definedName>
    <definedName name="huy">{"'Sheet1'!$L$16"}</definedName>
    <definedName name="HV">#N/A</definedName>
    <definedName name="HVLDP" localSheetId="2">#REF!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2">#REF!</definedName>
    <definedName name="HYen">#REF!</definedName>
    <definedName name="HYen2" localSheetId="2">#REF!</definedName>
    <definedName name="HYen2">#REF!</definedName>
    <definedName name="I" localSheetId="2">#REF!</definedName>
    <definedName name="I">#REF!</definedName>
    <definedName name="iBook" localSheetId="2">#REF!</definedName>
    <definedName name="iBook">#REF!</definedName>
    <definedName name="IDLAB_COST" localSheetId="2">#REF!</definedName>
    <definedName name="IDLAB_COST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2">#REF!</definedName>
    <definedName name="iMac">#REF!</definedName>
    <definedName name="IMPORTTAX" localSheetId="2">#REF!</definedName>
    <definedName name="IMPORTTAX">#REF!</definedName>
    <definedName name="IND_LAB" localSheetId="2">#REF!</definedName>
    <definedName name="IND_LAB">#REF!</definedName>
    <definedName name="index" localSheetId="2">#REF!</definedName>
    <definedName name="index">#REF!</definedName>
    <definedName name="INDMANP" localSheetId="2">#REF!</definedName>
    <definedName name="INDMANP">#REF!</definedName>
    <definedName name="Information" localSheetId="2">#REF!</definedName>
    <definedName name="Information">#REF!</definedName>
    <definedName name="INPUTDATER" localSheetId="2">#REF!</definedName>
    <definedName name="INPUTDATER">#REF!</definedName>
    <definedName name="INPUTGRID" localSheetId="2">#REF!</definedName>
    <definedName name="INPUTGRID">#REF!</definedName>
    <definedName name="INPUTKEY" localSheetId="2">#REF!</definedName>
    <definedName name="INPUTKEY">#REF!</definedName>
    <definedName name="Intangibles">'[13]Scoping'!$G$28</definedName>
    <definedName name="inter_new">#N/A</definedName>
    <definedName name="INTEREST">#N/A</definedName>
    <definedName name="Interest_">1.02</definedName>
    <definedName name="Interupt_MW" localSheetId="2">#REF!</definedName>
    <definedName name="Interupt_MW">#REF!</definedName>
    <definedName name="IntFreeCred" localSheetId="2">#REF!</definedName>
    <definedName name="IntFreeCred">#REF!</definedName>
    <definedName name="Inventory">'[13]Scoping'!$G$22</definedName>
    <definedName name="Invest_properties">'[13]Scoping'!$G$25</definedName>
    <definedName name="Invest_subsidiaries">'[13]Scoping'!$G$26</definedName>
    <definedName name="iÖn_lùc_Qu_ng_ninh" localSheetId="2">#REF!</definedName>
    <definedName name="iÖn_lùc_Qu_ng_ninh">#REF!</definedName>
    <definedName name="ioo" localSheetId="2">#REF!</definedName>
    <definedName name="ioo">#REF!</definedName>
    <definedName name="iopo">{"'Model'!$A$1:$N$53"}</definedName>
    <definedName name="iPod" localSheetId="2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2">#REF!</definedName>
    <definedName name="j">#REF!</definedName>
    <definedName name="j356C8" localSheetId="2">#REF!</definedName>
    <definedName name="j356C8">#REF!</definedName>
    <definedName name="jadjs" localSheetId="2">#REF!</definedName>
    <definedName name="jadjs">#REF!</definedName>
    <definedName name="JAHR" localSheetId="2">#REF!</definedName>
    <definedName name="JAHR">#REF!</definedName>
    <definedName name="Januart" localSheetId="2">OFFSET('[12]ABP1 input &amp; output for account'!#REF!,0,0,COUNTA('[12]ABP1 input &amp; output for account'!#REF!),1)</definedName>
    <definedName name="Januart">OFFSET('[12]ABP1 input &amp; output for account'!#REF!,0,0,COUNTA('[12]ABP1 input &amp; output for account'!#REF!),1)</definedName>
    <definedName name="JAPAN" localSheetId="2">#REF!</definedName>
    <definedName name="JAPAN">#REF!</definedName>
    <definedName name="JBNAM">"INTERIMATB"</definedName>
    <definedName name="JBNMB">"903226"</definedName>
    <definedName name="jfkd">{"'Eng (page2)'!$A$1:$D$52"}</definedName>
    <definedName name="jhj" localSheetId="2">#REF!</definedName>
    <definedName name="jhj">#REF!</definedName>
    <definedName name="jhjh" localSheetId="2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 localSheetId="2">#REF!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2">#REF!</definedName>
    <definedName name="K9MR98SUM">#REF!</definedName>
    <definedName name="K9MR98SUMSALE" localSheetId="2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2">#REF!</definedName>
    <definedName name="kcong">#REF!</definedName>
    <definedName name="kdien" localSheetId="2">#REF!</definedName>
    <definedName name="kdien">#REF!</definedName>
    <definedName name="ked">{"'Model'!$A$1:$N$53"}</definedName>
    <definedName name="KG" localSheetId="2">#REF!</definedName>
    <definedName name="KG">#REF!</definedName>
    <definedName name="kie">{"'Eng (page2)'!$A$1:$D$52"}</definedName>
    <definedName name="kiem" localSheetId="2">#REF!</definedName>
    <definedName name="kiem">#REF!</definedName>
    <definedName name="Kiem_tra_trung_ten" localSheetId="2">#REF!</definedName>
    <definedName name="Kiem_tra_trung_ten">#REF!</definedName>
    <definedName name="KINH_PHI_DEN_BU" localSheetId="2">#REF!</definedName>
    <definedName name="KINH_PHI_DEN_BU">#REF!</definedName>
    <definedName name="KINH_PHI_DZ0.4KV" localSheetId="2">#REF!</definedName>
    <definedName name="KINH_PHI_DZ0.4KV">#REF!</definedName>
    <definedName name="KINH_PHI_KHAO_SAT__LAP_BCNCKT__TKKTTC" localSheetId="2">#REF!</definedName>
    <definedName name="KINH_PHI_KHAO_SAT__LAP_BCNCKT__TKKTTC">#REF!</definedName>
    <definedName name="KINH_PHI_TBA" localSheetId="2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2">#REF!</definedName>
    <definedName name="kl_ME">#REF!</definedName>
    <definedName name="klk">{"'Eng (page2)'!$A$1:$D$52"}</definedName>
    <definedName name="KLO">{"'Eng (page2)'!$A$1:$D$52"}</definedName>
    <definedName name="KLVL" localSheetId="2">#REF!</definedName>
    <definedName name="KLVL">#REF!</definedName>
    <definedName name="KLVL1" localSheetId="2">#REF!</definedName>
    <definedName name="KLVL1">#REF!</definedName>
    <definedName name="KLVLV" localSheetId="2">#REF!</definedName>
    <definedName name="KLVLV">#REF!</definedName>
    <definedName name="kmnhap" localSheetId="2">#REF!</definedName>
    <definedName name="kmnhap">#REF!</definedName>
    <definedName name="kmxuat" localSheetId="2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>{"'Eng (page2)'!$A$1:$D$52"}</definedName>
    <definedName name="kp1ph" localSheetId="2">#REF!</definedName>
    <definedName name="kp1ph">#REF!</definedName>
    <definedName name="KPC" localSheetId="2">#REF!</definedName>
    <definedName name="KPC">#REF!</definedName>
    <definedName name="KRW" localSheetId="2">#REF!</definedName>
    <definedName name="KRW">#REF!</definedName>
    <definedName name="Ks" localSheetId="2">#REF!</definedName>
    <definedName name="Ks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2">#REF!</definedName>
    <definedName name="KVC">#REF!</definedName>
    <definedName name="KYBAOCAO" localSheetId="2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2">BlankMacro1</definedName>
    <definedName name="kyhhj">BlankMacro1</definedName>
    <definedName name="l" localSheetId="2">#REF!</definedName>
    <definedName name="l">#REF!</definedName>
    <definedName name="L.F._SOxy" localSheetId="2">#REF!</definedName>
    <definedName name="L.F._SOxy">#REF!</definedName>
    <definedName name="L_Adjust">'[48]Links'!$H:$H</definedName>
    <definedName name="L_AJE_Tot">'[48]Links'!$G:$G</definedName>
    <definedName name="L_CY_Beg">'[48]Links'!$F:$F</definedName>
    <definedName name="L_CY_End">'[48]Links'!$J:$J</definedName>
    <definedName name="L_PY_End">'[48]Links'!$K:$K</definedName>
    <definedName name="L_RJE_Tot">'[48]Links'!$I:$I</definedName>
    <definedName name="lanhto" localSheetId="2">#REF!</definedName>
    <definedName name="lanhto">#REF!</definedName>
    <definedName name="LAP_DAT_TBA" localSheetId="2">#REF!</definedName>
    <definedName name="LAP_DAT_TBA">#REF!</definedName>
    <definedName name="lapmoi" localSheetId="2">#REF!</definedName>
    <definedName name="lapmoi">#REF!</definedName>
    <definedName name="Last_M">'[33]Com-Button'!$F$2</definedName>
    <definedName name="LASTCOLUMNCELL" localSheetId="2">#REF!</definedName>
    <definedName name="LASTCOLUMNCELL">#REF!</definedName>
    <definedName name="LastPdStartRange1" localSheetId="2">#REF!</definedName>
    <definedName name="LastPdStartRange1">#REF!</definedName>
    <definedName name="LastPdStartRange2" localSheetId="2">#REF!</definedName>
    <definedName name="LastPdStartRange2">#REF!</definedName>
    <definedName name="LastPdStartRange3" localSheetId="2">#REF!</definedName>
    <definedName name="LastPdStartRange3">#REF!</definedName>
    <definedName name="LastPdStartRange4" localSheetId="2">#REF!</definedName>
    <definedName name="LastPdStartRange4">#REF!</definedName>
    <definedName name="LC">{"'Sheet1'!$L$16"}</definedName>
    <definedName name="Ledger" localSheetId="2">#REF!</definedName>
    <definedName name="Ledger">#REF!</definedName>
    <definedName name="Ledger_P1" localSheetId="2">#REF!</definedName>
    <definedName name="Ledger_P1">#REF!</definedName>
    <definedName name="Ledger_P10" localSheetId="2">#REF!</definedName>
    <definedName name="Ledger_P10">#REF!</definedName>
    <definedName name="Ledger_P11" localSheetId="2">#REF!</definedName>
    <definedName name="Ledger_P11">#REF!</definedName>
    <definedName name="Ledger_P12" localSheetId="2">#REF!</definedName>
    <definedName name="Ledger_P12">#REF!</definedName>
    <definedName name="Ledger_P13" localSheetId="2">#REF!</definedName>
    <definedName name="Ledger_P13">#REF!</definedName>
    <definedName name="Ledger_P2" localSheetId="2">#REF!</definedName>
    <definedName name="Ledger_P2">#REF!</definedName>
    <definedName name="Ledger_P3" localSheetId="2">#REF!</definedName>
    <definedName name="Ledger_P3">#REF!</definedName>
    <definedName name="Ledger_P4" localSheetId="2">#REF!</definedName>
    <definedName name="Ledger_P4">#REF!</definedName>
    <definedName name="Ledger_P5" localSheetId="2">#REF!</definedName>
    <definedName name="Ledger_P5">#REF!</definedName>
    <definedName name="Ledger_P6" localSheetId="2">#REF!</definedName>
    <definedName name="Ledger_P6">#REF!</definedName>
    <definedName name="Ledger_P7" localSheetId="2">#REF!</definedName>
    <definedName name="Ledger_P7">#REF!</definedName>
    <definedName name="Ledger_P8" localSheetId="2">#REF!</definedName>
    <definedName name="Ledger_P8">#REF!</definedName>
    <definedName name="Ledger_P9" localSheetId="2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2">#REF!</definedName>
    <definedName name="LIET_KE_VI_TRI_DZ0.4KV">#REF!</definedName>
    <definedName name="LIET_KE_VI_TRI_DZ22KV" localSheetId="2">#REF!</definedName>
    <definedName name="LIET_KE_VI_TRI_DZ22KV">#REF!</definedName>
    <definedName name="Limit_Margin">0.07</definedName>
    <definedName name="list" localSheetId="2">#REF!</definedName>
    <definedName name="list">#REF!</definedName>
    <definedName name="List_Curr">'[41]Currency'!$B$9:$B$31</definedName>
    <definedName name="List_Level_Assr">'[41]DropDown'!$B$1:$B$4</definedName>
    <definedName name="List_LevelAssurance">'[49]Drop Down'!$B$2:$B$5</definedName>
    <definedName name="LIST_M">'[50]Master'!$A$3:$Q$540</definedName>
    <definedName name="List_Proj_Meth">'[41]DropDown'!$H$1:$H$2</definedName>
    <definedName name="List_Samp_Sel">'[41]DropDown'!$D$1:$D$4</definedName>
    <definedName name="List_TypeProcedure">'[49]Drop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2">#REF!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 localSheetId="2">BlankMacro1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2">#REF!</definedName>
    <definedName name="Lmk">#REF!</definedName>
    <definedName name="LN" localSheetId="2">#REF!</definedName>
    <definedName name="LN">#REF!</definedName>
    <definedName name="Lo" localSheetId="2">#REF!</definedName>
    <definedName name="Lo">#REF!</definedName>
    <definedName name="LOCATION" localSheetId="2">#REF!</definedName>
    <definedName name="LOCATION">#REF!</definedName>
    <definedName name="LongDate">"4th of Nov 1994"</definedName>
    <definedName name="lonxuat" localSheetId="2">#REF!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2">#REF!</definedName>
    <definedName name="lp">#REF!</definedName>
    <definedName name="lpfac">0.5</definedName>
    <definedName name="lpl" localSheetId="2">#REF!</definedName>
    <definedName name="lpl">#REF!</definedName>
    <definedName name="LSA_Table">'[37]Table'!$AC$4:$AD$12</definedName>
    <definedName name="LSP_RPCL">'[37]Table'!$X$4:$Z$14</definedName>
    <definedName name="LSP_table">'[37]Table'!$T$4:$V$9</definedName>
    <definedName name="LTFormulaCell" localSheetId="2">#REF!</definedName>
    <definedName name="LTFormulaCell">#REF!</definedName>
    <definedName name="ltre" localSheetId="2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2">#REF!</definedName>
    <definedName name="luyke">#REF!</definedName>
    <definedName name="lVC" localSheetId="2">#REF!</definedName>
    <definedName name="lVC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Drama" localSheetId="2" hidden="1">#REF!</definedName>
    <definedName name="M_Drama" hidden="1">#REF!</definedName>
    <definedName name="M12ba3p" localSheetId="2">#REF!</definedName>
    <definedName name="M12ba3p">#REF!</definedName>
    <definedName name="M12bb1p" localSheetId="2">#REF!</definedName>
    <definedName name="M12bb1p">#REF!</definedName>
    <definedName name="M12cbnc" localSheetId="2">#REF!</definedName>
    <definedName name="M12cbnc">#REF!</definedName>
    <definedName name="M12cbvl" localSheetId="2">#REF!</definedName>
    <definedName name="M12cbvl">#REF!</definedName>
    <definedName name="M14bb1p" localSheetId="2">#REF!</definedName>
    <definedName name="M14bb1p">#REF!</definedName>
    <definedName name="m8aanc" localSheetId="2">#REF!</definedName>
    <definedName name="m8aanc">#REF!</definedName>
    <definedName name="m8aavl" localSheetId="2">#REF!</definedName>
    <definedName name="m8aavl">#REF!</definedName>
    <definedName name="Ma3pnc" localSheetId="2">#REF!</definedName>
    <definedName name="Ma3pnc">#REF!</definedName>
    <definedName name="Ma3pvl" localSheetId="2">#REF!</definedName>
    <definedName name="Ma3pvl">#REF!</definedName>
    <definedName name="MAA" localSheetId="2">#REF!</definedName>
    <definedName name="MAA">#REF!</definedName>
    <definedName name="Maa3pnc" localSheetId="2">#REF!</definedName>
    <definedName name="Maa3pnc">#REF!</definedName>
    <definedName name="Maa3pvl" localSheetId="2">#REF!</definedName>
    <definedName name="Maa3pvl">#REF!</definedName>
    <definedName name="MAI" localSheetId="2">#REF!</definedName>
    <definedName name="MAI">#REF!</definedName>
    <definedName name="MAJ_CON_EQP" localSheetId="2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BER" localSheetId="2">#REF!</definedName>
    <definedName name="MARK_BER">#REF!</definedName>
    <definedName name="MARKE" localSheetId="2">#REF!</definedName>
    <definedName name="MARKE">#REF!</definedName>
    <definedName name="MARKETINGFEEHABA" localSheetId="2">#REF!</definedName>
    <definedName name="MARKETINGFEEHABA">#REF!</definedName>
    <definedName name="MARKETINGFEEHABB" localSheetId="2">#REF!</definedName>
    <definedName name="MARKETINGFEEHABB">#REF!</definedName>
    <definedName name="MARKIEREN" localSheetId="2">#REF!</definedName>
    <definedName name="MARKIEREN">#REF!</definedName>
    <definedName name="MATH" localSheetId="2">#REF!</definedName>
    <definedName name="MATH">#REF!</definedName>
    <definedName name="MAVL" localSheetId="2">#REF!</definedName>
    <definedName name="MAVL">#REF!</definedName>
    <definedName name="MAVLV" localSheetId="2">#REF!</definedName>
    <definedName name="MAVLV">#REF!</definedName>
    <definedName name="MAVT" localSheetId="2">#REF!</definedName>
    <definedName name="MAVT">#REF!</definedName>
    <definedName name="MaxAge">'[39]Assump2yrs.'!$B$7</definedName>
    <definedName name="MaxSal">'[40]Assumption'!$B$19</definedName>
    <definedName name="MaxSallnc">'[39]Assump2yrs.'!$B$10</definedName>
    <definedName name="mb">1000000</definedName>
    <definedName name="Mba1p" localSheetId="2">#REF!</definedName>
    <definedName name="Mba1p">#REF!</definedName>
    <definedName name="Mba3p" localSheetId="2">#REF!</definedName>
    <definedName name="Mba3p">#REF!</definedName>
    <definedName name="Mbb3p" localSheetId="2">#REF!</definedName>
    <definedName name="Mbb3p">#REF!</definedName>
    <definedName name="MBC_D" localSheetId="2" hidden="1">#REF!</definedName>
    <definedName name="MBC_D" hidden="1">#REF!</definedName>
    <definedName name="Mbn1p" localSheetId="2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2">#REF!</definedName>
    <definedName name="mc">#REF!</definedName>
    <definedName name="MCT" localSheetId="2">#REF!</definedName>
    <definedName name="MCT">#REF!</definedName>
    <definedName name="me" localSheetId="2">#REF!</definedName>
    <definedName name="me">#REF!</definedName>
    <definedName name="MENGE_TKL" localSheetId="2">#REF!</definedName>
    <definedName name="MENGE_TKL">#REF!</definedName>
    <definedName name="Method" localSheetId="2">#REF!</definedName>
    <definedName name="Method">#REF!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G_A" localSheetId="2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2">#REF!</definedName>
    <definedName name="miii">#REF!</definedName>
    <definedName name="Minage">'[51]Assumption'!$C$6</definedName>
    <definedName name="MinSal">'[40]Assumption'!$B$18</definedName>
    <definedName name="MinSallnc">'[39]Assump2yrs.'!$B$9</definedName>
    <definedName name="Mis_Def">'[14]Audit samp(604010)'!$M$4</definedName>
    <definedName name="mkon" hidden="1">{#N/A,#N/A,FALSE,"17MAY";#N/A,#N/A,FALSE,"24MAY"}</definedName>
    <definedName name="MN" localSheetId="2">#REF!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 localSheetId="2">#REF!</definedName>
    <definedName name="mon">#REF!</definedName>
    <definedName name="MONATS" localSheetId="2">#REF!</definedName>
    <definedName name="MONATS">#REF!</definedName>
    <definedName name="Monetary_Precision" localSheetId="2">#REF!</definedName>
    <definedName name="Monetary_Precision">#REF!</definedName>
    <definedName name="Mong_mat_duong_bo" localSheetId="2">#REF!</definedName>
    <definedName name="Mong_mat_duong_bo">#REF!</definedName>
    <definedName name="mongbang" localSheetId="2">#REF!</definedName>
    <definedName name="mongbang">#REF!</definedName>
    <definedName name="mongdon" localSheetId="2">#REF!</definedName>
    <definedName name="mongdon">#REF!</definedName>
    <definedName name="MONTH" localSheetId="2">#REF!</definedName>
    <definedName name="MONTH">#REF!</definedName>
    <definedName name="MONTHLY" localSheetId="2">#REF!</definedName>
    <definedName name="MONTHLY">#REF!</definedName>
    <definedName name="moo">'[4]BS'!$C$2:$C$575</definedName>
    <definedName name="mpfac">0.6</definedName>
    <definedName name="mqt" localSheetId="2">#REF!</definedName>
    <definedName name="mqt">#REF!</definedName>
    <definedName name="MR12598SUM" localSheetId="2">#REF!</definedName>
    <definedName name="MR12598SUM">#REF!</definedName>
    <definedName name="MR12598SUMSALE" localSheetId="2">#REF!</definedName>
    <definedName name="MR12598SUMSALE">#REF!</definedName>
    <definedName name="MTMAC12" localSheetId="2">#REF!</definedName>
    <definedName name="MTMAC12">#REF!</definedName>
    <definedName name="mtram" localSheetId="2">#REF!</definedName>
    <definedName name="mtram">#REF!</definedName>
    <definedName name="Mu" localSheetId="2">#REF!</definedName>
    <definedName name="Mu">#REF!</definedName>
    <definedName name="Mu_" localSheetId="2">#REF!</definedName>
    <definedName name="Mu_">#REF!</definedName>
    <definedName name="n">{"'Model'!$A$1:$N$53"}</definedName>
    <definedName name="N150AR98SUM" localSheetId="2">#REF!</definedName>
    <definedName name="N150AR98SUM">#REF!</definedName>
    <definedName name="N150AR98SUMSALE" localSheetId="2">#REF!</definedName>
    <definedName name="N150AR98SUMSALE">#REF!</definedName>
    <definedName name="n1pig" localSheetId="2">#REF!</definedName>
    <definedName name="n1pig">#REF!</definedName>
    <definedName name="n1pind" localSheetId="2">#REF!</definedName>
    <definedName name="n1pind">#REF!</definedName>
    <definedName name="n1ping" localSheetId="2">#REF!</definedName>
    <definedName name="n1ping">#REF!</definedName>
    <definedName name="n1pint" localSheetId="2">#REF!</definedName>
    <definedName name="n1pint">#REF!</definedName>
    <definedName name="Name" localSheetId="2">#REF!</definedName>
    <definedName name="Name">#REF!</definedName>
    <definedName name="NAMGB">#N/A</definedName>
    <definedName name="Nature" localSheetId="2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 localSheetId="2">#REF!</definedName>
    <definedName name="nc1p">#REF!</definedName>
    <definedName name="nc3p" localSheetId="2">#REF!</definedName>
    <definedName name="nc3p">#REF!</definedName>
    <definedName name="NCBD100" localSheetId="2">#REF!</definedName>
    <definedName name="NCBD100">#REF!</definedName>
    <definedName name="NCBD200" localSheetId="2">#REF!</definedName>
    <definedName name="NCBD200">#REF!</definedName>
    <definedName name="NCBD250" localSheetId="2">#REF!</definedName>
    <definedName name="NCBD250">#REF!</definedName>
    <definedName name="NCcap0.7" localSheetId="2">#REF!</definedName>
    <definedName name="NCcap0.7">#REF!</definedName>
    <definedName name="NCcap1" localSheetId="2">#REF!</definedName>
    <definedName name="NCcap1">#REF!</definedName>
    <definedName name="NCTemp">'[35]Schedule 10 Page 1'!$A$47</definedName>
    <definedName name="NCTemp2">'[35]Schedule 10 Page 2 '!$A$29</definedName>
    <definedName name="nctram" localSheetId="2">#REF!</definedName>
    <definedName name="nctram">#REF!</definedName>
    <definedName name="NCVC100" localSheetId="2">#REF!</definedName>
    <definedName name="NCVC100">#REF!</definedName>
    <definedName name="NCVC200" localSheetId="2">#REF!</definedName>
    <definedName name="NCVC200">#REF!</definedName>
    <definedName name="NCVC250" localSheetId="2">#REF!</definedName>
    <definedName name="NCVC250">#REF!</definedName>
    <definedName name="NCVC3P" localSheetId="2">#REF!</definedName>
    <definedName name="NCVC3P">#REF!</definedName>
    <definedName name="NET" localSheetId="2">#REF!</definedName>
    <definedName name="NET">#REF!</definedName>
    <definedName name="NET_1" localSheetId="2">#REF!</definedName>
    <definedName name="NET_1">#REF!</definedName>
    <definedName name="NET_ANA" localSheetId="2">#REF!</definedName>
    <definedName name="NET_ANA">#REF!</definedName>
    <definedName name="NET_ANA_1" localSheetId="2">#REF!</definedName>
    <definedName name="NET_ANA_1">#REF!</definedName>
    <definedName name="NET_ANA_2" localSheetId="2">#REF!</definedName>
    <definedName name="NET_ANA_2">#REF!</definedName>
    <definedName name="netto" localSheetId="2">#REF!</definedName>
    <definedName name="netto">#REF!</definedName>
    <definedName name="NEW" localSheetId="2">#REF!</definedName>
    <definedName name="NEW">#REF!</definedName>
    <definedName name="NewSal" localSheetId="2">#REF!</definedName>
    <definedName name="NewSal">#REF!</definedName>
    <definedName name="NGAØY" localSheetId="2">#REF!</definedName>
    <definedName name="NGAØY">#REF!</definedName>
    <definedName name="ngau" localSheetId="2">#REF!</definedName>
    <definedName name="ngau">#REF!</definedName>
    <definedName name="NH" localSheetId="2">#REF!</definedName>
    <definedName name="NH">#REF!</definedName>
    <definedName name="NHAP" localSheetId="2">#REF!</definedName>
    <definedName name="NHAP">#REF!</definedName>
    <definedName name="NHAPL" localSheetId="2">#REF!</definedName>
    <definedName name="NHAPL">#REF!</definedName>
    <definedName name="NHAPT" localSheetId="2">#REF!</definedName>
    <definedName name="NHAPT">#REF!</definedName>
    <definedName name="nhn" localSheetId="2">#REF!</definedName>
    <definedName name="nhn">#REF!</definedName>
    <definedName name="NHot" localSheetId="2">#REF!</definedName>
    <definedName name="NHot">#REF!</definedName>
    <definedName name="nhua" localSheetId="2">#REF!</definedName>
    <definedName name="nhua">#REF!</definedName>
    <definedName name="nig" localSheetId="2">#REF!</definedName>
    <definedName name="nig">#REF!</definedName>
    <definedName name="nig1p" localSheetId="2">#REF!</definedName>
    <definedName name="nig1p">#REF!</definedName>
    <definedName name="nig3p" localSheetId="2">#REF!</definedName>
    <definedName name="nig3p">#REF!</definedName>
    <definedName name="nignc1p" localSheetId="2">#REF!</definedName>
    <definedName name="nignc1p">#REF!</definedName>
    <definedName name="nigvl1p" localSheetId="2">#REF!</definedName>
    <definedName name="nigvl1p">#REF!</definedName>
    <definedName name="nin" localSheetId="2">#REF!</definedName>
    <definedName name="nin">#REF!</definedName>
    <definedName name="nin14nc3p" localSheetId="2">#REF!</definedName>
    <definedName name="nin14nc3p">#REF!</definedName>
    <definedName name="nin14vl3p" localSheetId="2">#REF!</definedName>
    <definedName name="nin14vl3p">#REF!</definedName>
    <definedName name="nin1903p" localSheetId="2">#REF!</definedName>
    <definedName name="nin1903p">#REF!</definedName>
    <definedName name="nin190nc3p" localSheetId="2">#REF!</definedName>
    <definedName name="nin190nc3p">#REF!</definedName>
    <definedName name="nin190vl3p" localSheetId="2">#REF!</definedName>
    <definedName name="nin190vl3p">#REF!</definedName>
    <definedName name="nin2903p" localSheetId="2">#REF!</definedName>
    <definedName name="nin2903p">#REF!</definedName>
    <definedName name="nin290nc3p" localSheetId="2">#REF!</definedName>
    <definedName name="nin290nc3p">#REF!</definedName>
    <definedName name="nin290vl3p" localSheetId="2">#REF!</definedName>
    <definedName name="nin290vl3p">#REF!</definedName>
    <definedName name="nin3p" localSheetId="2">#REF!</definedName>
    <definedName name="nin3p">#REF!</definedName>
    <definedName name="nind" localSheetId="2">#REF!</definedName>
    <definedName name="nind">#REF!</definedName>
    <definedName name="nind1p" localSheetId="2">#REF!</definedName>
    <definedName name="nind1p">#REF!</definedName>
    <definedName name="nind3p" localSheetId="2">#REF!</definedName>
    <definedName name="nind3p">#REF!</definedName>
    <definedName name="nindnc1p" localSheetId="2">#REF!</definedName>
    <definedName name="nindnc1p">#REF!</definedName>
    <definedName name="nindnc3p" localSheetId="2">#REF!</definedName>
    <definedName name="nindnc3p">#REF!</definedName>
    <definedName name="nindvl1p" localSheetId="2">#REF!</definedName>
    <definedName name="nindvl1p">#REF!</definedName>
    <definedName name="nindvl3p" localSheetId="2">#REF!</definedName>
    <definedName name="nindvl3p">#REF!</definedName>
    <definedName name="NINE" localSheetId="2">#REF!</definedName>
    <definedName name="NINE">#REF!</definedName>
    <definedName name="Ninety_From" localSheetId="2">#REF!</definedName>
    <definedName name="Ninety_From">#REF!</definedName>
    <definedName name="Ninety_To" localSheetId="2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2">#REF!</definedName>
    <definedName name="ning1p">#REF!</definedName>
    <definedName name="ningnc1p" localSheetId="2">#REF!</definedName>
    <definedName name="ningnc1p">#REF!</definedName>
    <definedName name="ningvl1p" localSheetId="2">#REF!</definedName>
    <definedName name="ningvl1p">#REF!</definedName>
    <definedName name="ninhson">{"'Sheet1'!$L$16"}</definedName>
    <definedName name="ninnc3p" localSheetId="2">#REF!</definedName>
    <definedName name="ninnc3p">#REF!</definedName>
    <definedName name="nint1p" localSheetId="2">#REF!</definedName>
    <definedName name="nint1p">#REF!</definedName>
    <definedName name="nintnc1p" localSheetId="2">#REF!</definedName>
    <definedName name="nintnc1p">#REF!</definedName>
    <definedName name="nintvl1p" localSheetId="2">#REF!</definedName>
    <definedName name="nintvl1p">#REF!</definedName>
    <definedName name="ninvl3p" localSheetId="2">#REF!</definedName>
    <definedName name="ninvl3p">#REF!</definedName>
    <definedName name="nl" localSheetId="2">#REF!</definedName>
    <definedName name="nl">#REF!</definedName>
    <definedName name="nl1p" localSheetId="2">#REF!</definedName>
    <definedName name="nl1p">#REF!</definedName>
    <definedName name="nl3p" localSheetId="2">#REF!</definedName>
    <definedName name="nl3p">#REF!</definedName>
    <definedName name="nlnc3p" localSheetId="2">#REF!</definedName>
    <definedName name="nlnc3p">#REF!</definedName>
    <definedName name="nlnc3pha" localSheetId="2">#REF!</definedName>
    <definedName name="nlnc3pha">#REF!</definedName>
    <definedName name="NLTK1p" localSheetId="2">#REF!</definedName>
    <definedName name="NLTK1p">#REF!</definedName>
    <definedName name="nlvl3p" localSheetId="2">#REF!</definedName>
    <definedName name="nlvl3p">#REF!</definedName>
    <definedName name="Nms" localSheetId="2">#REF!</definedName>
    <definedName name="Nms">#REF!</definedName>
    <definedName name="nn">{"'Eng (page2)'!$A$1:$D$52"}</definedName>
    <definedName name="nn1p" localSheetId="2">#REF!</definedName>
    <definedName name="nn1p">#REF!</definedName>
    <definedName name="nn3p" localSheetId="2">#REF!</definedName>
    <definedName name="nn3p">#REF!</definedName>
    <definedName name="nnnc3p" localSheetId="2">#REF!</definedName>
    <definedName name="nnnc3p">#REF!</definedName>
    <definedName name="nnvl3p" localSheetId="2">#REF!</definedName>
    <definedName name="nnvl3p">#REF!</definedName>
    <definedName name="No" localSheetId="2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2">#REF!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'[13]Scoping'!$G$31</definedName>
    <definedName name="noy" hidden="1">{#N/A,#N/A,FALSE,"COVER1.XLS ";#N/A,#N/A,FALSE,"RACT1.XLS";#N/A,#N/A,FALSE,"RACT2.XLS";#N/A,#N/A,FALSE,"ECCMP";#N/A,#N/A,FALSE,"WELDER.XLS"}</definedName>
    <definedName name="Nq" localSheetId="2">#REF!</definedName>
    <definedName name="Nq">#REF!</definedName>
    <definedName name="nra">'[37]Projection'!$J$3</definedName>
    <definedName name="NSProjectionMethodIndex">'[52]Non-Statistical Sampling Master'!$C$63</definedName>
    <definedName name="NSR">'[53]Non-Statistical Sampling Master'!$C$50:$C$53</definedName>
    <definedName name="NSRequiredLevelOfEvidenceItems">'[52]Non-Statistical Sampling Master'!$C$50:$C$53</definedName>
    <definedName name="NSTargetedTestingItems">'[54]Two Step Revenue Testing Master'!$E$47</definedName>
    <definedName name="NUM_DOCS" localSheetId="2">#REF!</definedName>
    <definedName name="NUM_DOCS">#REF!</definedName>
    <definedName name="nung" hidden="1">{#N/A,#N/A,FALSE,"COVER.XLS";#N/A,#N/A,FALSE,"RACT1.XLS";#N/A,#N/A,FALSE,"RACT2.XLS";#N/A,#N/A,FALSE,"ECCMP";#N/A,#N/A,FALSE,"WELDER.XLS"}</definedName>
    <definedName name="nv" localSheetId="2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2">#REF!</definedName>
    <definedName name="nzd">#REF!</definedName>
    <definedName name="OB" localSheetId="2">#REF!</definedName>
    <definedName name="OB">#REF!</definedName>
    <definedName name="oip">'[55]BS'!$A$2:$A$706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 localSheetId="2">#REF!</definedName>
    <definedName name="OnCurrPd">#REF!</definedName>
    <definedName name="ONE" localSheetId="2">#REF!</definedName>
    <definedName name="ONE">#REF!</definedName>
    <definedName name="OnFormulaCell" localSheetId="2">#REF!</definedName>
    <definedName name="OnFormulaCell">#REF!</definedName>
    <definedName name="OnFormulaStart" localSheetId="2">#REF!</definedName>
    <definedName name="OnFormulaStart">#REF!</definedName>
    <definedName name="ong" localSheetId="2">#REF!</definedName>
    <definedName name="ong">#REF!</definedName>
    <definedName name="OnlineAUD" localSheetId="2">#REF!</definedName>
    <definedName name="OnlineAUD">#REF!</definedName>
    <definedName name="OnlinePd" localSheetId="2">#REF!</definedName>
    <definedName name="OnlinePd">#REF!</definedName>
    <definedName name="OnLTFormula" localSheetId="2">#REF!</definedName>
    <definedName name="OnLTFormula">#REF!</definedName>
    <definedName name="OnSTotal" localSheetId="2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OFFSET('[12]ABP1 input &amp; output for account'!$A$4,0,0,COUNTA('[12]ABP1 input &amp; output for account'!$A:$A),1)</definedName>
    <definedName name="OrderTable" localSheetId="2" hidden="1">#REF!</definedName>
    <definedName name="OrderTable" hidden="1">#REF!</definedName>
    <definedName name="Org">OFFSET('[12]ABP1 Invoice'!$A$80,0,0,COUNTA('[12]ABP1 Invoice'!$A:$A),1)</definedName>
    <definedName name="Orgg" localSheetId="2">OFFSET(#REF!,0,0,COUNTA(#REF!),1)</definedName>
    <definedName name="Orgg">OFFSET(#REF!,0,0,COUNTA(#REF!),1)</definedName>
    <definedName name="Orgggg" localSheetId="2">OFFSET(#REF!,0,0,COUNTA(#REF!),1)</definedName>
    <definedName name="Orgggg">OFFSET(#REF!,0,0,COUNTA(#REF!),1)</definedName>
    <definedName name="Origi" localSheetId="2">OFFSET('[12]ABP1 Invoice'!#REF!,0,0,COUNTA('[12]ABP1 Invoice'!$U:$U),1)</definedName>
    <definedName name="Origi">OFFSET('[12]ABP1 Invoice'!#REF!,0,0,COUNTA('[12]ABP1 Invoice'!$U:$U),1)</definedName>
    <definedName name="Originaltest" localSheetId="2">OFFSET('[12]ABP1 Invoice'!#REF!,0,0,COUNTA('[12]ABP1 Invoice'!$V:$V),1)</definedName>
    <definedName name="Originaltest">OFFSET('[12]ABP1 Invoice'!#REF!,0,0,COUNTA('[12]ABP1 Invoice'!$V:$V),1)</definedName>
    <definedName name="OS.Chg">25</definedName>
    <definedName name="osidhfo" localSheetId="2">#REF!</definedName>
    <definedName name="osidhfo">#REF!</definedName>
    <definedName name="OTHER" localSheetId="2">#REF!</definedName>
    <definedName name="OTHER">#REF!</definedName>
    <definedName name="other_expenses" localSheetId="2">#REF!</definedName>
    <definedName name="other_expenses">#REF!</definedName>
    <definedName name="other_liabil" localSheetId="2">#REF!</definedName>
    <definedName name="other_liabil">#REF!</definedName>
    <definedName name="OUTOUT" localSheetId="2">#REF!</definedName>
    <definedName name="OUTOUT">#REF!</definedName>
    <definedName name="OUTPUTDATA" localSheetId="2">#REF!</definedName>
    <definedName name="OUTPUTDATA">#REF!</definedName>
    <definedName name="OUTPUTDATER" localSheetId="2">#REF!</definedName>
    <definedName name="OUTPUTDATER">#REF!</definedName>
    <definedName name="OUTPUTKEY" localSheetId="2">#REF!</definedName>
    <definedName name="OUTPUTKEY">#REF!</definedName>
    <definedName name="OUTSIDE_COUNTRY">IF('[56]D-02&amp;D-03'!IV1&lt;&gt;0,'[56]D-02&amp;D-03'!B1-'[56]D-02&amp;D-03'!IV1,"")</definedName>
    <definedName name="OUTSIDE_USD">IF(ISTEXT('[56]D-02&amp;D-03'!IS1),"",IF('[56]D-02&amp;D-03'!IS1&lt;&gt;0,'[56]D-02&amp;D-03'!IS1*'[56]D-02&amp;D-03'!$F1,""))</definedName>
    <definedName name="oxy" localSheetId="2">#REF!</definedName>
    <definedName name="oxy">#REF!</definedName>
    <definedName name="P">{"'Eng (page2)'!$A$1:$D$52"}</definedName>
    <definedName name="P_Ch_Amata_u33kV" localSheetId="2">'[17]Tariff&amp;Common Input'!#REF!</definedName>
    <definedName name="P_Ch_Amata_u33kV">'[17]Tariff&amp;Common Input'!#REF!</definedName>
    <definedName name="P_Ch_Amata_u69kV" localSheetId="2">'[17]Tariff&amp;Common Input'!#REF!</definedName>
    <definedName name="P_Ch_Amata_u69kV">'[17]Tariff&amp;Common Input'!#REF!</definedName>
    <definedName name="P_Ch_In_69kV_Op2" localSheetId="2">'[17]Tariff&amp;Common Input'!#REF!</definedName>
    <definedName name="P_Ch_In_69kV_Op2">'[17]Tariff&amp;Common Input'!#REF!</definedName>
    <definedName name="P_Ch_Intrup_Rate_u33kV_case2" localSheetId="2">'[17]Tariff&amp;Common Input'!#REF!</definedName>
    <definedName name="P_Ch_Intrup_Rate_u33kV_case2">'[17]Tariff&amp;Common Input'!#REF!</definedName>
    <definedName name="P_Ch_normal_u33kV" localSheetId="2">'[17]Tariff&amp;Common Input'!#REF!</definedName>
    <definedName name="P_Ch_normal_u33kV">'[17]Tariff&amp;Common Input'!#REF!</definedName>
    <definedName name="P_Ch_Normal_u69kV" localSheetId="2">'[17]Tariff&amp;Common Input'!#REF!</definedName>
    <definedName name="P_Ch_Normal_u69kV">'[17]Tariff&amp;Common Input'!#REF!</definedName>
    <definedName name="P1_to_11_93" localSheetId="2">#REF!</definedName>
    <definedName name="P1_to_11_93">#REF!</definedName>
    <definedName name="P1_to_12_93" localSheetId="2">#REF!</definedName>
    <definedName name="P1_to_12_93">#REF!</definedName>
    <definedName name="P10FY94" localSheetId="2">#REF!</definedName>
    <definedName name="P10FY94">#REF!</definedName>
    <definedName name="P11FY94" localSheetId="2">#REF!</definedName>
    <definedName name="P11FY94">#REF!</definedName>
    <definedName name="P12FY94" localSheetId="2">#REF!</definedName>
    <definedName name="P12FY94">#REF!</definedName>
    <definedName name="P150MR98SUM" localSheetId="2">#REF!</definedName>
    <definedName name="P150MR98SUM">#REF!</definedName>
    <definedName name="P150MR98SUMSALE" localSheetId="2">#REF!</definedName>
    <definedName name="P150MR98SUMSALE">#REF!</definedName>
    <definedName name="P1FY95" localSheetId="2">#REF!</definedName>
    <definedName name="P1FY95">#REF!</definedName>
    <definedName name="P2FY95" localSheetId="2">#REF!</definedName>
    <definedName name="P2FY95">#REF!</definedName>
    <definedName name="P3FY95" localSheetId="2">#REF!</definedName>
    <definedName name="P3FY95">#REF!</definedName>
    <definedName name="P4FY95" localSheetId="2">#REF!</definedName>
    <definedName name="P4FY95">#REF!</definedName>
    <definedName name="P5A98SUM" localSheetId="2">#REF!</definedName>
    <definedName name="P5A98SUM">#REF!</definedName>
    <definedName name="P5A98SUMSALE" localSheetId="2">#REF!</definedName>
    <definedName name="P5A98SUMSALE">#REF!</definedName>
    <definedName name="P5AD98SUM" localSheetId="2">#REF!</definedName>
    <definedName name="P5AD98SUM">#REF!</definedName>
    <definedName name="P5AD98SUMSALE" localSheetId="2">#REF!</definedName>
    <definedName name="P5AD98SUMSALE">#REF!</definedName>
    <definedName name="P5FY95" localSheetId="2">#REF!</definedName>
    <definedName name="P5FY95">#REF!</definedName>
    <definedName name="P6A98SUM" localSheetId="2">#REF!</definedName>
    <definedName name="P6A98SUM">#REF!</definedName>
    <definedName name="P6A98SUMSALE" localSheetId="2">#REF!</definedName>
    <definedName name="P6A98SUMSALE">#REF!</definedName>
    <definedName name="P6B98SUM" localSheetId="2">#REF!</definedName>
    <definedName name="P6B98SUM">#REF!</definedName>
    <definedName name="P6B98SUMSALE" localSheetId="2">#REF!</definedName>
    <definedName name="P6B98SUMSALE">#REF!</definedName>
    <definedName name="P6FY94" localSheetId="2">#REF!</definedName>
    <definedName name="P6FY94">#REF!</definedName>
    <definedName name="P7FY94" localSheetId="2">#REF!</definedName>
    <definedName name="P7FY94">#REF!</definedName>
    <definedName name="P8FY94" localSheetId="2">#REF!</definedName>
    <definedName name="P8FY94">#REF!</definedName>
    <definedName name="P9FY94" localSheetId="2">#REF!</definedName>
    <definedName name="P9FY94">#REF!</definedName>
    <definedName name="PA" localSheetId="2">#REF!</definedName>
    <definedName name="PA">#REF!</definedName>
    <definedName name="page1" localSheetId="2">#REF!</definedName>
    <definedName name="page1">#REF!</definedName>
    <definedName name="page2" localSheetId="2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2">#REF!</definedName>
    <definedName name="panen">#REF!</definedName>
    <definedName name="pang" localSheetId="2">#REF!</definedName>
    <definedName name="pang">#REF!</definedName>
    <definedName name="PARAMS" localSheetId="2">#REF!</definedName>
    <definedName name="PARAMS">#REF!</definedName>
    <definedName name="PARTNERS_INITIALS" localSheetId="2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'[13]Scoping'!$G$29</definedName>
    <definedName name="PB" localSheetId="2">#REF!</definedName>
    <definedName name="PB">#REF!</definedName>
    <definedName name="PBO_Term" localSheetId="2">'[57]Active'!#REF!</definedName>
    <definedName name="PBO_Term">'[57]Active'!#REF!</definedName>
    <definedName name="PCDAT">"02/03/2006"</definedName>
    <definedName name="PCDT2">"20060302"</definedName>
    <definedName name="PChe" localSheetId="2">#REF!</definedName>
    <definedName name="PChe">#REF!</definedName>
    <definedName name="PCTIM">"10:04:35"</definedName>
    <definedName name="Pd" localSheetId="2">#REF!</definedName>
    <definedName name="Pd">#REF!</definedName>
    <definedName name="peak">13.5</definedName>
    <definedName name="Peak_SOxy" localSheetId="2">#REF!</definedName>
    <definedName name="Peak_SOxy">#REF!</definedName>
    <definedName name="PELLET" localSheetId="2">#REF!</definedName>
    <definedName name="PELLET">#REF!</definedName>
    <definedName name="Peri" localSheetId="2">#REF!</definedName>
    <definedName name="Peri">#REF!</definedName>
    <definedName name="Period">'[10]BS'!$C$2</definedName>
    <definedName name="Period_1" localSheetId="2">#REF!</definedName>
    <definedName name="Period_1">#REF!</definedName>
    <definedName name="Period_10" localSheetId="2">#REF!</definedName>
    <definedName name="Period_10">#REF!</definedName>
    <definedName name="Period_11" localSheetId="2">#REF!</definedName>
    <definedName name="Period_11">#REF!</definedName>
    <definedName name="Period_12" localSheetId="2">#REF!</definedName>
    <definedName name="Period_12">#REF!</definedName>
    <definedName name="Period_13" localSheetId="2">#REF!</definedName>
    <definedName name="Period_13">#REF!</definedName>
    <definedName name="Period_2" localSheetId="2">#REF!</definedName>
    <definedName name="Period_2">#REF!</definedName>
    <definedName name="Period_3" localSheetId="2">#REF!</definedName>
    <definedName name="Period_3">#REF!</definedName>
    <definedName name="Period_4" localSheetId="2">#REF!</definedName>
    <definedName name="Period_4">#REF!</definedName>
    <definedName name="Period_5" localSheetId="2">#REF!</definedName>
    <definedName name="Period_5">#REF!</definedName>
    <definedName name="Period_6" localSheetId="2">#REF!</definedName>
    <definedName name="Period_6">#REF!</definedName>
    <definedName name="Period_7" localSheetId="2">#REF!</definedName>
    <definedName name="Period_7">#REF!</definedName>
    <definedName name="Period_8" localSheetId="2">#REF!</definedName>
    <definedName name="Period_8">#REF!</definedName>
    <definedName name="Period_9" localSheetId="2">#REF!</definedName>
    <definedName name="Period_9">#REF!</definedName>
    <definedName name="PERIODF" localSheetId="2">#REF!</definedName>
    <definedName name="PERIODF">#REF!</definedName>
    <definedName name="PERIODS">'[58]BSLA'!$L$1:$L$85</definedName>
    <definedName name="PeriodsInYear" localSheetId="2">#REF!</definedName>
    <definedName name="PeriodsInYear">#REF!</definedName>
    <definedName name="Perm">'[35]Schedule 10 Page 1'!$A$19</definedName>
    <definedName name="pgia" localSheetId="2">#REF!</definedName>
    <definedName name="pgia">#REF!</definedName>
    <definedName name="phaidung" localSheetId="2">#REF!</definedName>
    <definedName name="phaidung">#REF!</definedName>
    <definedName name="PHAN_DIEN_DZ0.4KV" localSheetId="2">#REF!</definedName>
    <definedName name="PHAN_DIEN_DZ0.4KV">#REF!</definedName>
    <definedName name="PHAN_DIEN_TBA" localSheetId="2">#REF!</definedName>
    <definedName name="PHAN_DIEN_TBA">#REF!</definedName>
    <definedName name="PHAN_MUA_SAM_DZ0.4KV" localSheetId="2">#REF!</definedName>
    <definedName name="PHAN_MUA_SAM_DZ0.4KV">#REF!</definedName>
    <definedName name="Phone" localSheetId="2">#REF!</definedName>
    <definedName name="Phone">#REF!</definedName>
    <definedName name="phu_luc_vua" localSheetId="2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'[54]Two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 localSheetId="2">#REF!</definedName>
    <definedName name="PileSize">#REF!</definedName>
    <definedName name="PileType" localSheetId="2">#REF!</definedName>
    <definedName name="PileType">#REF!</definedName>
    <definedName name="PIP" localSheetId="2">BlankMacro1</definedName>
    <definedName name="PIP">BlankMacro1</definedName>
    <definedName name="PIPE2" localSheetId="2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 localSheetId="2">#REF!</definedName>
    <definedName name="PIVOT">#REF!</definedName>
    <definedName name="PK" localSheetId="2">#REF!</definedName>
    <definedName name="PK">#REF!</definedName>
    <definedName name="PL" localSheetId="2">#REF!</definedName>
    <definedName name="PL">#REF!</definedName>
    <definedName name="PL_BKD_ICI" localSheetId="2">#REF!</definedName>
    <definedName name="PL_BKD_ICI">#REF!</definedName>
    <definedName name="PL_FORECAST" localSheetId="2">#REF!</definedName>
    <definedName name="PL_FORECAST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_RANGE" localSheetId="2">#REF!</definedName>
    <definedName name="PL_RANGE">#REF!</definedName>
    <definedName name="PL_YEAR" localSheetId="2">#REF!</definedName>
    <definedName name="PL_YEAR">#REF!</definedName>
    <definedName name="pl020.0201" localSheetId="2">#REF!</definedName>
    <definedName name="pl020.0201">#REF!</definedName>
    <definedName name="PLA" localSheetId="2">#REF!</definedName>
    <definedName name="PLA">#REF!</definedName>
    <definedName name="plan1">'[15]Summary'!$E$26</definedName>
    <definedName name="plan2">'[15]Summary'!$F$26</definedName>
    <definedName name="PLANT" localSheetId="2">#REF!</definedName>
    <definedName name="PLANT">#REF!</definedName>
    <definedName name="plh" localSheetId="2">#REF!</definedName>
    <definedName name="plh">#REF!</definedName>
    <definedName name="PM" localSheetId="2">#REF!</definedName>
    <definedName name="PM">#REF!</definedName>
    <definedName name="po">{"'Eng (page2)'!$A$1:$D$52"}</definedName>
    <definedName name="pop" localSheetId="2">#REF!</definedName>
    <definedName name="pop">#REF!</definedName>
    <definedName name="Pop_AC">'[14]Audit samp(604010)'!$C$17</definedName>
    <definedName name="Pop_Def">'[14]Audit samp(604010)'!$B$13</definedName>
    <definedName name="Pop_Imm_T">'[14]Audit samp(604010)'!$F$27</definedName>
    <definedName name="Pop_Samp_It">'[14]Audit samp(604010)'!$D$28</definedName>
    <definedName name="Pop_Sig_T">'[14]Audit samp(604010)'!$F$26</definedName>
    <definedName name="Pop_SU">'[14]Audit samp(604010)'!$C$21</definedName>
    <definedName name="popo">'[4]BS'!$C$2:$C$575</definedName>
    <definedName name="popy" localSheetId="2">#REF!</definedName>
    <definedName name="popy">#REF!</definedName>
    <definedName name="PP_Ch_Amata_u33kV" localSheetId="2">'[17]Tariff&amp;Common Input'!#REF!</definedName>
    <definedName name="PP_Ch_Amata_u33kV">'[17]Tariff&amp;Common Input'!#REF!</definedName>
    <definedName name="PP_Ch_Amata_u69kV" localSheetId="2">'[17]Tariff&amp;Common Input'!#REF!</definedName>
    <definedName name="PP_Ch_Amata_u69kV">'[17]Tariff&amp;Common Input'!#REF!</definedName>
    <definedName name="PP_Ch_normal_u33kV" localSheetId="2">'[17]Tariff&amp;Common Input'!#REF!</definedName>
    <definedName name="PP_Ch_normal_u33kV">'[17]Tariff&amp;Common Input'!#REF!</definedName>
    <definedName name="PP_Ch_Normal_u69kV" localSheetId="2">'[17]Tariff&amp;Common Input'!#REF!</definedName>
    <definedName name="PP_Ch_Normal_u69kV">'[17]Tariff&amp;Common Input'!#REF!</definedName>
    <definedName name="PPE">'[13]Scoping'!$G$24</definedName>
    <definedName name="PPP" localSheetId="2">BlankMacro1</definedName>
    <definedName name="PPP">BlankMacro1</definedName>
    <definedName name="PRDump" localSheetId="2">#REF!</definedName>
    <definedName name="PRDump">#REF!</definedName>
    <definedName name="Predict_Depre1" localSheetId="2">#REF!</definedName>
    <definedName name="Predict_Depre1">#REF!</definedName>
    <definedName name="PRICE" localSheetId="2">#REF!</definedName>
    <definedName name="PRICE">#REF!</definedName>
    <definedName name="PRICE1" localSheetId="2">#REF!</definedName>
    <definedName name="PRICE1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" localSheetId="2">#REF!</definedName>
    <definedName name="PRINTA">#REF!</definedName>
    <definedName name="PrintArea" localSheetId="2">#REF!</definedName>
    <definedName name="PrintArea">#REF!</definedName>
    <definedName name="PRINTB" localSheetId="2">#REF!</definedName>
    <definedName name="PRINTB">#REF!</definedName>
    <definedName name="PRINTC" localSheetId="2">#REF!</definedName>
    <definedName name="PRINTC">#REF!</definedName>
    <definedName name="PRIOR">" 5"</definedName>
    <definedName name="PRJE1">{"'Eng (page2)'!$A$1:$D$52"}</definedName>
    <definedName name="prod_variance">'[59]Selling and Admins (DONE)'!$A$1:$O$117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POSAL" localSheetId="2">#REF!</definedName>
    <definedName name="PROPOSAL">#REF!</definedName>
    <definedName name="PSCO" localSheetId="2">#REF!</definedName>
    <definedName name="PSCO">#REF!</definedName>
    <definedName name="PSNO" localSheetId="2">#REF!</definedName>
    <definedName name="PSNO">#REF!</definedName>
    <definedName name="pt" localSheetId="2">#REF!</definedName>
    <definedName name="pt">#REF!</definedName>
    <definedName name="PT_Duong" localSheetId="2">#REF!</definedName>
    <definedName name="PT_Duong">#REF!</definedName>
    <definedName name="ptdg" localSheetId="2">#REF!</definedName>
    <definedName name="ptdg">#REF!</definedName>
    <definedName name="PTDG_cau" localSheetId="2">#REF!</definedName>
    <definedName name="PTDG_cau">#REF!</definedName>
    <definedName name="ptdg_cong" localSheetId="2">#REF!</definedName>
    <definedName name="ptdg_cong">#REF!</definedName>
    <definedName name="PTDG_DCV" localSheetId="2">#REF!</definedName>
    <definedName name="PTDG_DCV">#REF!</definedName>
    <definedName name="ptdg_duong" localSheetId="2">#REF!</definedName>
    <definedName name="ptdg_duong">#REF!</definedName>
    <definedName name="PTVT_B" localSheetId="2">#REF!</definedName>
    <definedName name="PTVT_B">#REF!</definedName>
    <definedName name="Pu" localSheetId="2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2">#REF!</definedName>
    <definedName name="pw">#REF!</definedName>
    <definedName name="q">#N/A</definedName>
    <definedName name="Q1FY94" localSheetId="2">#REF!</definedName>
    <definedName name="Q1FY94">#REF!</definedName>
    <definedName name="Q2FY94" localSheetId="2">#REF!</definedName>
    <definedName name="Q2FY94">#REF!</definedName>
    <definedName name="Q3FY94" localSheetId="2">#REF!</definedName>
    <definedName name="Q3FY94">#REF!</definedName>
    <definedName name="Q4FY94" localSheetId="2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 localSheetId="2">#REF!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 localSheetId="2">#REF!</definedName>
    <definedName name="qt010.0111">#REF!</definedName>
    <definedName name="qt010.0112" localSheetId="2">#REF!</definedName>
    <definedName name="qt010.0112">#REF!</definedName>
    <definedName name="qt010.0113" localSheetId="2">#REF!</definedName>
    <definedName name="qt010.0113">#REF!</definedName>
    <definedName name="qt010.0114" localSheetId="2">#REF!</definedName>
    <definedName name="qt010.0114">#REF!</definedName>
    <definedName name="qt010.0121" localSheetId="2">#REF!</definedName>
    <definedName name="qt010.0121">#REF!</definedName>
    <definedName name="qt010.0122" localSheetId="2">#REF!</definedName>
    <definedName name="qt010.0122">#REF!</definedName>
    <definedName name="qt010.0123" localSheetId="2">#REF!</definedName>
    <definedName name="qt010.0123">#REF!</definedName>
    <definedName name="qt010.0124" localSheetId="2">#REF!</definedName>
    <definedName name="qt010.0124">#REF!</definedName>
    <definedName name="qt010.0201" localSheetId="2">#REF!</definedName>
    <definedName name="qt010.0201">#REF!</definedName>
    <definedName name="qt010.0202" localSheetId="2">#REF!</definedName>
    <definedName name="qt010.0202">#REF!</definedName>
    <definedName name="qt010.0203" localSheetId="2">#REF!</definedName>
    <definedName name="qt010.0203">#REF!</definedName>
    <definedName name="qt010.0204" localSheetId="2">#REF!</definedName>
    <definedName name="qt010.0204">#REF!</definedName>
    <definedName name="qt010.0301" localSheetId="2">#REF!</definedName>
    <definedName name="qt010.0301">#REF!</definedName>
    <definedName name="qt010.0302" localSheetId="2">#REF!</definedName>
    <definedName name="qt010.0302">#REF!</definedName>
    <definedName name="qt020.0101" localSheetId="2">#REF!</definedName>
    <definedName name="qt020.0101">#REF!</definedName>
    <definedName name="qt020.0102" localSheetId="2">#REF!</definedName>
    <definedName name="qt020.0102">#REF!</definedName>
    <definedName name="qt020.0103" localSheetId="2">#REF!</definedName>
    <definedName name="qt020.0103">#REF!</definedName>
    <definedName name="qt020.0104" localSheetId="2">#REF!</definedName>
    <definedName name="qt020.0104">#REF!</definedName>
    <definedName name="qt020.0201" localSheetId="2">#REF!</definedName>
    <definedName name="qt020.0201">#REF!</definedName>
    <definedName name="qt020.0301" localSheetId="2">#REF!</definedName>
    <definedName name="qt020.0301">#REF!</definedName>
    <definedName name="qt020.0302" localSheetId="2">#REF!</definedName>
    <definedName name="qt020.0302">#REF!</definedName>
    <definedName name="qt020.0303" localSheetId="2">#REF!</definedName>
    <definedName name="qt020.0303">#REF!</definedName>
    <definedName name="qt020.0304" localSheetId="2">#REF!</definedName>
    <definedName name="qt020.0304">#REF!</definedName>
    <definedName name="qt020.0321" localSheetId="2">#REF!</definedName>
    <definedName name="qt020.0321">#REF!</definedName>
    <definedName name="qt020.0322" localSheetId="2">#REF!</definedName>
    <definedName name="qt020.0322">#REF!</definedName>
    <definedName name="qt020.0323" localSheetId="2">#REF!</definedName>
    <definedName name="qt020.0323">#REF!</definedName>
    <definedName name="qt020.0324" localSheetId="2">#REF!</definedName>
    <definedName name="qt020.0324">#REF!</definedName>
    <definedName name="qt020.0401" localSheetId="2">#REF!</definedName>
    <definedName name="qt020.0401">#REF!</definedName>
    <definedName name="qt020.0402" localSheetId="2">#REF!</definedName>
    <definedName name="qt020.0402">#REF!</definedName>
    <definedName name="qt020.0403" localSheetId="2">#REF!</definedName>
    <definedName name="qt020.0403">#REF!</definedName>
    <definedName name="qt020.0404" localSheetId="2">#REF!</definedName>
    <definedName name="qt020.0404">#REF!</definedName>
    <definedName name="qt020.050" localSheetId="2">#REF!</definedName>
    <definedName name="qt020.050">#REF!</definedName>
    <definedName name="qt020.0601" localSheetId="2">#REF!</definedName>
    <definedName name="qt020.0601">#REF!</definedName>
    <definedName name="qt020.0602" localSheetId="2">#REF!</definedName>
    <definedName name="qt020.0602">#REF!</definedName>
    <definedName name="qt020.0701" localSheetId="2">#REF!</definedName>
    <definedName name="qt020.0701">#REF!</definedName>
    <definedName name="qt020.0702" localSheetId="2">#REF!</definedName>
    <definedName name="qt020.0702">#REF!</definedName>
    <definedName name="qt020.0703" localSheetId="2">#REF!</definedName>
    <definedName name="qt020.0703">#REF!</definedName>
    <definedName name="qt020.0704" localSheetId="2">#REF!</definedName>
    <definedName name="qt020.0704">#REF!</definedName>
    <definedName name="qt020.0801" localSheetId="2">#REF!</definedName>
    <definedName name="qt020.0801">#REF!</definedName>
    <definedName name="qt020.0802" localSheetId="2">#REF!</definedName>
    <definedName name="qt020.0802">#REF!</definedName>
    <definedName name="qt020.0803" localSheetId="2">#REF!</definedName>
    <definedName name="qt020.0803">#REF!</definedName>
    <definedName name="qt020.0804." localSheetId="2">#REF!</definedName>
    <definedName name="qt020.0804.">#REF!</definedName>
    <definedName name="qt030.0101" localSheetId="2">#REF!</definedName>
    <definedName name="qt030.0101">#REF!</definedName>
    <definedName name="qt030.0102" localSheetId="2">#REF!</definedName>
    <definedName name="qt030.0102">#REF!</definedName>
    <definedName name="qt030.0103" localSheetId="2">#REF!</definedName>
    <definedName name="qt030.0103">#REF!</definedName>
    <definedName name="qt030.0201" localSheetId="2">#REF!</definedName>
    <definedName name="qt030.0201">#REF!</definedName>
    <definedName name="qt030.0202" localSheetId="2">#REF!</definedName>
    <definedName name="qt030.0202">#REF!</definedName>
    <definedName name="qt030.0203" localSheetId="2">#REF!</definedName>
    <definedName name="qt030.0203">#REF!</definedName>
    <definedName name="qt030.0301" localSheetId="2">#REF!</definedName>
    <definedName name="qt030.0301">#REF!</definedName>
    <definedName name="qt030.0302" localSheetId="2">#REF!</definedName>
    <definedName name="qt030.0302">#REF!</definedName>
    <definedName name="qt030.0303" localSheetId="2">#REF!</definedName>
    <definedName name="qt030.0303">#REF!</definedName>
    <definedName name="qt030.0304" localSheetId="2">#REF!</definedName>
    <definedName name="qt030.0304">#REF!</definedName>
    <definedName name="qt030.0401" localSheetId="2">#REF!</definedName>
    <definedName name="qt030.0401">#REF!</definedName>
    <definedName name="qt030.0402" localSheetId="2">#REF!</definedName>
    <definedName name="qt030.0402">#REF!</definedName>
    <definedName name="qt030.0403" localSheetId="2">#REF!</definedName>
    <definedName name="qt030.0403">#REF!</definedName>
    <definedName name="qt030.0501" localSheetId="2">#REF!</definedName>
    <definedName name="qt030.0501">#REF!</definedName>
    <definedName name="qt030.0502" localSheetId="2">#REF!</definedName>
    <definedName name="qt030.0502">#REF!</definedName>
    <definedName name="qt030.0503" localSheetId="2">#REF!</definedName>
    <definedName name="qt030.0503">#REF!</definedName>
    <definedName name="qt030.0601" localSheetId="2">#REF!</definedName>
    <definedName name="qt030.0601">#REF!</definedName>
    <definedName name="qt030.0602" localSheetId="2">#REF!</definedName>
    <definedName name="qt030.0602">#REF!</definedName>
    <definedName name="qt030.0603" localSheetId="2">#REF!</definedName>
    <definedName name="qt030.0603">#REF!</definedName>
    <definedName name="qt030.0701" localSheetId="2">#REF!</definedName>
    <definedName name="qt030.0701">#REF!</definedName>
    <definedName name="qt030.0702" localSheetId="2">#REF!</definedName>
    <definedName name="qt030.0702">#REF!</definedName>
    <definedName name="qt030.0703" localSheetId="2">#REF!</definedName>
    <definedName name="qt030.0703">#REF!</definedName>
    <definedName name="qt202.0201" localSheetId="2">#REF!</definedName>
    <definedName name="qt202.0201">#REF!</definedName>
    <definedName name="qtd" localSheetId="2">#REF!</definedName>
    <definedName name="qtd">#REF!</definedName>
    <definedName name="qu" localSheetId="2">#REF!</definedName>
    <definedName name="qu">#REF!</definedName>
    <definedName name="QUANTITIES" localSheetId="2">#REF!</definedName>
    <definedName name="QUANTITIES">#REF!</definedName>
    <definedName name="quantity" localSheetId="2">#REF!</definedName>
    <definedName name="quantity">#REF!</definedName>
    <definedName name="Query3" localSheetId="2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'[37]Table'!$A$4:$G$103</definedName>
    <definedName name="qy" hidden="1">{#N/A,#N/A,FALSE,"COVER1.XLS ";#N/A,#N/A,FALSE,"RACT1.XLS";#N/A,#N/A,FALSE,"RACT2.XLS";#N/A,#N/A,FALSE,"ECCMP";#N/A,#N/A,FALSE,"WELDER.XLS"}</definedName>
    <definedName name="R_Factor" localSheetId="2">#REF!</definedName>
    <definedName name="R_Factor">#REF!</definedName>
    <definedName name="ra11p" localSheetId="2">#REF!</definedName>
    <definedName name="ra11p">#REF!</definedName>
    <definedName name="ra13p" localSheetId="2">#REF!</definedName>
    <definedName name="ra13p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2">#REF!</definedName>
    <definedName name="RANDO">#REF!</definedName>
    <definedName name="RANDU" localSheetId="2">#REF!</definedName>
    <definedName name="RANDU">#REF!</definedName>
    <definedName name="range1" localSheetId="2">#REF!</definedName>
    <definedName name="range1">#REF!</definedName>
    <definedName name="range2" localSheetId="2">#REF!</definedName>
    <definedName name="range2">#REF!</definedName>
    <definedName name="RawAgencyPrice" localSheetId="2">#REF!</definedName>
    <definedName name="RawAgencyPrice">#REF!</definedName>
    <definedName name="RB_Table1">'[37]Table'!$AF$4:$AH$14</definedName>
    <definedName name="RBData" localSheetId="2">#REF!</definedName>
    <definedName name="RBData">#REF!</definedName>
    <definedName name="RCArea" localSheetId="2" hidden="1">#REF!</definedName>
    <definedName name="RCArea" hidden="1">#REF!</definedName>
    <definedName name="RDFEEH6B" localSheetId="2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eivables">'[13]Scoping'!$G$21</definedName>
    <definedName name="RECOUT">#N/A</definedName>
    <definedName name="RefCCApp3" localSheetId="2">#REF!</definedName>
    <definedName name="RefCCApp3">#REF!</definedName>
    <definedName name="reo" hidden="1">{#N/A,#N/A,FALSE,"COVER.XLS";#N/A,#N/A,FALSE,"RACT1.XLS";#N/A,#N/A,FALSE,"RACT2.XLS";#N/A,#N/A,FALSE,"ECCMP";#N/A,#N/A,FALSE,"WELDER.XLS"}</definedName>
    <definedName name="REORG_BER" localSheetId="2">#REF!</definedName>
    <definedName name="REORG_BER">#REF!</definedName>
    <definedName name="Repeat.Sign">8</definedName>
    <definedName name="Report" localSheetId="2">#REF!</definedName>
    <definedName name="Report">#REF!</definedName>
    <definedName name="res_sum1" hidden="1">{#N/A,#N/A,FALSE,"COVER1.XLS ";#N/A,#N/A,FALSE,"RACT1.XLS";#N/A,#N/A,FALSE,"RACT2.XLS";#N/A,#N/A,FALSE,"ECCMP";#N/A,#N/A,FALSE,"WELDER.XLS"}</definedName>
    <definedName name="RESEARCHFEEH6BB" localSheetId="2">#REF!</definedName>
    <definedName name="RESEARCHFEEH6BB">#REF!</definedName>
    <definedName name="RESEARCHFEEHABA" localSheetId="2">#REF!</definedName>
    <definedName name="RESEARCHFEEHABA">#REF!</definedName>
    <definedName name="Reselects" localSheetId="2">#REF!</definedName>
    <definedName name="Reselects">#REF!</definedName>
    <definedName name="Residual_difference" localSheetId="2">#REF!</definedName>
    <definedName name="Residual_difference">#REF!</definedName>
    <definedName name="ReturnHere" localSheetId="2">#REF!</definedName>
    <definedName name="ReturnHere">#REF!</definedName>
    <definedName name="REV_TRANS_RANGE" localSheetId="2">#REF!</definedName>
    <definedName name="REV_TRANS_RANGE">#REF!</definedName>
    <definedName name="Revenue">'[13]Scoping'!$G$33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2">#REF!</definedName>
    <definedName name="RFP003A">#REF!</definedName>
    <definedName name="RFP003B" localSheetId="2">#REF!</definedName>
    <definedName name="RFP003B">#REF!</definedName>
    <definedName name="RFP003C" localSheetId="2">#REF!</definedName>
    <definedName name="RFP003C">#REF!</definedName>
    <definedName name="RFP003D" localSheetId="2">#REF!</definedName>
    <definedName name="RFP003D">#REF!</definedName>
    <definedName name="RFP003E" localSheetId="2">#REF!</definedName>
    <definedName name="RFP003E">#REF!</definedName>
    <definedName name="RFP003F" localSheetId="2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2">#REF!</definedName>
    <definedName name="rom">#REF!</definedName>
    <definedName name="romsp" localSheetId="2">#REF!</definedName>
    <definedName name="romsp">#REF!</definedName>
    <definedName name="rong1" localSheetId="2">#REF!</definedName>
    <definedName name="rong1">#REF!</definedName>
    <definedName name="rong2" localSheetId="2">#REF!</definedName>
    <definedName name="rong2">#REF!</definedName>
    <definedName name="rong3" localSheetId="2">#REF!</definedName>
    <definedName name="rong3">#REF!</definedName>
    <definedName name="rong4" localSheetId="2">#REF!</definedName>
    <definedName name="rong4">#REF!</definedName>
    <definedName name="rong5" localSheetId="2">#REF!</definedName>
    <definedName name="rong5">#REF!</definedName>
    <definedName name="rong6" localSheetId="2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2">#REF!</definedName>
    <definedName name="RYOHOKU">#REF!</definedName>
    <definedName name="s">{"'Model'!$A$1:$N$53"}</definedName>
    <definedName name="s." localSheetId="2">#REF!</definedName>
    <definedName name="s.">#REF!</definedName>
    <definedName name="S_Adjust" localSheetId="2">'[60]Lead'!#REF!</definedName>
    <definedName name="S_Adjust">'[60]Lead'!#REF!</definedName>
    <definedName name="S_Adjust_Data">'[18]Lead'!$I$1:$I$858</definedName>
    <definedName name="S_Adjust_GT" localSheetId="2">'[60]Lead'!#REF!</definedName>
    <definedName name="S_Adjust_GT">'[60]Lead'!#REF!</definedName>
    <definedName name="S_AJE_Tot" localSheetId="2">'[60]Lead'!#REF!</definedName>
    <definedName name="S_AJE_Tot">'[60]Lead'!#REF!</definedName>
    <definedName name="S_AJE_Tot_Data">'[18]Lead'!$H$1:$H$858</definedName>
    <definedName name="S_AJE_Tot_GT" localSheetId="2">'[60]Lead'!#REF!</definedName>
    <definedName name="S_AJE_Tot_GT">'[60]Lead'!#REF!</definedName>
    <definedName name="S_CompNum" localSheetId="2">'[60]Lead'!#REF!</definedName>
    <definedName name="S_CompNum">'[60]Lead'!#REF!</definedName>
    <definedName name="S_CY_Beg" localSheetId="2">'[60]Lead'!#REF!</definedName>
    <definedName name="S_CY_Beg">'[60]Lead'!#REF!</definedName>
    <definedName name="S_CY_Beg_Data">'[18]Lead'!$F$1:$F$858</definedName>
    <definedName name="S_CY_Beg_GT" localSheetId="2">'[60]Lead'!#REF!</definedName>
    <definedName name="S_CY_Beg_GT">'[60]Lead'!#REF!</definedName>
    <definedName name="S_CY_End" localSheetId="2">'[60]Lead'!#REF!</definedName>
    <definedName name="S_CY_End">'[60]Lead'!#REF!</definedName>
    <definedName name="S_CY_End_Data">'[18]Lead'!$L$1:$L$858</definedName>
    <definedName name="S_CY_End_GT" localSheetId="2">'[60]Lead'!#REF!</definedName>
    <definedName name="S_CY_End_GT">'[60]Lead'!#REF!</definedName>
    <definedName name="S_Diff_Amt" localSheetId="2">'[60]Lead'!#REF!</definedName>
    <definedName name="S_Diff_Amt">'[60]Lead'!#REF!</definedName>
    <definedName name="S_Diff_Pct" localSheetId="2">'[60]Lead'!#REF!</definedName>
    <definedName name="S_Diff_Pct">'[60]Lead'!#REF!</definedName>
    <definedName name="S_GrpNum" localSheetId="2">'[60]Lead'!#REF!</definedName>
    <definedName name="S_GrpNum">'[60]Lead'!#REF!</definedName>
    <definedName name="S_KeyValue" localSheetId="2">'[60]Lead'!#REF!</definedName>
    <definedName name="S_KeyValue">'[60]Lead'!#REF!</definedName>
    <definedName name="S_PY_End" localSheetId="2">'[60]Lead'!#REF!</definedName>
    <definedName name="S_PY_End">'[60]Lead'!#REF!</definedName>
    <definedName name="S_PY_End_Data">'[18]Lead'!$N$1:$N$858</definedName>
    <definedName name="S_PY_End_GT" localSheetId="2">'[60]Lead'!#REF!</definedName>
    <definedName name="S_PY_End_GT">'[60]Lead'!#REF!</definedName>
    <definedName name="S_RJE_Tot" localSheetId="2">'[60]Lead'!#REF!</definedName>
    <definedName name="S_RJE_Tot">'[60]Lead'!#REF!</definedName>
    <definedName name="S_RJE_Tot_Data">'[18]Lead'!$J$1:$J$858</definedName>
    <definedName name="S_RJE_Tot_GT" localSheetId="2">'[60]Lead'!#REF!</definedName>
    <definedName name="S_RJE_Tot_GT">'[60]Lead'!#REF!</definedName>
    <definedName name="S_UMBR_1" localSheetId="2">#REF!</definedName>
    <definedName name="S_UMBR_1">#REF!</definedName>
    <definedName name="sA">{"'Eng (page2)'!$A$1:$D$52"}</definedName>
    <definedName name="sadfasdf" localSheetId="2" hidden="1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 localSheetId="2">#REF!</definedName>
    <definedName name="Sagawa">#REF!</definedName>
    <definedName name="sakf" localSheetId="2">#REF!</definedName>
    <definedName name="sakf">#REF!</definedName>
    <definedName name="sal_table">'[37]Table'!$I$4:$K$9</definedName>
    <definedName name="Salary" localSheetId="2">#REF!</definedName>
    <definedName name="Salary">#REF!</definedName>
    <definedName name="SALES" localSheetId="2">#REF!</definedName>
    <definedName name="SALES">#REF!</definedName>
    <definedName name="SALESPLAN" localSheetId="2">#REF!</definedName>
    <definedName name="SALESPLAN">#REF!</definedName>
    <definedName name="SALESPROJ" localSheetId="2">#REF!</definedName>
    <definedName name="SALESPROJ">#REF!</definedName>
    <definedName name="SALESUM07" localSheetId="2">#REF!</definedName>
    <definedName name="SALESUM07">#REF!</definedName>
    <definedName name="SALV_21" localSheetId="2">#REF!</definedName>
    <definedName name="SALV_21">#REF!</definedName>
    <definedName name="Samp_Ass">'[14]Audit samp(604010)'!$Q$26</definedName>
    <definedName name="Samp_Calc_Sample">'[14]Audit samp(604010)'!$R$28</definedName>
    <definedName name="Samp_Calc_TM">'[14]Audit samp(604010)'!$O$20</definedName>
    <definedName name="Samp_DSS">'[14]Audit samp(604010)'!$Q$30</definedName>
    <definedName name="Samp_EM_Per">'[14]Audit samp(604010)'!$O$22</definedName>
    <definedName name="Samp_EM_T">'[14]Audit samp(604010)'!$Q$22</definedName>
    <definedName name="Samp_Min_SS">'[14]Audit samp(604010)'!$M$27</definedName>
    <definedName name="Samp_MTM">'[14]Audit samp(604010)'!$Q$20</definedName>
    <definedName name="Samp_Pre">'[14]Audit samp(604010)'!$O$24</definedName>
    <definedName name="Samp_RTB">'[14]Audit samp(604010)'!$P$13</definedName>
    <definedName name="Samp_Sel">'[14]Audit samp(604010)'!$R$35</definedName>
    <definedName name="Samp_SS">'[14]Audit samp(604010)'!$Q$28</definedName>
    <definedName name="Samp_TM_Exp_Diff" localSheetId="2">'[14]Audit samp(604010)'!#REF!</definedName>
    <definedName name="Samp_TM_Exp_Diff">'[14]Audit samp(604010)'!#REF!</definedName>
    <definedName name="san" localSheetId="2">#REF!</definedName>
    <definedName name="san">#REF!</definedName>
    <definedName name="SANPHAM" localSheetId="2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2">#REF!</definedName>
    <definedName name="SCH">#REF!</definedName>
    <definedName name="sd" localSheetId="2">#REF!</definedName>
    <definedName name="sd">#REF!</definedName>
    <definedName name="sdfg" hidden="1">{#N/A,#N/A,FALSE,"COVER.XLS";#N/A,#N/A,FALSE,"RACT1.XLS";#N/A,#N/A,FALSE,"RACT2.XLS";#N/A,#N/A,FALSE,"ECCMP";#N/A,#N/A,FALSE,"WELDER.XLS"}</definedName>
    <definedName name="SDMONG" localSheetId="2">#REF!</definedName>
    <definedName name="SDMONG">#REF!</definedName>
    <definedName name="se" localSheetId="2">#REF!</definedName>
    <definedName name="se">#REF!</definedName>
    <definedName name="së_giao_th_ng" localSheetId="2">#REF!</definedName>
    <definedName name="së_giao_th_ng">#REF!</definedName>
    <definedName name="së_n_ng_nghiÖp_v__pt_n_ng_th_n" localSheetId="2">#REF!</definedName>
    <definedName name="së_n_ng_nghiÖp_v__pt_n_ng_th_n">#REF!</definedName>
    <definedName name="së_thuû_s_n" localSheetId="2">#REF!</definedName>
    <definedName name="së_thuû_s_n">#REF!</definedName>
    <definedName name="së_x_y_dùng" localSheetId="2">#REF!</definedName>
    <definedName name="së_x_y_dùng">#REF!</definedName>
    <definedName name="secsplit">"Chart 3"</definedName>
    <definedName name="Seite1" localSheetId="2">#REF!</definedName>
    <definedName name="Seite1">#REF!</definedName>
    <definedName name="Seite2" localSheetId="2">#REF!</definedName>
    <definedName name="Seite2">#REF!</definedName>
    <definedName name="Seite3" localSheetId="2">#REF!</definedName>
    <definedName name="Seite3">#REF!</definedName>
    <definedName name="sell">{"'Eng (page2)'!$A$1:$D$52"}</definedName>
    <definedName name="SEOB" localSheetId="2">#REF!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VEN" localSheetId="2">#REF!</definedName>
    <definedName name="SEVEN">#REF!</definedName>
    <definedName name="sfdf" localSheetId="2">#REF!</definedName>
    <definedName name="sfdf">#REF!</definedName>
    <definedName name="SGD" localSheetId="2">#REF!</definedName>
    <definedName name="SGD">#REF!</definedName>
    <definedName name="sgv" localSheetId="2">#REF!</definedName>
    <definedName name="sgv">#REF!</definedName>
    <definedName name="Sheet1" localSheetId="2">#REF!</definedName>
    <definedName name="Sheet1">#REF!</definedName>
    <definedName name="ship" localSheetId="2">#REF!</definedName>
    <definedName name="ship">#REF!</definedName>
    <definedName name="SHOKYAKU97">'[61]#REF'!$A$6:$H$145</definedName>
    <definedName name="shop2" localSheetId="2">#REF!</definedName>
    <definedName name="shop2">#REF!</definedName>
    <definedName name="Shortterm" localSheetId="2">#REF!</definedName>
    <definedName name="Shortterm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2">#REF!</definedName>
    <definedName name="SIX">#REF!</definedName>
    <definedName name="Sixty_From" localSheetId="2">#REF!</definedName>
    <definedName name="Sixty_From">#REF!</definedName>
    <definedName name="Sixty_To" localSheetId="2">#REF!</definedName>
    <definedName name="Sixty_To">#REF!</definedName>
    <definedName name="SIZE" localSheetId="2">#REF!</definedName>
    <definedName name="SIZE">#REF!</definedName>
    <definedName name="SL.CC" localSheetId="2">#REF!</definedName>
    <definedName name="SL.CC">#REF!</definedName>
    <definedName name="SL_CRD" localSheetId="2">#REF!</definedName>
    <definedName name="SL_CRD">#REF!</definedName>
    <definedName name="SL_CRS" localSheetId="2">#REF!</definedName>
    <definedName name="SL_CRS">#REF!</definedName>
    <definedName name="SL_CS" localSheetId="2">#REF!</definedName>
    <definedName name="SL_CS">#REF!</definedName>
    <definedName name="SL_DD" localSheetId="2">#REF!</definedName>
    <definedName name="SL_DD">#REF!</definedName>
    <definedName name="slg" localSheetId="2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2">#REF!</definedName>
    <definedName name="sn">#REF!</definedName>
    <definedName name="sóachua" localSheetId="2">#REF!</definedName>
    <definedName name="sóachua">#REF!</definedName>
    <definedName name="SOB" localSheetId="2">#REF!</definedName>
    <definedName name="SOB">#REF!</definedName>
    <definedName name="soc3p" localSheetId="2">#REF!</definedName>
    <definedName name="soc3p">#REF!</definedName>
    <definedName name="software">{"'Eng (page2)'!$A$1:$D$52"}</definedName>
    <definedName name="Soi" localSheetId="2">#REF!</definedName>
    <definedName name="Soi">#REF!</definedName>
    <definedName name="SoilType" localSheetId="2">#REF!</definedName>
    <definedName name="SoilType">#REF!</definedName>
    <definedName name="son" localSheetId="2">#REF!</definedName>
    <definedName name="son">#REF!</definedName>
    <definedName name="SORT" localSheetId="2">#REF!</definedName>
    <definedName name="SORT">#REF!</definedName>
    <definedName name="SORT_BER" localSheetId="2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2">#REF!</definedName>
    <definedName name="Spec">#REF!</definedName>
    <definedName name="SpecialPrice" localSheetId="2" hidden="1">#REF!</definedName>
    <definedName name="SpecialPrice" hidden="1">#REF!</definedName>
    <definedName name="SPECSUMMARY" localSheetId="2">#REF!</definedName>
    <definedName name="SPECSUMMARY">#REF!</definedName>
    <definedName name="SPNAM">"QPRINT"</definedName>
    <definedName name="SPNMB">"1"</definedName>
    <definedName name="SPTIM">"095955"</definedName>
    <definedName name="SROM" localSheetId="2">#REF!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 localSheetId="2">#REF!</definedName>
    <definedName name="ST">#REF!</definedName>
    <definedName name="sta">0.1</definedName>
    <definedName name="stamp">{"'Eng (page2)'!$A$1:$D$52"}</definedName>
    <definedName name="Start_1" localSheetId="2">#REF!</definedName>
    <definedName name="Start_1">#REF!</definedName>
    <definedName name="Start_10" localSheetId="2">#REF!</definedName>
    <definedName name="Start_10">#REF!</definedName>
    <definedName name="Start_11" localSheetId="2">#REF!</definedName>
    <definedName name="Start_11">#REF!</definedName>
    <definedName name="Start_12" localSheetId="2">#REF!</definedName>
    <definedName name="Start_12">#REF!</definedName>
    <definedName name="Start_13" localSheetId="2">#REF!</definedName>
    <definedName name="Start_13">#REF!</definedName>
    <definedName name="Start_2" localSheetId="2">#REF!</definedName>
    <definedName name="Start_2">#REF!</definedName>
    <definedName name="Start_3" localSheetId="2">#REF!</definedName>
    <definedName name="Start_3">#REF!</definedName>
    <definedName name="Start_4" localSheetId="2">#REF!</definedName>
    <definedName name="Start_4">#REF!</definedName>
    <definedName name="Start_5" localSheetId="2">#REF!</definedName>
    <definedName name="Start_5">#REF!</definedName>
    <definedName name="Start_6" localSheetId="2">#REF!</definedName>
    <definedName name="Start_6">#REF!</definedName>
    <definedName name="Start_7" localSheetId="2">#REF!</definedName>
    <definedName name="Start_7">#REF!</definedName>
    <definedName name="Start_8" localSheetId="2">#REF!</definedName>
    <definedName name="Start_8">#REF!</definedName>
    <definedName name="Start_9" localSheetId="2">#REF!</definedName>
    <definedName name="Start_9">#REF!</definedName>
    <definedName name="StartRange" localSheetId="2">'[43]23150023 &amp; 26910000'!#REF!</definedName>
    <definedName name="StartRange">'[43]23150023 &amp; 26910000'!#REF!</definedName>
    <definedName name="StartRange00" localSheetId="2">#REF!</definedName>
    <definedName name="StartRange00">#REF!</definedName>
    <definedName name="STATE">"*SAVED"</definedName>
    <definedName name="Strat_1_Def" localSheetId="2">'[14]Audit samp(604010)'!#REF!</definedName>
    <definedName name="Strat_1_Def">'[14]Audit samp(604010)'!#REF!</definedName>
    <definedName name="Strat_1_It" localSheetId="2">'[14]Audit samp(604010)'!#REF!</definedName>
    <definedName name="Strat_1_It">'[14]Audit samp(604010)'!#REF!</definedName>
    <definedName name="Strat_1_T" localSheetId="2">'[14]Audit samp(604010)'!#REF!</definedName>
    <definedName name="Strat_1_T">'[14]Audit samp(604010)'!#REF!</definedName>
    <definedName name="Strat_2_Def" localSheetId="2">'[14]Audit samp(604010)'!#REF!</definedName>
    <definedName name="Strat_2_Def">'[14]Audit samp(604010)'!#REF!</definedName>
    <definedName name="Strat_2_It" localSheetId="2">'[14]Audit samp(604010)'!#REF!</definedName>
    <definedName name="Strat_2_It">'[14]Audit samp(604010)'!#REF!</definedName>
    <definedName name="Strat_2_T" localSheetId="2">'[14]Audit samp(604010)'!#REF!</definedName>
    <definedName name="Strat_2_T">'[14]Audit samp(604010)'!#REF!</definedName>
    <definedName name="Strat_Def" localSheetId="2">'[14]Audit samp(604010)'!#REF!</definedName>
    <definedName name="Strat_Def">'[14]Audit samp(604010)'!#REF!</definedName>
    <definedName name="Strat_T_It" localSheetId="2">'[14]Audit samp(604010)'!#REF!</definedName>
    <definedName name="Strat_T_It">'[14]Audit samp(604010)'!#REF!</definedName>
    <definedName name="Strat_T_T" localSheetId="2">'[14]Audit samp(604010)'!#REF!</definedName>
    <definedName name="Strat_T_T">'[14]Audit samp(604010)'!#REF!</definedName>
    <definedName name="SubVAS" localSheetId="2">#REF!</definedName>
    <definedName name="SubVAS">#REF!</definedName>
    <definedName name="SUMMARY" localSheetId="2">#REF!</definedName>
    <definedName name="SUMMARY">#REF!</definedName>
    <definedName name="SUMME" localSheetId="2">#REF!</definedName>
    <definedName name="SUMME">#REF!</definedName>
    <definedName name="summovement_Query" localSheetId="2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'[37]Active'!$U$3</definedName>
    <definedName name="t101p" localSheetId="2">#REF!</definedName>
    <definedName name="t101p">#REF!</definedName>
    <definedName name="t103p" localSheetId="2">#REF!</definedName>
    <definedName name="t103p">#REF!</definedName>
    <definedName name="t10nc1p" localSheetId="2">#REF!</definedName>
    <definedName name="t10nc1p">#REF!</definedName>
    <definedName name="t10vl1p" localSheetId="2">#REF!</definedName>
    <definedName name="t10vl1p">#REF!</definedName>
    <definedName name="t121p" localSheetId="2">#REF!</definedName>
    <definedName name="t121p">#REF!</definedName>
    <definedName name="t123p" localSheetId="2">#REF!</definedName>
    <definedName name="t123p">#REF!</definedName>
    <definedName name="t141p" localSheetId="2">#REF!</definedName>
    <definedName name="t141p">#REF!</definedName>
    <definedName name="t143p" localSheetId="2">#REF!</definedName>
    <definedName name="t143p">#REF!</definedName>
    <definedName name="t14nc3p" localSheetId="2">#REF!</definedName>
    <definedName name="t14nc3p">#REF!</definedName>
    <definedName name="t14vl3p" localSheetId="2">#REF!</definedName>
    <definedName name="t14vl3p">#REF!</definedName>
    <definedName name="T510_" localSheetId="2">#REF!</definedName>
    <definedName name="T510_">#REF!</definedName>
    <definedName name="T511_" localSheetId="2">#REF!</definedName>
    <definedName name="T511_">#REF!</definedName>
    <definedName name="T512_" localSheetId="2">#REF!</definedName>
    <definedName name="T512_">#REF!</definedName>
    <definedName name="T513_" localSheetId="2">#REF!</definedName>
    <definedName name="T513_">#REF!</definedName>
    <definedName name="T514_" localSheetId="2">#REF!</definedName>
    <definedName name="T514_">#REF!</definedName>
    <definedName name="T515_" localSheetId="2">#REF!</definedName>
    <definedName name="T515_">#REF!</definedName>
    <definedName name="T516_" localSheetId="2">#REF!</definedName>
    <definedName name="T516_">#REF!</definedName>
    <definedName name="T517_" localSheetId="2">#REF!</definedName>
    <definedName name="T517_">#REF!</definedName>
    <definedName name="TABLE">'[61]#REF'!$A$1:$B$642</definedName>
    <definedName name="table05" localSheetId="2">#REF!</definedName>
    <definedName name="table05">#REF!</definedName>
    <definedName name="Table1" localSheetId="2">#REF!</definedName>
    <definedName name="Table1">#REF!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 localSheetId="2">#REF!</definedName>
    <definedName name="tadao">#REF!</definedName>
    <definedName name="Tæng_Cty_c__khÝ_NL_v__má" localSheetId="2">#REF!</definedName>
    <definedName name="Tæng_Cty_c__khÝ_NL_v__má">#REF!</definedName>
    <definedName name="tam" localSheetId="2">#REF!</definedName>
    <definedName name="tam">#REF!</definedName>
    <definedName name="TAMTINH" localSheetId="2">#REF!</definedName>
    <definedName name="TAMTINH">#REF!</definedName>
    <definedName name="Targettesting">'[26]Two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'[13]Scoping'!$G$32</definedName>
    <definedName name="TaxTV">10%</definedName>
    <definedName name="TaxXL">5%</definedName>
    <definedName name="TB" localSheetId="2">#REF!</definedName>
    <definedName name="TB">#REF!</definedName>
    <definedName name="TBA" localSheetId="2">#REF!</definedName>
    <definedName name="TBA">#REF!</definedName>
    <definedName name="tbal" localSheetId="2">#REF!</definedName>
    <definedName name="tbal">#REF!</definedName>
    <definedName name="tbl_ProdInfo" localSheetId="2" hidden="1">#REF!</definedName>
    <definedName name="tbl_ProdInfo" hidden="1">#REF!</definedName>
    <definedName name="tbtram" localSheetId="2">#REF!</definedName>
    <definedName name="tbtram">#REF!</definedName>
    <definedName name="TC" localSheetId="2">#REF!</definedName>
    <definedName name="TC">#REF!</definedName>
    <definedName name="TC_NHANH1" localSheetId="2">#REF!</definedName>
    <definedName name="TC_NHANH1">#REF!</definedName>
    <definedName name="TCol">20</definedName>
    <definedName name="td1p" localSheetId="2">#REF!</definedName>
    <definedName name="td1p">#REF!</definedName>
    <definedName name="td3p" localSheetId="2">#REF!</definedName>
    <definedName name="td3p">#REF!</definedName>
    <definedName name="TDC" localSheetId="2">#REF!</definedName>
    <definedName name="TDC">#REF!</definedName>
    <definedName name="tdnc1p" localSheetId="2">#REF!</definedName>
    <definedName name="tdnc1p">#REF!</definedName>
    <definedName name="tdo" localSheetId="2">#REF!</definedName>
    <definedName name="tdo">#REF!</definedName>
    <definedName name="tdtr2cnc" localSheetId="2">#REF!</definedName>
    <definedName name="tdtr2cnc">#REF!</definedName>
    <definedName name="tdtr2cvl" localSheetId="2">#REF!</definedName>
    <definedName name="tdtr2cvl">#REF!</definedName>
    <definedName name="tdvl1p" localSheetId="2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 localSheetId="2">#REF!</definedName>
    <definedName name="TEG">#REF!</definedName>
    <definedName name="tem" hidden="1">{#N/A,#N/A,FALSE,"17MAY";#N/A,#N/A,FALSE,"24MAY"}</definedName>
    <definedName name="Temp">'[35]Schedule 10 Page 1'!$A$33</definedName>
    <definedName name="Template_Analytic" localSheetId="2">#REF!</definedName>
    <definedName name="Template_Analytic">#REF!</definedName>
    <definedName name="tenck" localSheetId="2">#REF!</definedName>
    <definedName name="tenck">#REF!</definedName>
    <definedName name="Termination">'[51]Assumption'!$A$2</definedName>
    <definedName name="Termination0">'[40]Assumption'!$A$2</definedName>
    <definedName name="Test_ND">'[14]Audit samp(604010)'!$X$5</definedName>
    <definedName name="Test_Targ">'[14]Audit samp(604010)'!$Y$26</definedName>
    <definedName name="Test_Total_T">'[14]Audit samp(604010)'!$X$4</definedName>
    <definedName name="TEST0" localSheetId="2">#REF!</definedName>
    <definedName name="TEST0">#REF!</definedName>
    <definedName name="TEST1" localSheetId="2">#REF!</definedName>
    <definedName name="TEST1">#REF!</definedName>
    <definedName name="TEST10" localSheetId="2">#REF!</definedName>
    <definedName name="TEST10">#REF!</definedName>
    <definedName name="TEST11" localSheetId="2">#REF!</definedName>
    <definedName name="TEST11">#REF!</definedName>
    <definedName name="TEST12" localSheetId="2">#REF!</definedName>
    <definedName name="TEST12">#REF!</definedName>
    <definedName name="TEST13" localSheetId="2">#REF!</definedName>
    <definedName name="TEST13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8" localSheetId="2">#REF!</definedName>
    <definedName name="TEST8">#REF!</definedName>
    <definedName name="TEST9" localSheetId="2">#REF!</definedName>
    <definedName name="TEST9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" localSheetId="2">#REF!,#REF!,#REF!,#REF!,#REF!</definedName>
    <definedName name="text">#REF!,#REF!,#REF!,#REF!,#REF!</definedName>
    <definedName name="TextRefCopy1" localSheetId="2">#REF!</definedName>
    <definedName name="TextRefCopy1">#REF!</definedName>
    <definedName name="TextRefCopy12" localSheetId="2">#REF!</definedName>
    <definedName name="TextRefCopy12">#REF!</definedName>
    <definedName name="TextRefCopy13" localSheetId="2">'[62]Defer Dec. 2002'!#REF!</definedName>
    <definedName name="TextRefCopy13">'[62]Defer Dec. 2002'!#REF!</definedName>
    <definedName name="TextRefCopy14" localSheetId="2">'[62]Defer Dec. 2002'!#REF!</definedName>
    <definedName name="TextRefCopy14">'[62]Defer Dec. 2002'!#REF!</definedName>
    <definedName name="TextRefCopy15">'[18]Cobalt'!$F$38</definedName>
    <definedName name="TextRefCopy17">'[18]Cobalt'!$I$32</definedName>
    <definedName name="TextRefCopy18">'[18]Cobalt'!$D$58</definedName>
    <definedName name="TextRefCopy19">'[18]Cobalt'!$E$58</definedName>
    <definedName name="TextRefCopy2" localSheetId="2">#REF!</definedName>
    <definedName name="TextRefCopy2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'[62]Defer Dec. 2002'!#REF!</definedName>
    <definedName name="TextRefCopy5">'[62]Defer Dec. 2002'!#REF!</definedName>
    <definedName name="TextRefCopy6" localSheetId="2">'[62]Defer Dec. 2002'!#REF!</definedName>
    <definedName name="TextRefCopy6">'[62]Defer Dec. 2002'!#REF!</definedName>
    <definedName name="TextRefCopyRangeCount">20</definedName>
    <definedName name="TF" localSheetId="2">#REF!</definedName>
    <definedName name="TF">#REF!</definedName>
    <definedName name="TG" localSheetId="2">#REF!</definedName>
    <definedName name="TG">#REF!</definedName>
    <definedName name="th" hidden="1">{#N/A,#N/A,FALSE,"17MAY";#N/A,#N/A,FALSE,"24MAY"}</definedName>
    <definedName name="Thailand__Only" localSheetId="2">#REF!</definedName>
    <definedName name="Thailand__Only">#REF!</definedName>
    <definedName name="thanakorn">{"'Eng (page2)'!$A$1:$D$52"}</definedName>
    <definedName name="thang" localSheetId="2">#REF!</definedName>
    <definedName name="thang">#REF!</definedName>
    <definedName name="thanh" localSheetId="2">#REF!</definedName>
    <definedName name="thanh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>#REF!</definedName>
    <definedName name="thanhtien" localSheetId="2">#REF!</definedName>
    <definedName name="thanhtien">#REF!</definedName>
    <definedName name="THE.CC" localSheetId="2">#REF!</definedName>
    <definedName name="THE.CC">#REF!</definedName>
    <definedName name="thepban" localSheetId="2">#REF!</definedName>
    <definedName name="thepban">#REF!</definedName>
    <definedName name="thepto" localSheetId="2">#REF!</definedName>
    <definedName name="thepto">#REF!</definedName>
    <definedName name="thetichck" localSheetId="2">#REF!</definedName>
    <definedName name="thetichck">#REF!</definedName>
    <definedName name="THGO1pnc" localSheetId="2">#REF!</definedName>
    <definedName name="THGO1pnc">#REF!</definedName>
    <definedName name="thht" localSheetId="2">#REF!</definedName>
    <definedName name="thht">#REF!</definedName>
    <definedName name="THI" localSheetId="2">#REF!</definedName>
    <definedName name="THI">#REF!</definedName>
    <definedName name="Thirty_From" localSheetId="2">#REF!</definedName>
    <definedName name="Thirty_From">#REF!</definedName>
    <definedName name="Thirty_To" localSheetId="2">#REF!</definedName>
    <definedName name="Thirty_To">#REF!</definedName>
    <definedName name="thirtydays_Total">#N/A</definedName>
    <definedName name="This1" localSheetId="2">#REF!</definedName>
    <definedName name="This1">#REF!</definedName>
    <definedName name="thkp3" localSheetId="2">#REF!</definedName>
    <definedName name="thkp3">#REF!</definedName>
    <definedName name="THREE" localSheetId="2">#REF!</definedName>
    <definedName name="THREE">#REF!</definedName>
    <definedName name="Threshold" localSheetId="2">#REF!</definedName>
    <definedName name="Threshold">#REF!</definedName>
    <definedName name="thtich1" localSheetId="2">#REF!</definedName>
    <definedName name="thtich1">#REF!</definedName>
    <definedName name="thtich2" localSheetId="2">#REF!</definedName>
    <definedName name="thtich2">#REF!</definedName>
    <definedName name="thtich3" localSheetId="2">#REF!</definedName>
    <definedName name="thtich3">#REF!</definedName>
    <definedName name="thtich4" localSheetId="2">#REF!</definedName>
    <definedName name="thtich4">#REF!</definedName>
    <definedName name="thtich5" localSheetId="2">#REF!</definedName>
    <definedName name="thtich5">#REF!</definedName>
    <definedName name="thtich6" localSheetId="2">#REF!</definedName>
    <definedName name="thtich6">#REF!</definedName>
    <definedName name="thtt" localSheetId="2">#REF!</definedName>
    <definedName name="thtt">#REF!</definedName>
    <definedName name="THU_MAKH" localSheetId="2">#REF!</definedName>
    <definedName name="THU_MAKH">#REF!</definedName>
    <definedName name="THU_ST" localSheetId="2">#REF!</definedName>
    <definedName name="THU_ST">#REF!</definedName>
    <definedName name="thue" localSheetId="2">#REF!</definedName>
    <definedName name="thue">#REF!</definedName>
    <definedName name="thunhap4" localSheetId="2">#REF!</definedName>
    <definedName name="thunhap4">#REF!</definedName>
    <definedName name="Tien" localSheetId="2">#REF!</definedName>
    <definedName name="Tien">#REF!</definedName>
    <definedName name="TIENLUONG" localSheetId="2">#REF!</definedName>
    <definedName name="TIENLUONG">#REF!</definedName>
    <definedName name="TIEU_HAO_VAT_TU_DZ0.4KV" localSheetId="2">#REF!</definedName>
    <definedName name="TIEU_HAO_VAT_TU_DZ0.4KV">#REF!</definedName>
    <definedName name="TIEU_HAO_VAT_TU_DZ22KV" localSheetId="2">#REF!</definedName>
    <definedName name="TIEU_HAO_VAT_TU_DZ22KV">#REF!</definedName>
    <definedName name="TIEU_HAO_VAT_TU_TBA" localSheetId="2">#REF!</definedName>
    <definedName name="TIEU_HAO_VAT_TU_TBA">#REF!</definedName>
    <definedName name="Tim_lan_xuat_hien" localSheetId="2">#REF!</definedName>
    <definedName name="Tim_lan_xuat_hien">#REF!</definedName>
    <definedName name="tim_xuat_hien" localSheetId="2">#REF!</definedName>
    <definedName name="tim_xuat_hien">#REF!</definedName>
    <definedName name="TITAN" localSheetId="2">#REF!</definedName>
    <definedName name="TITAN">#REF!</definedName>
    <definedName name="TK" localSheetId="2">#REF!</definedName>
    <definedName name="TK">#REF!</definedName>
    <definedName name="TKCO" localSheetId="2">#REF!</definedName>
    <definedName name="TKCO">#REF!</definedName>
    <definedName name="tkk" hidden="1">{#N/A,#N/A,FALSE,"17MAY";#N/A,#N/A,FALSE,"24MAY"}</definedName>
    <definedName name="TKL_SUMME" localSheetId="2">#REF!</definedName>
    <definedName name="TKL_SUMME">#REF!</definedName>
    <definedName name="TKNO" localSheetId="2">#REF!</definedName>
    <definedName name="TKNO">#REF!</definedName>
    <definedName name="TKP" localSheetId="2">#REF!</definedName>
    <definedName name="TKP">#REF!</definedName>
    <definedName name="TL" localSheetId="2">#REF!</definedName>
    <definedName name="TL">#REF!</definedName>
    <definedName name="TLAC120" localSheetId="2">#REF!</definedName>
    <definedName name="TLAC120">#REF!</definedName>
    <definedName name="TLAC35" localSheetId="2">#REF!</definedName>
    <definedName name="TLAC35">#REF!</definedName>
    <definedName name="TLAC50" localSheetId="2">#REF!</definedName>
    <definedName name="TLAC50">#REF!</definedName>
    <definedName name="TLAC70" localSheetId="2">#REF!</definedName>
    <definedName name="TLAC70">#REF!</definedName>
    <definedName name="TLAC95" localSheetId="2">#REF!</definedName>
    <definedName name="TLAC95">#REF!</definedName>
    <definedName name="Tle" localSheetId="2">#REF!</definedName>
    <definedName name="Tle">#REF!</definedName>
    <definedName name="tloi" localSheetId="2">#REF!</definedName>
    <definedName name="tloi">#REF!</definedName>
    <definedName name="tluong" localSheetId="2">#REF!</definedName>
    <definedName name="tluong">#REF!</definedName>
    <definedName name="to">#N/A</definedName>
    <definedName name="TOÂNG" localSheetId="2">#REF!</definedName>
    <definedName name="TOÂNG">#REF!</definedName>
    <definedName name="Today" localSheetId="2">#REF!</definedName>
    <definedName name="Today">#REF!</definedName>
    <definedName name="ToHere" localSheetId="2">#REF!</definedName>
    <definedName name="ToHere">#REF!</definedName>
    <definedName name="tome" localSheetId="2">#REF!</definedName>
    <definedName name="tome">#REF!</definedName>
    <definedName name="ton" localSheetId="2">#REF!</definedName>
    <definedName name="ton">#REF!</definedName>
    <definedName name="Ton_nhap9" localSheetId="2">#REF!</definedName>
    <definedName name="Ton_nhap9">#REF!</definedName>
    <definedName name="TONG" localSheetId="2">#REF!</definedName>
    <definedName name="TONG">#REF!</definedName>
    <definedName name="TONG_GIA_TRI_CONG_TRINH" localSheetId="2">#REF!</definedName>
    <definedName name="TONG_GIA_TRI_CONG_TRINH">#REF!</definedName>
    <definedName name="TONG_HOP_THI_NGHIEM_DZ0.4KV" localSheetId="2">#REF!</definedName>
    <definedName name="TONG_HOP_THI_NGHIEM_DZ0.4KV">#REF!</definedName>
    <definedName name="TONG_KE_TBA" localSheetId="2">#REF!</definedName>
    <definedName name="TONG_KE_TBA">#REF!</definedName>
    <definedName name="tongbt" localSheetId="2">#REF!</definedName>
    <definedName name="tongbt">#REF!</definedName>
    <definedName name="tongcong" localSheetId="2">#REF!</definedName>
    <definedName name="tongcong">#REF!</definedName>
    <definedName name="tongdientich" localSheetId="2">#REF!</definedName>
    <definedName name="tongdientich">#REF!</definedName>
    <definedName name="TONGHOP" localSheetId="2">#REF!</definedName>
    <definedName name="TONGHOP">#REF!</definedName>
    <definedName name="tongthep" localSheetId="2">#REF!</definedName>
    <definedName name="tongthep">#REF!</definedName>
    <definedName name="tongthetich" localSheetId="2">#REF!</definedName>
    <definedName name="tongthetich">#REF!</definedName>
    <definedName name="TOOLINGCHARGEH6B" localSheetId="2">#REF!</definedName>
    <definedName name="TOOLINGCHARGEH6B">#REF!</definedName>
    <definedName name="TOP" localSheetId="2">#REF!</definedName>
    <definedName name="TOP">#REF!</definedName>
    <definedName name="TOR" localSheetId="2">#REF!</definedName>
    <definedName name="TOR">#REF!</definedName>
    <definedName name="total">'[42]근로영수증'!$BD$19</definedName>
    <definedName name="total_C">#N/A</definedName>
    <definedName name="TOTALS" localSheetId="2">#REF!</definedName>
    <definedName name="TOTALS">#REF!</definedName>
    <definedName name="TotalSalary">'[37]Summary'!$E$9</definedName>
    <definedName name="TOTPG">"12"</definedName>
    <definedName name="TPLRP" localSheetId="2">#REF!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a_DM_su_dung" localSheetId="2">#REF!</definedName>
    <definedName name="Tra_DM_su_dung">#REF!</definedName>
    <definedName name="Tra_don_gia_KS" localSheetId="2">#REF!</definedName>
    <definedName name="Tra_don_gia_KS">#REF!</definedName>
    <definedName name="Tra_DTCT" localSheetId="2">#REF!</definedName>
    <definedName name="Tra_DTCT">#REF!</definedName>
    <definedName name="Tra_tim_hang_mucPT_trung" localSheetId="2">#REF!</definedName>
    <definedName name="Tra_tim_hang_mucPT_trung">#REF!</definedName>
    <definedName name="Tra_TL" localSheetId="2">#REF!</definedName>
    <definedName name="Tra_TL">#REF!</definedName>
    <definedName name="Tra_ty_le2" localSheetId="2">#REF!</definedName>
    <definedName name="Tra_ty_le2">#REF!</definedName>
    <definedName name="Tra_ty_le3" localSheetId="2">#REF!</definedName>
    <definedName name="Tra_ty_le3">#REF!</definedName>
    <definedName name="Tra_ty_le4" localSheetId="2">#REF!</definedName>
    <definedName name="Tra_ty_le4">#REF!</definedName>
    <definedName name="Tra_ty_le5" localSheetId="2">#REF!</definedName>
    <definedName name="Tra_ty_le5">#REF!</definedName>
    <definedName name="TRA_VAT_LIEU" localSheetId="2">#REF!</definedName>
    <definedName name="TRA_VAT_LIEU">#REF!</definedName>
    <definedName name="TRA_VL" localSheetId="2">#REF!</definedName>
    <definedName name="TRA_VL">#REF!</definedName>
    <definedName name="TRADE2" localSheetId="2">#REF!</definedName>
    <definedName name="TRADE2">#REF!</definedName>
    <definedName name="TRAN">#N/A</definedName>
    <definedName name="TRANS" localSheetId="2">#REF!</definedName>
    <definedName name="TRANS">#REF!</definedName>
    <definedName name="TRAVL" localSheetId="2">#REF!</definedName>
    <definedName name="TRAVL">#REF!</definedName>
    <definedName name="TraxExtract" localSheetId="2">#REF!</definedName>
    <definedName name="TraxExtract">#REF!</definedName>
    <definedName name="tre4r564t">{"'Eng (page2)'!$A$1:$D$52"}</definedName>
    <definedName name="TRIP" localSheetId="2">#REF!</definedName>
    <definedName name="TRIP">#REF!</definedName>
    <definedName name="TRIPROM" localSheetId="2">#REF!</definedName>
    <definedName name="TRIPROM">#REF!</definedName>
    <definedName name="TRNH">#N/A</definedName>
    <definedName name="TROM" localSheetId="2">#REF!</definedName>
    <definedName name="TROM">#REF!</definedName>
    <definedName name="Trong_thang" localSheetId="2">#REF!</definedName>
    <definedName name="Trong_thang">#REF!</definedName>
    <definedName name="TRR" localSheetId="2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2">#REF!</definedName>
    <definedName name="TS">#REF!</definedName>
    <definedName name="TT.CC" localSheetId="2">#REF!</definedName>
    <definedName name="TT.CC">#REF!</definedName>
    <definedName name="TT_1P" localSheetId="2">#REF!</definedName>
    <definedName name="TT_1P">#REF!</definedName>
    <definedName name="TT_3p" localSheetId="2">#REF!</definedName>
    <definedName name="TT_3p">#REF!</definedName>
    <definedName name="ttam" localSheetId="2">#REF!</definedName>
    <definedName name="ttam">#REF!</definedName>
    <definedName name="ttao" localSheetId="2">#REF!</definedName>
    <definedName name="ttao">#REF!</definedName>
    <definedName name="ttbt" localSheetId="2">#REF!</definedName>
    <definedName name="ttbt">#REF!</definedName>
    <definedName name="TTDesiredLevelOfEvidenceItems">'[54]Global Data'!$B$92:$B$95</definedName>
    <definedName name="ttech" hidden="1">{#N/A,#N/A,FALSE,"COVER1.XLS ";#N/A,#N/A,FALSE,"RACT1.XLS";#N/A,#N/A,FALSE,"RACT2.XLS";#N/A,#N/A,FALSE,"ECCMP";#N/A,#N/A,FALSE,"WELDER.XLS"}</definedName>
    <definedName name="ttetet" localSheetId="2">#REF!</definedName>
    <definedName name="ttetet">#REF!</definedName>
    <definedName name="tthi" localSheetId="2">#REF!</definedName>
    <definedName name="tthi">#REF!</definedName>
    <definedName name="ttronmk" localSheetId="2">#REF!</definedName>
    <definedName name="ttronmk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 localSheetId="2">#REF!</definedName>
    <definedName name="tung">#REF!</definedName>
    <definedName name="TUT" localSheetId="2">#REF!</definedName>
    <definedName name="TUT">#REF!</definedName>
    <definedName name="TUTK" localSheetId="2">#REF!</definedName>
    <definedName name="TUTK">#REF!</definedName>
    <definedName name="tv75nc" localSheetId="2">#REF!</definedName>
    <definedName name="tv75nc">#REF!</definedName>
    <definedName name="tv75vl" localSheetId="2">#REF!</definedName>
    <definedName name="tv75vl">#REF!</definedName>
    <definedName name="TVinh" localSheetId="2">#REF!</definedName>
    <definedName name="TVinh">#REF!</definedName>
    <definedName name="tvl" localSheetId="2">#REF!</definedName>
    <definedName name="tvl">#REF!</definedName>
    <definedName name="TW" localSheetId="2">#REF!</definedName>
    <definedName name="TW">#REF!</definedName>
    <definedName name="TWO" localSheetId="2">#REF!</definedName>
    <definedName name="TWO">#REF!</definedName>
    <definedName name="Twostep">'[26]Two Step Revenue Testing Master'!$C$85</definedName>
    <definedName name="TwoStepMisstatementIdentified">'[54]Two Step Revenue Testing Master'!$C$85</definedName>
    <definedName name="TwoStepTolerableEstMisstmtCalc">'[54]Two Step Revenue Testing Master'!$T$45</definedName>
    <definedName name="tx_table">'[37]Table'!$Q$4:$R$9</definedName>
    <definedName name="ty_le" localSheetId="2">#REF!</definedName>
    <definedName name="ty_le">#REF!</definedName>
    <definedName name="Ty_Le_1" localSheetId="2">#REF!</definedName>
    <definedName name="Ty_Le_1">#REF!</definedName>
    <definedName name="ty_le_BTN" localSheetId="2">#REF!</definedName>
    <definedName name="ty_le_BTN">#REF!</definedName>
    <definedName name="Ty_le1" localSheetId="2">#REF!</definedName>
    <definedName name="Ty_le1">#REF!</definedName>
    <definedName name="tyghg" hidden="1">{#N/A,#N/A,FALSE,"17MAY";#N/A,#N/A,FALSE,"24MAY"}</definedName>
    <definedName name="tygiathuong" localSheetId="2">#REF!</definedName>
    <definedName name="tygiathuong">#REF!</definedName>
    <definedName name="type" localSheetId="2">#REF!</definedName>
    <definedName name="type">#REF!</definedName>
    <definedName name="TYT" localSheetId="2">BlankMacro1</definedName>
    <definedName name="TYT">BlankMacro1</definedName>
    <definedName name="u">#N/A</definedName>
    <definedName name="u_40239" localSheetId="2">#REF!</definedName>
    <definedName name="u_40239">#REF!</definedName>
    <definedName name="u_pang" localSheetId="2">#REF!</definedName>
    <definedName name="u_pang">#REF!</definedName>
    <definedName name="ub" localSheetId="2">#REF!</definedName>
    <definedName name="ub">#REF!</definedName>
    <definedName name="uebergabe1" localSheetId="2">#REF!</definedName>
    <definedName name="uebergabe1">#REF!</definedName>
    <definedName name="uiii">'[55]BS'!$B$2:$B$706</definedName>
    <definedName name="uiy" localSheetId="2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2">BlankMacro1</definedName>
    <definedName name="unitt">BlankMacro1</definedName>
    <definedName name="UNITWEIGHT" localSheetId="2">#REF!</definedName>
    <definedName name="UNITWEIGHT">#REF!</definedName>
    <definedName name="Unsettle_CCBVSouth_PC" localSheetId="2">#REF!</definedName>
    <definedName name="Unsettle_CCBVSouth_PC">#REF!</definedName>
    <definedName name="Untitled" localSheetId="2">#REF!</definedName>
    <definedName name="Untitled">#REF!</definedName>
    <definedName name="Uor">{"'Eng (page2)'!$A$1:$D$52"}</definedName>
    <definedName name="usd" localSheetId="2">#REF!</definedName>
    <definedName name="usd">#REF!</definedName>
    <definedName name="USDAT">"BXG320C"</definedName>
    <definedName name="USNAM">"RESHMAS"</definedName>
    <definedName name="UT" localSheetId="2">#REF!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'[37]Summary'!$E$15</definedName>
    <definedName name="VALID01234" localSheetId="2">#REF!,#REF!</definedName>
    <definedName name="VALID01234">#REF!,#REF!</definedName>
    <definedName name="ValidBooks">'[58]BSLA'!$A$2:$A$102</definedName>
    <definedName name="value">3</definedName>
    <definedName name="Value0" localSheetId="2">#REF!</definedName>
    <definedName name="Value0">#REF!</definedName>
    <definedName name="Value1" localSheetId="2">#REF!</definedName>
    <definedName name="Value1">#REF!</definedName>
    <definedName name="Value10" localSheetId="2">#REF!</definedName>
    <definedName name="Value10">#REF!</definedName>
    <definedName name="Value11" localSheetId="2">#REF!</definedName>
    <definedName name="Value11">#REF!</definedName>
    <definedName name="Value12" localSheetId="2">#REF!</definedName>
    <definedName name="Value12">#REF!</definedName>
    <definedName name="Value13" localSheetId="2">#REF!</definedName>
    <definedName name="Value13">#REF!</definedName>
    <definedName name="Value14" localSheetId="2">#REF!</definedName>
    <definedName name="Value14">#REF!</definedName>
    <definedName name="Value15" localSheetId="2">#REF!</definedName>
    <definedName name="Value15">#REF!</definedName>
    <definedName name="Value16" localSheetId="2">#REF!</definedName>
    <definedName name="Value16">#REF!</definedName>
    <definedName name="Value17" localSheetId="2">#REF!</definedName>
    <definedName name="Value17">#REF!</definedName>
    <definedName name="Value18" localSheetId="2">#REF!</definedName>
    <definedName name="Value18">#REF!</definedName>
    <definedName name="Value19" localSheetId="2">#REF!</definedName>
    <definedName name="Value19">#REF!</definedName>
    <definedName name="Value2" localSheetId="2">#REF!</definedName>
    <definedName name="Value2">#REF!</definedName>
    <definedName name="Value20" localSheetId="2">#REF!</definedName>
    <definedName name="Value20">#REF!</definedName>
    <definedName name="Value21" localSheetId="2">#REF!</definedName>
    <definedName name="Value21">#REF!</definedName>
    <definedName name="Value22" localSheetId="2">#REF!</definedName>
    <definedName name="Value22">#REF!</definedName>
    <definedName name="Value23" localSheetId="2">#REF!</definedName>
    <definedName name="Value23">#REF!</definedName>
    <definedName name="Value24" localSheetId="2">#REF!</definedName>
    <definedName name="Value24">#REF!</definedName>
    <definedName name="Value25" localSheetId="2">#REF!</definedName>
    <definedName name="Value25">#REF!</definedName>
    <definedName name="Value26" localSheetId="2">#REF!</definedName>
    <definedName name="Value26">#REF!</definedName>
    <definedName name="Value27" localSheetId="2">#REF!</definedName>
    <definedName name="Value27">#REF!</definedName>
    <definedName name="Value28" localSheetId="2">#REF!</definedName>
    <definedName name="Value28">#REF!</definedName>
    <definedName name="Value29" localSheetId="2">#REF!</definedName>
    <definedName name="Value29">#REF!</definedName>
    <definedName name="Value3" localSheetId="2">#REF!</definedName>
    <definedName name="Value3">#REF!</definedName>
    <definedName name="Value30" localSheetId="2">#REF!</definedName>
    <definedName name="Value30">#REF!</definedName>
    <definedName name="Value31" localSheetId="2">#REF!</definedName>
    <definedName name="Value31">#REF!</definedName>
    <definedName name="Value32" localSheetId="2">#REF!</definedName>
    <definedName name="Value32">#REF!</definedName>
    <definedName name="Value33" localSheetId="2">#REF!</definedName>
    <definedName name="Value33">#REF!</definedName>
    <definedName name="Value34" localSheetId="2">#REF!</definedName>
    <definedName name="Value34">#REF!</definedName>
    <definedName name="Value35" localSheetId="2">#REF!</definedName>
    <definedName name="Value35">#REF!</definedName>
    <definedName name="Value36" localSheetId="2">#REF!</definedName>
    <definedName name="Value36">#REF!</definedName>
    <definedName name="Value37" localSheetId="2">#REF!</definedName>
    <definedName name="Value37">#REF!</definedName>
    <definedName name="Value38" localSheetId="2">#REF!</definedName>
    <definedName name="Value38">#REF!</definedName>
    <definedName name="Value39" localSheetId="2">#REF!</definedName>
    <definedName name="Value39">#REF!</definedName>
    <definedName name="Value4" localSheetId="2">#REF!</definedName>
    <definedName name="Value4">#REF!</definedName>
    <definedName name="Value40" localSheetId="2">#REF!</definedName>
    <definedName name="Value40">#REF!</definedName>
    <definedName name="Value41" localSheetId="2">#REF!</definedName>
    <definedName name="Value41">#REF!</definedName>
    <definedName name="Value42" localSheetId="2">#REF!</definedName>
    <definedName name="Value42">#REF!</definedName>
    <definedName name="Value43" localSheetId="2">#REF!</definedName>
    <definedName name="Value43">#REF!</definedName>
    <definedName name="Value44" localSheetId="2">#REF!</definedName>
    <definedName name="Value44">#REF!</definedName>
    <definedName name="Value45" localSheetId="2">#REF!</definedName>
    <definedName name="Value45">#REF!</definedName>
    <definedName name="Value46" localSheetId="2">#REF!</definedName>
    <definedName name="Value46">#REF!</definedName>
    <definedName name="Value47" localSheetId="2">#REF!</definedName>
    <definedName name="Value47">#REF!</definedName>
    <definedName name="Value48" localSheetId="2">#REF!</definedName>
    <definedName name="Value48">#REF!</definedName>
    <definedName name="Value49" localSheetId="2">#REF!</definedName>
    <definedName name="Value49">#REF!</definedName>
    <definedName name="Value5" localSheetId="2">#REF!</definedName>
    <definedName name="Value5">#REF!</definedName>
    <definedName name="Value50" localSheetId="2">#REF!</definedName>
    <definedName name="Value50">#REF!</definedName>
    <definedName name="Value51" localSheetId="2">#REF!</definedName>
    <definedName name="Value51">#REF!</definedName>
    <definedName name="Value52" localSheetId="2">#REF!</definedName>
    <definedName name="Value52">#REF!</definedName>
    <definedName name="Value53" localSheetId="2">#REF!</definedName>
    <definedName name="Value53">#REF!</definedName>
    <definedName name="Value54" localSheetId="2">#REF!</definedName>
    <definedName name="Value54">#REF!</definedName>
    <definedName name="Value55" localSheetId="2">#REF!</definedName>
    <definedName name="Value55">#REF!</definedName>
    <definedName name="Value6" localSheetId="2">#REF!</definedName>
    <definedName name="Value6">#REF!</definedName>
    <definedName name="Value7" localSheetId="2">#REF!</definedName>
    <definedName name="Value7">#REF!</definedName>
    <definedName name="Value8" localSheetId="2">#REF!</definedName>
    <definedName name="Value8">#REF!</definedName>
    <definedName name="Value9" localSheetId="2">#REF!</definedName>
    <definedName name="Value9">#REF!</definedName>
    <definedName name="van" localSheetId="2">#REF!</definedName>
    <definedName name="van">#REF!</definedName>
    <definedName name="VAN_CHUYEN_DUONG_DAI_DZ0.4KV" localSheetId="2">#REF!</definedName>
    <definedName name="VAN_CHUYEN_DUONG_DAI_DZ0.4KV">#REF!</definedName>
    <definedName name="VAN_CHUYEN_DUONG_DAI_DZ22KV" localSheetId="2">#REF!</definedName>
    <definedName name="VAN_CHUYEN_DUONG_DAI_DZ22KV">#REF!</definedName>
    <definedName name="VAN_CHUYEN_VAT_TU_CHUNG" localSheetId="2">#REF!</definedName>
    <definedName name="VAN_CHUYEN_VAT_TU_CHUNG">#REF!</definedName>
    <definedName name="VAN_TRUNG_CHUYEN_VAT_TU_CHUNG" localSheetId="2">#REF!</definedName>
    <definedName name="VAN_TRUNG_CHUYEN_VAT_TU_CHUNG">#REF!</definedName>
    <definedName name="vana" localSheetId="2">#REF!</definedName>
    <definedName name="vana">#REF!</definedName>
    <definedName name="VAR_charge" localSheetId="2">'[17]Tariff&amp;Common Input'!#REF!</definedName>
    <definedName name="VAR_charge">'[17]Tariff&amp;Common Input'!#REF!</definedName>
    <definedName name="VARIINST" localSheetId="2">#REF!</definedName>
    <definedName name="VARIINST">#REF!</definedName>
    <definedName name="VARIPURC" localSheetId="2">#REF!</definedName>
    <definedName name="VARIPURC">#REF!</definedName>
    <definedName name="VAS" localSheetId="2">#REF!</definedName>
    <definedName name="VAS">#REF!</definedName>
    <definedName name="VASSUBVAS" localSheetId="2">#REF!</definedName>
    <definedName name="VASSUBVAS">#REF!</definedName>
    <definedName name="VAT">'[63]Tariff'!$I$22</definedName>
    <definedName name="VAT_LIEU_DEN_CHAN_CONG_TRINH" localSheetId="2">#REF!</definedName>
    <definedName name="VAT_LIEU_DEN_CHAN_CONG_TRINH">#REF!</definedName>
    <definedName name="vbtchongnuocm300" localSheetId="2">#REF!</definedName>
    <definedName name="vbtchongnuocm300">#REF!</definedName>
    <definedName name="vbtm150" localSheetId="2">#REF!</definedName>
    <definedName name="vbtm150">#REF!</definedName>
    <definedName name="vbtm300" localSheetId="2">#REF!</definedName>
    <definedName name="vbtm300">#REF!</definedName>
    <definedName name="vbtm400" localSheetId="2">#REF!</definedName>
    <definedName name="vbtm400">#REF!</definedName>
    <definedName name="vccot" localSheetId="2">#REF!</definedName>
    <definedName name="vccot">#REF!</definedName>
    <definedName name="VCHT" localSheetId="2">#REF!</definedName>
    <definedName name="VCHT">#REF!</definedName>
    <definedName name="vctb" localSheetId="2">#REF!</definedName>
    <definedName name="vctb">#REF!</definedName>
    <definedName name="vd3p" localSheetId="2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2">#REF!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2">#REF!</definedName>
    <definedName name="vkcauthang">#REF!</definedName>
    <definedName name="vksan" localSheetId="2">#REF!</definedName>
    <definedName name="vksan">#REF!</definedName>
    <definedName name="vl" localSheetId="2">#REF!</definedName>
    <definedName name="vl">#REF!</definedName>
    <definedName name="vl1p" localSheetId="2">#REF!</definedName>
    <definedName name="vl1p">#REF!</definedName>
    <definedName name="vl3p" localSheetId="2">#REF!</definedName>
    <definedName name="vl3p">#REF!</definedName>
    <definedName name="Vlcap0.7" localSheetId="2">#REF!</definedName>
    <definedName name="Vlcap0.7">#REF!</definedName>
    <definedName name="VLcap1" localSheetId="2">#REF!</definedName>
    <definedName name="VLcap1">#REF!</definedName>
    <definedName name="vldn400" localSheetId="2">#REF!</definedName>
    <definedName name="vldn400">#REF!</definedName>
    <definedName name="vldn600" localSheetId="2">#REF!</definedName>
    <definedName name="vldn600">#REF!</definedName>
    <definedName name="VLDP" localSheetId="2">#REF!</definedName>
    <definedName name="VLDP">#REF!</definedName>
    <definedName name="VLIEU" localSheetId="2">#REF!</definedName>
    <definedName name="VLIEU">#REF!</definedName>
    <definedName name="VLM" localSheetId="2">#REF!</definedName>
    <definedName name="VLM">#REF!</definedName>
    <definedName name="Vlookup">'[64]Vlookup'!$A$1:$C$5442</definedName>
    <definedName name="vltram" localSheetId="2">#REF!</definedName>
    <definedName name="vltram">#REF!</definedName>
    <definedName name="voi" localSheetId="2">#REF!</definedName>
    <definedName name="voi">#REF!</definedName>
    <definedName name="vr3p" localSheetId="2">#REF!</definedName>
    <definedName name="vr3p">#REF!</definedName>
    <definedName name="VTu" localSheetId="2">#REF!</definedName>
    <definedName name="VTu">#REF!</definedName>
    <definedName name="VTVUA" localSheetId="2">#REF!</definedName>
    <definedName name="VTVUA">#REF!</definedName>
    <definedName name="Vu" localSheetId="2">#REF!</definedName>
    <definedName name="Vu">#REF!</definedName>
    <definedName name="Vu_" localSheetId="2">#REF!</definedName>
    <definedName name="Vu_">#REF!</definedName>
    <definedName name="W" localSheetId="2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2">#REF!</definedName>
    <definedName name="WH">#REF!</definedName>
    <definedName name="whd" localSheetId="2">#REF!</definedName>
    <definedName name="whd">#REF!</definedName>
    <definedName name="WIRE1">5</definedName>
    <definedName name="wl" localSheetId="2">#REF!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2">#REF!</definedName>
    <definedName name="Ws">#REF!</definedName>
    <definedName name="Wss" localSheetId="2">#REF!</definedName>
    <definedName name="Wss">#REF!</definedName>
    <definedName name="Wst" localSheetId="2">#REF!</definedName>
    <definedName name="Wst">#REF!</definedName>
    <definedName name="WT">#N/A</definedName>
    <definedName name="WW">#N/A</definedName>
    <definedName name="WW7848d948b31a418d9c0096b9be498a01_7651" localSheetId="2" hidden="1">'[65]KBank Tranche B,SP'!#REF!</definedName>
    <definedName name="WW7848d948b31a418d9c0096b9be498a01_7651" hidden="1">'[65]KBank Tranche B,SP'!#REF!</definedName>
    <definedName name="WW79ae9333df12442585e79fa05faf6ec5_634321524552500000" localSheetId="2" hidden="1">'[66]608020'!#REF!</definedName>
    <definedName name="WW79ae9333df12442585e79fa05faf6ec5_634321524552500000" hidden="1">'[66]608020'!#REF!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'[37]Table'!$M$4:$O$9</definedName>
    <definedName name="X" localSheetId="2">#REF!</definedName>
    <definedName name="X">#REF!</definedName>
    <definedName name="x1pind" localSheetId="2">#REF!</definedName>
    <definedName name="x1pind">#REF!</definedName>
    <definedName name="x1ping" localSheetId="2">#REF!</definedName>
    <definedName name="x1ping">#REF!</definedName>
    <definedName name="x1pint" localSheetId="2">#REF!</definedName>
    <definedName name="x1pint">#REF!</definedName>
    <definedName name="XCCT">0.5</definedName>
    <definedName name="XCT" localSheetId="2">#REF!</definedName>
    <definedName name="XCT">#REF!</definedName>
    <definedName name="xfco" localSheetId="2">#REF!</definedName>
    <definedName name="xfco">#REF!</definedName>
    <definedName name="xfco3p" localSheetId="2">#REF!</definedName>
    <definedName name="xfco3p">#REF!</definedName>
    <definedName name="xfcotnc" localSheetId="2">#REF!</definedName>
    <definedName name="xfcotnc">#REF!</definedName>
    <definedName name="xfcotvl" localSheetId="2">#REF!</definedName>
    <definedName name="xfcotvl">#REF!</definedName>
    <definedName name="xh" localSheetId="2">#REF!</definedName>
    <definedName name="xh">#REF!</definedName>
    <definedName name="xhn" localSheetId="2">#REF!</definedName>
    <definedName name="xhn">#REF!</definedName>
    <definedName name="XHT" localSheetId="2">#REF!</definedName>
    <definedName name="XHT">#REF!</definedName>
    <definedName name="xig" localSheetId="2">#REF!</definedName>
    <definedName name="xig">#REF!</definedName>
    <definedName name="xig1" localSheetId="2">#REF!</definedName>
    <definedName name="xig1">#REF!</definedName>
    <definedName name="xig1p" localSheetId="2">#REF!</definedName>
    <definedName name="xig1p">#REF!</definedName>
    <definedName name="xig3p" localSheetId="2">#REF!</definedName>
    <definedName name="xig3p">#REF!</definedName>
    <definedName name="xignc3p" localSheetId="2">#REF!</definedName>
    <definedName name="xignc3p">#REF!</definedName>
    <definedName name="xigvl3p" localSheetId="2">#REF!</definedName>
    <definedName name="xigvl3p">#REF!</definedName>
    <definedName name="xin" localSheetId="2">#REF!</definedName>
    <definedName name="xin">#REF!</definedName>
    <definedName name="xin190" localSheetId="2">#REF!</definedName>
    <definedName name="xin190">#REF!</definedName>
    <definedName name="xin1903p" localSheetId="2">#REF!</definedName>
    <definedName name="xin1903p">#REF!</definedName>
    <definedName name="xin2903p" localSheetId="2">#REF!</definedName>
    <definedName name="xin2903p">#REF!</definedName>
    <definedName name="xin290nc3p" localSheetId="2">#REF!</definedName>
    <definedName name="xin290nc3p">#REF!</definedName>
    <definedName name="xin290vl3p" localSheetId="2">#REF!</definedName>
    <definedName name="xin290vl3p">#REF!</definedName>
    <definedName name="xin3p" localSheetId="2">#REF!</definedName>
    <definedName name="xin3p">#REF!</definedName>
    <definedName name="xind" localSheetId="2">#REF!</definedName>
    <definedName name="xind">#REF!</definedName>
    <definedName name="xind1p" localSheetId="2">#REF!</definedName>
    <definedName name="xind1p">#REF!</definedName>
    <definedName name="xind3p" localSheetId="2">#REF!</definedName>
    <definedName name="xind3p">#REF!</definedName>
    <definedName name="xindnc1p" localSheetId="2">#REF!</definedName>
    <definedName name="xindnc1p">#REF!</definedName>
    <definedName name="xindvl1p" localSheetId="2">#REF!</definedName>
    <definedName name="xindvl1p">#REF!</definedName>
    <definedName name="xing1p" localSheetId="2">#REF!</definedName>
    <definedName name="xing1p">#REF!</definedName>
    <definedName name="xingnc1p" localSheetId="2">#REF!</definedName>
    <definedName name="xingnc1p">#REF!</definedName>
    <definedName name="xingvl1p" localSheetId="2">#REF!</definedName>
    <definedName name="xingvl1p">#REF!</definedName>
    <definedName name="xinnc3p" localSheetId="2">#REF!</definedName>
    <definedName name="xinnc3p">#REF!</definedName>
    <definedName name="xint1p" localSheetId="2">#REF!</definedName>
    <definedName name="xint1p">#REF!</definedName>
    <definedName name="xinvl3p" localSheetId="2">#REF!</definedName>
    <definedName name="xinvl3p">#REF!</definedName>
    <definedName name="xit" localSheetId="2">#REF!</definedName>
    <definedName name="xit">#REF!</definedName>
    <definedName name="xit1" localSheetId="2">#REF!</definedName>
    <definedName name="xit1">#REF!</definedName>
    <definedName name="xit1p" localSheetId="2">#REF!</definedName>
    <definedName name="xit1p">#REF!</definedName>
    <definedName name="xit2nc3p" localSheetId="2">#REF!</definedName>
    <definedName name="xit2nc3p">#REF!</definedName>
    <definedName name="xit2vl3p" localSheetId="2">#REF!</definedName>
    <definedName name="xit2vl3p">#REF!</definedName>
    <definedName name="xit3p" localSheetId="2">#REF!</definedName>
    <definedName name="xit3p">#REF!</definedName>
    <definedName name="xitnc3p" localSheetId="2">#REF!</definedName>
    <definedName name="xitnc3p">#REF!</definedName>
    <definedName name="xitvl3p" localSheetId="2">#REF!</definedName>
    <definedName name="xitvl3p">#REF!</definedName>
    <definedName name="xl" localSheetId="2">#REF!</definedName>
    <definedName name="xl">#REF!</definedName>
    <definedName name="xlc" localSheetId="2">#REF!</definedName>
    <definedName name="xlc">#REF!</definedName>
    <definedName name="xlk" localSheetId="2">#REF!</definedName>
    <definedName name="xlk">#REF!</definedName>
    <definedName name="xls1" hidden="1">{#N/A,#N/A,FALSE,"17MAY";#N/A,#N/A,FALSE,"24MAY"}</definedName>
    <definedName name="xmcax" localSheetId="2">#REF!</definedName>
    <definedName name="xmcax">#REF!</definedName>
    <definedName name="xmp40" localSheetId="2">#REF!</definedName>
    <definedName name="xmp40">#REF!</definedName>
    <definedName name="xn" localSheetId="2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2">#REF!</definedName>
    <definedName name="XS">#REF!</definedName>
    <definedName name="XUAØTT" localSheetId="2">#REF!</definedName>
    <definedName name="XUAØTT">#REF!</definedName>
    <definedName name="XUATL" localSheetId="2">#REF!</definedName>
    <definedName name="XUATL">#REF!</definedName>
    <definedName name="XUATL2" localSheetId="2">#REF!</definedName>
    <definedName name="XUATL2">#REF!</definedName>
    <definedName name="xuatlon" localSheetId="2">#REF!</definedName>
    <definedName name="xuatlon">#REF!</definedName>
    <definedName name="XUATT" localSheetId="2">#REF!</definedName>
    <definedName name="XUATT">#REF!</definedName>
    <definedName name="XX" localSheetId="2">#REF!</definedName>
    <definedName name="XX">#REF!</definedName>
    <definedName name="XXX" localSheetId="2">'[67]10'!#REF!</definedName>
    <definedName name="XXX">'[67]10'!#REF!</definedName>
    <definedName name="Y" localSheetId="2">BlankMacro1</definedName>
    <definedName name="Y">BlankMacro1</definedName>
    <definedName name="Year" localSheetId="2">#REF!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 localSheetId="2">#REF!</definedName>
    <definedName name="yen">#REF!</definedName>
    <definedName name="yenrate" localSheetId="2">#REF!</definedName>
    <definedName name="yenrate">#REF!</definedName>
    <definedName name="yertdf" hidden="1">{#N/A,#N/A,FALSE,"17MAY";#N/A,#N/A,FALSE,"24MAY"}</definedName>
    <definedName name="YesNoNa">'[13]Scoping'!$G$2:$G$5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2">#REF!</definedName>
    <definedName name="YTDCR">#REF!</definedName>
    <definedName name="YTDDR" localSheetId="2">#REF!</definedName>
    <definedName name="YTDDR">#REF!</definedName>
    <definedName name="ytj" localSheetId="2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2">#REF!</definedName>
    <definedName name="Z">#REF!</definedName>
    <definedName name="Z___Hang_muc_1" localSheetId="2">#REF!</definedName>
    <definedName name="Z___Hang_muc_1">#REF!</definedName>
    <definedName name="z___Hang_muc_2" localSheetId="2">#REF!</definedName>
    <definedName name="z___Hang_muc_2">#REF!</definedName>
    <definedName name="z___Hang_muc_3" localSheetId="2">#REF!</definedName>
    <definedName name="z___Hang_muc_3">#REF!</definedName>
    <definedName name="z___Hang_muc_4" localSheetId="2">#REF!</definedName>
    <definedName name="z___Hang_muc_4">#REF!</definedName>
    <definedName name="z___Hang_muc_5" localSheetId="2">#REF!</definedName>
    <definedName name="z___Hang_muc_5">#REF!</definedName>
    <definedName name="Zip" localSheetId="2">#REF!</definedName>
    <definedName name="Zip">#REF!</definedName>
    <definedName name="zl" localSheetId="2">#REF!</definedName>
    <definedName name="zl">#REF!</definedName>
    <definedName name="Zw" localSheetId="2">#REF!</definedName>
    <definedName name="Zw">#REF!</definedName>
    <definedName name="ZYX" localSheetId="2">#REF!</definedName>
    <definedName name="ZYX">#REF!</definedName>
    <definedName name="zz">{"'Eng (page2)'!$A$1:$D$52"}</definedName>
    <definedName name="ZZZ" localSheetId="2">#REF!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2" hidden="1">#REF!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 localSheetId="2">#REF!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2">'[68]Raw Material'!#REF!</definedName>
    <definedName name="โ4305">'[68]Raw Material'!#REF!</definedName>
    <definedName name="กดแล" localSheetId="2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localSheetId="2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2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'[42]근로영수증'!$BY$27</definedName>
    <definedName name="결정근로">'[42]근로영수증'!$BH$27</definedName>
    <definedName name="결정세액">'[42]퇴직영수증'!$L$24</definedName>
    <definedName name="결정주민">'[42]근로영수증'!$BT$27</definedName>
    <definedName name="경로우대">'[42]근로영수증'!$R$27</definedName>
    <definedName name="경로우대수">'[42]근로영수증'!$O$27</definedName>
    <definedName name="계">'[42]퇴직영수증'!$P$14</definedName>
    <definedName name="교육비">'[42]근로영수증'!$R$37</definedName>
    <definedName name="그랴">'[69]퇴직영수증'!$G$9:$H$11,'[69]퇴직영수증'!$L$9,'[69]퇴직영수증'!$L$10,'[69]퇴직영수증'!$L$11,'[69]퇴직영수증'!$P$9,'[69]퇴직영수증'!$P$11,'[69]퇴직영수증'!$P$12,'[69]퇴직영수증'!$G$15:$M$16,'[69]퇴직영수증'!$K$14:$M$14,'[69]퇴직영수증'!$F$19:$I$19,'[69]퇴직영수증'!$L$19:$N$19,'[69]퇴직영수증'!$O$19:$Q$19,'[69]퇴직영수증'!$H$21:$H$24,'[69]퇴직영수증'!$L$21:$L$24,'[69]퇴직영수증'!$G$27:$L$29,'[69]퇴직영수증'!$O$24,'[69]퇴직영수증'!$O$26,'[69]퇴직영수증'!$O$27,'[69]퇴직영수증'!$N$29,'[69]퇴직영수증'!$N$14:$Q$17,'[69]퇴직영수증'!$K$17:$M$17</definedName>
    <definedName name="근로">'[70]근로영수증'!$R$24</definedName>
    <definedName name="근로산출세액">'[42]근로영수증'!$AN$28</definedName>
    <definedName name="근로성명">'[42]근로영수증'!$M$12</definedName>
    <definedName name="근로소득">'[42]근로영수증'!$R$21</definedName>
    <definedName name="근로소득공제">'[42]근로영수증'!$R$22</definedName>
    <definedName name="근로소득금액">'[42]근로영수증'!$R$23</definedName>
    <definedName name="근로소득세액">'[42]근로영수증'!$AN$29</definedName>
    <definedName name="근로입사">'[42]근로영수증'!$BS$10</definedName>
    <definedName name="근로주소">'[42]근로영수증'!$M$13</definedName>
    <definedName name="근로퇴사">'[42]근로영수증'!$BS$11</definedName>
    <definedName name="근속연수">'[42]퇴직영수증'!$Q$19</definedName>
    <definedName name="근속월수">'[42]퇴직영수증'!$I$19</definedName>
    <definedName name="금액">"사용자입력(금액)"</definedName>
    <definedName name="급여계">'[42]근로영수증'!$AH$19</definedName>
    <definedName name="기부금">'[42]근로영수증'!$R$41</definedName>
    <definedName name="기타비과세">'[42]근로영수증'!$BV$17</definedName>
    <definedName name="날짜">"사용자입력(날짜)"</definedName>
    <definedName name="낫널">"Not Null 오류체크 유의사항"</definedName>
    <definedName name="대표자">'[42]근로영수증'!$AI$10</definedName>
    <definedName name="대표자1">'[42]근로영수증'!$BH$40</definedName>
    <definedName name="대표자명">'[42]퇴직영수증'!$P$9</definedName>
    <definedName name="대표자명1">'[42]퇴직영수증'!$O$27</definedName>
    <definedName name="ㅁ" localSheetId="2">'[71]퇴직영수증'!#REF!</definedName>
    <definedName name="ㅁ">'[71]퇴직영수증'!#REF!</definedName>
    <definedName name="명예퇴직소득">'[42]퇴직영수증'!$L$14</definedName>
    <definedName name="명예퇴직수당">'[42]퇴직영수증'!$L$17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 localSheetId="2">#REF!</definedName>
    <definedName name="박명배퇴직">#REF!</definedName>
    <definedName name="박재홍" localSheetId="2">'[72]퇴직영수증'!#REF!</definedName>
    <definedName name="박재홍">'[72]퇴직영수증'!#REF!</definedName>
    <definedName name="박정희">'[73]근로영수증'!$BY$27</definedName>
    <definedName name="박지다" localSheetId="2">#REF!</definedName>
    <definedName name="박지다">#REF!</definedName>
    <definedName name="발행자보고용">'[42]퇴직영수증'!$I$7</definedName>
    <definedName name="발행자보관용" localSheetId="2">'[74]퇴직영수증'!#REF!</definedName>
    <definedName name="발행자보관용">'[74]퇴직영수증'!#REF!</definedName>
    <definedName name="배우자">'[42]근로영수증'!$R$25</definedName>
    <definedName name="백분율">"사용자입력(백분율)"</definedName>
    <definedName name="법인등록번호">'[42]퇴직영수증'!$G$10</definedName>
    <definedName name="법인명">'[42]퇴직영수증'!$L$9</definedName>
    <definedName name="법인명1">'[42]퇴직영수증'!$O$26</definedName>
    <definedName name="법인주소">'[42]근로영수증'!$AI$11</definedName>
    <definedName name="보험료">'[42]근로영수증'!$R$33</definedName>
    <definedName name="본인">'[42]근로영수증'!$R$24</definedName>
    <definedName name="부녀자">'[42]근로영수증'!$R$29</definedName>
    <definedName name="부녀자수">'[42]근로영수증'!$O$29</definedName>
    <definedName name="부서명" localSheetId="2">#REF!</definedName>
    <definedName name="부서명">#REF!</definedName>
    <definedName name="부서코드" localSheetId="2">#REF!</definedName>
    <definedName name="부서코드">#REF!</definedName>
    <definedName name="부서코트변환" localSheetId="2">#REF!</definedName>
    <definedName name="부서코트변환">#REF!</definedName>
    <definedName name="부양가족">'[42]근로영수증'!$R$26</definedName>
    <definedName name="부양가족수">'[42]근로영수증'!$O$26</definedName>
    <definedName name="부양자내역">'[42]근로영수증'!$BS$2</definedName>
    <definedName name="비과세계">'[42]근로영수증'!$BV$18</definedName>
    <definedName name="사업번호">'[42]근로영수증'!$BB$10</definedName>
    <definedName name="사업자등록번호">'[42]퇴직영수증'!$G$9</definedName>
    <definedName name="산출세액">'[42]퇴직영수증'!$L$22</definedName>
    <definedName name="상여계">'[42]근로영수증'!$AP$19</definedName>
    <definedName name="상호">'[42]근로영수증'!$M$10</definedName>
    <definedName name="상호1">'[42]근로영수증'!$BH$38</definedName>
    <definedName name="성명">'[42]퇴직영수증'!$G$11</definedName>
    <definedName name="세금계">'[42]퇴직영수증'!$L$27</definedName>
    <definedName name="세무서">'[42]근로영수증'!$AX$43</definedName>
    <definedName name="세무서명">'[42]퇴직영수증'!$N$29</definedName>
    <definedName name="세액계">'[42]근로영수증'!$AN$43</definedName>
    <definedName name="세액공제">'[42]퇴직영수증'!$L$23</definedName>
    <definedName name="소득세">'[42]퇴직영수증'!$G$27</definedName>
    <definedName name="소득세계">'[42]퇴직영수증'!$G$29</definedName>
    <definedName name="소수공제추가공제">'[42]근로영수증'!$R$31</definedName>
    <definedName name="소재지">'[42]퇴직영수증'!$L$10</definedName>
    <definedName name="숫자">"사용자입력(숫자)"</definedName>
    <definedName name="신용카드">'[42]근로영수증'!$AN$25</definedName>
    <definedName name="ㅇㅇㅇㅇㅇ" localSheetId="2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2">#REF!</definedName>
    <definedName name="엄ㅁㅁㅁ">#REF!</definedName>
    <definedName name="연금소득금액">'[42]근로영수증'!$AN$22</definedName>
    <definedName name="연월일">'[42]퇴직영수증'!$O$24</definedName>
    <definedName name="연평균과세표준">'[42]퇴직영수증'!$H$24</definedName>
    <definedName name="연평균산출세액">'[42]퇴직영수증'!$L$21</definedName>
    <definedName name="외국납부세액">'[42]근로영수증'!$AN$35</definedName>
    <definedName name="의료비">'[42]근로영수증'!$R$35</definedName>
    <definedName name="이소영" localSheetId="2" hidden="1">#REF!</definedName>
    <definedName name="이소영" hidden="1">#REF!</definedName>
    <definedName name="이종근">'[70]근로영수증'!$R$27</definedName>
    <definedName name="인정계">'[42]근로영수증'!$AW$19</definedName>
    <definedName name="입사년월일">'[42]퇴직영수증'!$F$19</definedName>
    <definedName name="입사일">'[42]퇴직영수증'!$P$11</definedName>
    <definedName name="자녀양육비">'[42]근로영수증'!$R$30</definedName>
    <definedName name="자녀양육수">'[42]근로영수증'!$O$30</definedName>
    <definedName name="장애자">'[42]근로영수증'!$R$28</definedName>
    <definedName name="장애자수">'[42]근로영수증'!$O$28</definedName>
    <definedName name="저축세액">'[42]근로영수증'!$AN$31</definedName>
    <definedName name="전" localSheetId="2">#REF!</definedName>
    <definedName name="전">#REF!</definedName>
    <definedName name="종계">'[42]근로영수증'!$BD$17</definedName>
    <definedName name="종급여">'[42]근로영수증'!$AH$17</definedName>
    <definedName name="종상여">'[42]근로영수증'!$AP$17</definedName>
    <definedName name="종세금계">'[42]근로영수증'!$BY$28</definedName>
    <definedName name="종소득세">'[42]근로영수증'!$BH$28</definedName>
    <definedName name="종인정">'[42]근로영수증'!$AW$17</definedName>
    <definedName name="종전세금계">'[42]퇴직영수증'!$L$28</definedName>
    <definedName name="종전소득세">'[42]퇴직영수증'!$G$28</definedName>
    <definedName name="종전주민세">'[42]퇴직영수증'!$J$28</definedName>
    <definedName name="종주민세">'[42]근로영수증'!$BT$28</definedName>
    <definedName name="종합소득과세표준">'[42]근로영수증'!$AN$27</definedName>
    <definedName name="주민등록번호">'[42]퇴직영수증'!$L$11</definedName>
    <definedName name="주민번호">'[42]근로영수증'!$AR$12</definedName>
    <definedName name="주민세">'[42]퇴직영수증'!$J$27</definedName>
    <definedName name="주민세계">'[42]퇴직영수증'!$J$29</definedName>
    <definedName name="주소">'[42]퇴직영수증'!$G$12</definedName>
    <definedName name="주식저축세액">'[42]근로영수증'!$AN$37</definedName>
    <definedName name="주택사업본부" localSheetId="2">#REF!</definedName>
    <definedName name="주택사업본부">#REF!</definedName>
    <definedName name="주택자금">'[42]근로영수증'!$R$39</definedName>
    <definedName name="주택차입금세액">'[42]근로영수증'!$AN$33</definedName>
    <definedName name="징수년월일">'[42]근로영수증'!$BG$34</definedName>
    <definedName name="징수부1" localSheetId="2">#REF!</definedName>
    <definedName name="징수부1">#REF!</definedName>
    <definedName name="차감소득금액">'[42]근로영수증'!$AN$21</definedName>
    <definedName name="차감징수계">'[42]근로영수증'!$BY$30</definedName>
    <definedName name="차감징수세금">'[42]근로영수증'!$BH$30</definedName>
    <definedName name="차감징수주민">'[42]근로영수증'!$BT$30</definedName>
    <definedName name="철구사업본부" localSheetId="2">#REF!</definedName>
    <definedName name="철구사업본부">#REF!</definedName>
    <definedName name="총계">'[42]퇴직영수증'!$L$29</definedName>
    <definedName name="최영임" localSheetId="2">#REF!</definedName>
    <definedName name="최영임">#REF!</definedName>
    <definedName name="최종월정액급여">'[42]근로영수증'!$BV$19</definedName>
    <definedName name="최철주" localSheetId="2">'[75]퇴직영수증'!#REF!</definedName>
    <definedName name="최철주">'[75]퇴직영수증'!#REF!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  <definedName name="퇴사년월일">'[42]퇴직영수증'!$H$19</definedName>
    <definedName name="퇴사일">'[42]퇴직영수증'!$P$12</definedName>
    <definedName name="퇴직" localSheetId="2">'[72]퇴직영수증'!#REF!</definedName>
    <definedName name="퇴직">'[72]퇴직영수증'!#REF!</definedName>
    <definedName name="퇴직금">'[42]퇴직영수증'!$P$17</definedName>
    <definedName name="퇴직급여">'[42]퇴직영수증'!$K$17</definedName>
    <definedName name="퇴직급여계">'[42]퇴직영수증'!$K$17</definedName>
    <definedName name="퇴직급여액">'[42]퇴직영수증'!$H$21</definedName>
    <definedName name="퇴직소득">'[42]퇴직영수증'!$K$14</definedName>
    <definedName name="퇴직소득공제">'[42]퇴직영수증'!$H$22</definedName>
    <definedName name="퇴직소득과세표준">'[42]퇴직영수증'!$H$23</definedName>
    <definedName name="퇴직영수증" localSheetId="2">'[76]퇴직영수증'!#REF!</definedName>
    <definedName name="퇴직영수증">'[76]퇴직영수증'!#REF!</definedName>
    <definedName name="투자조합">'[42]근로영수증'!$AN$24</definedName>
    <definedName name="팀명" localSheetId="2">#REF!</definedName>
    <definedName name="팀명">#REF!</definedName>
    <definedName name="팀코드" localSheetId="2">#REF!</definedName>
    <definedName name="팀코드">#REF!</definedName>
    <definedName name="평가">{"'보고양식'!$A$58:$K$111"}</definedName>
    <definedName name="표준공제">'[42]근로영수증'!$R$43</definedName>
    <definedName name="피팅" localSheetId="2">BlankMacro1</definedName>
    <definedName name="피팅">BlankMacro1</definedName>
    <definedName name="현계">'[42]근로영수증'!$BD$16</definedName>
    <definedName name="현근로">'[42]근로영수증'!$AH$16</definedName>
    <definedName name="현상여">'[42]근로영수증'!$AP$16</definedName>
    <definedName name="현인정">'[42]근로영수증'!$AW$16</definedName>
    <definedName name="현장기술인력">'[42]근로영수증'!$AN$23</definedName>
    <definedName name="현징수계">'[42]근로영수증'!$BY$29</definedName>
    <definedName name="현징수세금">'[42]근로영수증'!$BH$29</definedName>
    <definedName name="현징수주민">'[42]근로영수증'!$BT$29</definedName>
    <definedName name="회사번호">'[42]근로영수증'!$M$11</definedName>
    <definedName name="회사자료">'[42]회사내역'!$B$4:$I$12</definedName>
    <definedName name="入荷予定３" localSheetId="2">#REF!</definedName>
    <definedName name="入荷予定３">#REF!</definedName>
    <definedName name="全面品質管理" localSheetId="2">#REF!</definedName>
    <definedName name="全面品質管理">#REF!</definedName>
    <definedName name="八十二年度預算數編製說明" localSheetId="2">#REF!</definedName>
    <definedName name="八十二年度預算數編製說明">#REF!</definedName>
    <definedName name="國際化品質" localSheetId="2">#REF!</definedName>
    <definedName name="國際化品質">#REF!</definedName>
    <definedName name="廠價H6BA" localSheetId="2">#REF!</definedName>
    <definedName name="廠價H6BA">#REF!</definedName>
    <definedName name="廠價H6BB" localSheetId="2">#REF!</definedName>
    <definedName name="廠價H6BB">#REF!</definedName>
    <definedName name="縮短開發" localSheetId="2">#REF!</definedName>
    <definedName name="縮短開發">#REF!</definedName>
    <definedName name="縮短開發時間" localSheetId="2">#REF!</definedName>
    <definedName name="縮短開發時間">#REF!</definedName>
    <definedName name="銷售H6BA" localSheetId="2">#REF!</definedName>
    <definedName name="銷售H6BA">#REF!</definedName>
    <definedName name="銷售H6BB" localSheetId="2">#REF!</definedName>
    <definedName name="銷售H6BB">#REF!</definedName>
    <definedName name="銷貨淨額" localSheetId="2">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<sst xmlns="http://schemas.openxmlformats.org/spreadsheetml/2006/main" count="521" uniqueCount="284">
  <si>
    <t>-</t>
  </si>
  <si>
    <t>B.Grimm Power Public Company Limited</t>
  </si>
  <si>
    <t>Statement of Financial Position</t>
  </si>
  <si>
    <t>Consolidated</t>
  </si>
  <si>
    <t>Separate</t>
  </si>
  <si>
    <t xml:space="preserve">
 financial information
</t>
  </si>
  <si>
    <t>Unaudited</t>
  </si>
  <si>
    <t>Audited</t>
  </si>
  <si>
    <t>31 December</t>
  </si>
  <si>
    <t>2019</t>
  </si>
  <si>
    <t>2018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</si>
  <si>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</si>
  <si>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</si>
  <si>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</si>
  <si>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</si>
  <si>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</si>
  <si>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</si>
  <si>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Short-term investments</t>
  </si>
  <si>
    <t>Trade and other receivables, net</t>
  </si>
  <si>
    <t>Short-term loans to related parties</t>
  </si>
  <si>
    <t xml:space="preserve">Current portion of long-term loans </t>
  </si>
  <si>
    <t>to related parties</t>
  </si>
  <si>
    <t>to third party</t>
  </si>
  <si>
    <t>Spare parts and supplies, net</t>
  </si>
  <si>
    <t>Other current assets</t>
  </si>
  <si>
    <t>Total current assets</t>
  </si>
  <si>
    <t>Non-current assets</t>
  </si>
  <si>
    <t>Restricted deposits over than one year</t>
  </si>
  <si>
    <t>Investments in subsidiaries</t>
  </si>
  <si>
    <t>Investment in associate</t>
  </si>
  <si>
    <t>Investments in joint ventures</t>
  </si>
  <si>
    <t>Investment property</t>
  </si>
  <si>
    <t>Property, plant and equipment, net</t>
  </si>
  <si>
    <t>Intangible assets, net</t>
  </si>
  <si>
    <t xml:space="preserve">Deposit for land 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</si>
  <si>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</si>
  <si>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</si>
  <si>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</si>
  <si>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</si>
  <si>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</si>
  <si>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</si>
  <si>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</si>
  <si>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</si>
  <si>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</si>
  <si>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</si>
  <si>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Current portion of long-term borrowings</t>
  </si>
  <si>
    <t>from financial institutions, net</t>
  </si>
  <si>
    <t>Current portion of debentures, net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</si>
  <si>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</si>
  <si>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</si>
  <si>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</si>
  <si>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</si>
  <si>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</si>
  <si>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</si>
  <si>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</si>
  <si>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</si>
  <si>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</si>
  <si>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</si>
  <si>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</si>
  <si>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</si>
  <si>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</si>
  <si>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</si>
  <si>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</si>
  <si>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</si>
  <si>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</si>
  <si>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</si>
  <si>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</si>
  <si>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</si>
  <si>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</si>
  <si>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Share premium on ordinary shares</t>
  </si>
  <si>
    <t xml:space="preserve">Reserved shares for employee benefits
</t>
  </si>
  <si>
    <t>under share-based payments scheme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</si>
  <si>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</si>
  <si>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</si>
  <si>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</si>
  <si>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</si>
  <si>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</si>
  <si>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</si>
  <si>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</si>
  <si>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</si>
  <si>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</si>
  <si>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</si>
  <si>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Sales and services income</t>
  </si>
  <si>
    <t>Construction revenue under concession agreements</t>
  </si>
  <si>
    <t>Total revenue from sales and services</t>
  </si>
  <si>
    <t>Cost of sales and services</t>
  </si>
  <si>
    <t>Construction cost under concession agreements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</si>
  <si>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</si>
  <si>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</si>
  <si>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</si>
  <si>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</si>
  <si>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</si>
  <si>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</si>
  <si>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>Share of profit from associate and joint ventures</t>
  </si>
  <si>
    <t>Profit before income tax</t>
  </si>
  <si>
    <t>Income tax</t>
  </si>
  <si>
    <t>Profit for the period</t>
  </si>
  <si>
    <t>Other comprehensive income (expense):</t>
  </si>
  <si>
    <t>Items that will be reclassified subsequently to profit or loss</t>
  </si>
  <si>
    <t>Total comprehensive income for the period</t>
  </si>
  <si>
    <t>Profit attributable to:</t>
  </si>
  <si>
    <t>Owners of the parent</t>
  </si>
  <si>
    <t>Total comprehensive income attributable to:</t>
  </si>
  <si>
    <t>Earnings per share (Baht)</t>
  </si>
  <si>
    <t>Basic earnings per share</t>
  </si>
  <si>
    <r>
      <t>Statement of Changes in Equity  (Unaudited)</t>
    </r>
    <r>
      <rPr>
        <sz val="9"/>
        <rFont val="Arial"/>
        <family val="2"/>
      </rPr>
      <t xml:space="preserve"> </t>
    </r>
  </si>
  <si>
    <t>Consolidated financial information</t>
  </si>
  <si>
    <t>Attributable to owners of the parent</t>
  </si>
  <si>
    <t>Other</t>
  </si>
  <si>
    <t>Reserved</t>
  </si>
  <si>
    <t>comprehensive</t>
  </si>
  <si>
    <t>shares for</t>
  </si>
  <si>
    <t>expenses</t>
  </si>
  <si>
    <t>employee</t>
  </si>
  <si>
    <t>Currency</t>
  </si>
  <si>
    <t>Changes in</t>
  </si>
  <si>
    <t>Share</t>
  </si>
  <si>
    <t>benefits under</t>
  </si>
  <si>
    <t>parent’s</t>
  </si>
  <si>
    <t>Issued and</t>
  </si>
  <si>
    <t xml:space="preserve"> premium on</t>
  </si>
  <si>
    <t>share-based</t>
  </si>
  <si>
    <t>Other reserve</t>
  </si>
  <si>
    <t>differences</t>
  </si>
  <si>
    <t xml:space="preserve"> ownership</t>
  </si>
  <si>
    <t>Total other</t>
  </si>
  <si>
    <t>Total</t>
  </si>
  <si>
    <t>paid-up</t>
  </si>
  <si>
    <t>ordinary</t>
  </si>
  <si>
    <t>payments</t>
  </si>
  <si>
    <t>- share-based</t>
  </si>
  <si>
    <t>Appropriated</t>
  </si>
  <si>
    <t>of financial</t>
  </si>
  <si>
    <t xml:space="preserve"> interests</t>
  </si>
  <si>
    <t>components</t>
  </si>
  <si>
    <t>owners</t>
  </si>
  <si>
    <t>Non-controlling</t>
  </si>
  <si>
    <t>share capital</t>
  </si>
  <si>
    <t>shares</t>
  </si>
  <si>
    <t>scheme</t>
  </si>
  <si>
    <t>- legal reserve</t>
  </si>
  <si>
    <t>statements</t>
  </si>
  <si>
    <t>in subsidiaries</t>
  </si>
  <si>
    <t>of equity</t>
  </si>
  <si>
    <t xml:space="preserve"> of the parent</t>
  </si>
  <si>
    <t>interests</t>
  </si>
  <si>
    <t>equity</t>
  </si>
  <si>
    <t>Opening balance at 1 January 2018</t>
  </si>
  <si>
    <t>Share-based payments</t>
  </si>
  <si>
    <t>Additional paid-up share capital of subsidiaries</t>
  </si>
  <si>
    <t>Total comprehensive income</t>
  </si>
  <si>
    <t>(expense) for the period</t>
  </si>
  <si>
    <t>Opening balance at 1 January 2019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</si>
  <si>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</si>
  <si>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Separate financial information</t>
  </si>
  <si>
    <t>for the period</t>
  </si>
  <si>
    <t>Statement of Cash Flows (Unaudited)</t>
  </si>
  <si>
    <t xml:space="preserve">Cash flows from operating activities </t>
  </si>
  <si>
    <t>Adjustments for:</t>
  </si>
  <si>
    <t>- Depreciation and amortisation</t>
  </si>
  <si>
    <t>- Amortisation of deferred financing fees</t>
  </si>
  <si>
    <t>- Interest income</t>
  </si>
  <si>
    <t xml:space="preserve"> 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</si>
  <si>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</si>
  <si>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</si>
  <si>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</si>
  <si>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</si>
  <si>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</si>
  <si>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</si>
  <si>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Employees benefit obligations</t>
  </si>
  <si>
    <t>- Other non-current liabilities</t>
  </si>
  <si>
    <t>- Interest received</t>
  </si>
  <si>
    <t>- 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</si>
  <si>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</si>
  <si>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</si>
  <si>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Repayments received from short-term loans to</t>
  </si>
  <si>
    <t>related parties</t>
  </si>
  <si>
    <t>Proceeds from capital reduction of associate</t>
  </si>
  <si>
    <t>Proceeds from disposals of property, plant and equipment</t>
  </si>
  <si>
    <t>Refund of deposit for land</t>
  </si>
  <si>
    <t>Dividends received</t>
  </si>
  <si>
    <t>Cash flows from financing activities</t>
  </si>
  <si>
    <t xml:space="preserve">Proceeds from short-term borrowings from </t>
  </si>
  <si>
    <t>financial institutions</t>
  </si>
  <si>
    <t xml:space="preserve">Proceeds from long-term borrowings from </t>
  </si>
  <si>
    <t xml:space="preserve">Repayments to long-term borrowings from </t>
  </si>
  <si>
    <t>Payments for deferred financing fees</t>
  </si>
  <si>
    <t>Dividends paid to non-controlling interests</t>
  </si>
  <si>
    <t>Payments for interest</t>
  </si>
  <si>
    <t>Cash and cash equivalents at end of the period</t>
  </si>
  <si>
    <t>Supplementary information :</t>
  </si>
  <si>
    <t>and equipment and intangible assets</t>
  </si>
  <si>
    <t>Reserved shares for employee benefits</t>
  </si>
  <si>
    <t xml:space="preserve">under share-based payments scheme </t>
  </si>
  <si>
    <t xml:space="preserve"> under share-based payments scheme </t>
  </si>
  <si>
    <t>9 (a)</t>
  </si>
  <si>
    <t>9 (b)</t>
  </si>
  <si>
    <t>- Provision for minimum payments under</t>
  </si>
  <si>
    <t>Short-term borrowings from related parties</t>
  </si>
  <si>
    <t>Long-term borrowings from financial institutions, net</t>
  </si>
  <si>
    <t>Long-term loans to related parties</t>
  </si>
  <si>
    <t>from related party</t>
  </si>
  <si>
    <t>Long-term borrowings from related party</t>
  </si>
  <si>
    <t>2,606,900,000 ordinary shares, fully-paid</t>
  </si>
  <si>
    <t>Payments for short-term investments</t>
  </si>
  <si>
    <t>Net cash generated from (used in) financing activities</t>
  </si>
  <si>
    <t>Remeasurements of employee benefit obligations, net of tax</t>
  </si>
  <si>
    <t>Items that will not be reclassified subsequently to profit or loss</t>
  </si>
  <si>
    <t>- Interest expense</t>
  </si>
  <si>
    <t>- Employee benefit expense</t>
  </si>
  <si>
    <t>- Share-based payments to employees</t>
  </si>
  <si>
    <t xml:space="preserve">Currency translation difference </t>
  </si>
  <si>
    <t>Short-term borrowing from financial institution</t>
  </si>
  <si>
    <t>- Gain on disposal and write-off of plant and equipment</t>
  </si>
  <si>
    <t>- Unrealised loss (gain) on exchange rate</t>
  </si>
  <si>
    <t>Short-term loans to third parties</t>
  </si>
  <si>
    <t>Payments for acquisition of investment in joint venture</t>
  </si>
  <si>
    <t>Net decrease in cash and cash equivalents</t>
  </si>
  <si>
    <t>Cash and cash equivalents at beginning of the period</t>
  </si>
  <si>
    <t>12, 13</t>
  </si>
  <si>
    <t>- Written-off witholding tax deducted at sources</t>
  </si>
  <si>
    <t>Payments for purchases of property, plant and equipment</t>
  </si>
  <si>
    <t>Payments for purchases of intangible assets</t>
  </si>
  <si>
    <t>Changes in working capital:</t>
  </si>
  <si>
    <t>As at 30 June 2019</t>
  </si>
  <si>
    <t>30 June</t>
  </si>
  <si>
    <t>For the three-month period ended 30 June 2019</t>
  </si>
  <si>
    <t>For the six-month period ended 30 June 2019</t>
  </si>
  <si>
    <t xml:space="preserve">Changes in equity for the six-month period </t>
  </si>
  <si>
    <t>ended 30 June 2018</t>
  </si>
  <si>
    <t>Closing balance at 30 June 2018</t>
  </si>
  <si>
    <t>ended 30 June 2019</t>
  </si>
  <si>
    <t>Closing balance at 30 June 2019</t>
  </si>
  <si>
    <t>Dividends</t>
  </si>
  <si>
    <t>Proceeds from additional paid-up capital of subsidiaries</t>
  </si>
  <si>
    <t>Proceeds from issuance of debentures</t>
  </si>
  <si>
    <t xml:space="preserve">Repayments to short-term borrowings from </t>
  </si>
  <si>
    <t>Dividends paid to owners of parent</t>
  </si>
  <si>
    <t>Changes in parent's ownership interest in subsidiaries</t>
  </si>
  <si>
    <t>Changes in equity for the six-month</t>
  </si>
  <si>
    <t>period ended 30 June 2018</t>
  </si>
  <si>
    <t>period ended 30 June 2019</t>
  </si>
  <si>
    <t>- Dividends income</t>
  </si>
  <si>
    <t>Payments for short-term loans to related parties</t>
  </si>
  <si>
    <t>Payments for long-term loans to related parties</t>
  </si>
  <si>
    <t>from non-controlling interests</t>
  </si>
  <si>
    <t>Payments for purchases of investment in subsidiaries</t>
  </si>
  <si>
    <t xml:space="preserve">Advance payments for change in status from </t>
  </si>
  <si>
    <t>joint venture to subsidiary</t>
  </si>
  <si>
    <t>Payments for acquisition of subsidiary net of cash acquired</t>
  </si>
  <si>
    <t>Note</t>
  </si>
  <si>
    <t>intangible assets</t>
  </si>
  <si>
    <t xml:space="preserve"> Payables arising from purchases of property, plant</t>
  </si>
  <si>
    <t xml:space="preserve"> Provision arising from decommissioning cost</t>
  </si>
  <si>
    <t xml:space="preserve"> Intangible assets from consession agreement</t>
  </si>
  <si>
    <t xml:space="preserve"> Dividends receivable</t>
  </si>
  <si>
    <t>Repayments received from long-term loans to related parties</t>
  </si>
  <si>
    <t>Payments for short-term loans to third parties</t>
  </si>
  <si>
    <t>Repayments received from long-term loans to third parties</t>
  </si>
  <si>
    <t>Payments for additional of investment in subsidiaries</t>
  </si>
  <si>
    <t>Repayments to long-term borrowings from related party</t>
  </si>
  <si>
    <t>Significant non-cash items</t>
  </si>
  <si>
    <t>- Witholding tax received</t>
  </si>
  <si>
    <t>Repayments to debentures</t>
  </si>
  <si>
    <t>Debentures, net</t>
  </si>
  <si>
    <t xml:space="preserve">Current portion of long-term loan </t>
  </si>
  <si>
    <t>Long-term loan to third party</t>
  </si>
  <si>
    <t>17.6</t>
  </si>
  <si>
    <t>Short-term borrowing from third party</t>
  </si>
  <si>
    <t>Cash generated from operating activities</t>
  </si>
  <si>
    <t>Net cash generated from operating activities</t>
  </si>
  <si>
    <t>Net cash used in investing activities</t>
  </si>
  <si>
    <t>- Allowance for slow-moving spare parts and supplies</t>
  </si>
  <si>
    <t>- Share of profit from associate and joint ventures</t>
  </si>
  <si>
    <t>- Construction revenue under concession agreements</t>
  </si>
  <si>
    <t>Payment for deposit for land</t>
  </si>
  <si>
    <t>Proceeds from short-term borrowings from related party</t>
  </si>
  <si>
    <t>Repayments to short-term borrowings from related party</t>
  </si>
  <si>
    <t>Decrease (increase) in restricted deposits</t>
  </si>
  <si>
    <t>Exchange gain (loss) on cash and cash equivalents</t>
  </si>
  <si>
    <t xml:space="preserve"> Transfer advances for project development to</t>
  </si>
  <si>
    <t xml:space="preserve">Transfer other receivables to </t>
  </si>
  <si>
    <t>short-term loans to third parties</t>
  </si>
  <si>
    <t>translation</t>
  </si>
</sst>
</file>

<file path=xl/styles.xml><?xml version="1.0" encoding="utf-8"?>
<styleSheet xmlns="http://schemas.openxmlformats.org/spreadsheetml/2006/main">
  <numFmts count="1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;\-"/>
    <numFmt numFmtId="167" formatCode="#,##0;\ \(#,##0\)"/>
    <numFmt numFmtId="168" formatCode="_(* #,##0_);_(* \(#,##0\);_(* &quot;-&quot;??_);_(@_)"/>
    <numFmt numFmtId="169" formatCode="_-* #,##0_-;\-* #,##0_-;_-* &quot;-&quot;??_-;_-@_-"/>
    <numFmt numFmtId="170" formatCode="#,##0.0;\(#,##0.0\)"/>
    <numFmt numFmtId="171" formatCode="#,##0;\(#,##0\);&quot;-&quot;;@"/>
    <numFmt numFmtId="172" formatCode="0.0"/>
  </numFmts>
  <fonts count="42"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u val="single"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2002248764"/>
        <bgColor indexed="64"/>
      </patternFill>
    </fill>
    <fill>
      <patternFill patternType="solid">
        <fgColor theme="5" tint="0.79992002248764"/>
        <bgColor indexed="64"/>
      </patternFill>
    </fill>
    <fill>
      <patternFill patternType="solid">
        <fgColor theme="6" tint="0.79992002248764"/>
        <bgColor indexed="64"/>
      </patternFill>
    </fill>
    <fill>
      <patternFill patternType="solid">
        <fgColor theme="7" tint="0.79992002248764"/>
        <bgColor indexed="64"/>
      </patternFill>
    </fill>
    <fill>
      <patternFill patternType="solid">
        <fgColor theme="8" tint="0.79992002248764"/>
        <bgColor indexed="64"/>
      </patternFill>
    </fill>
    <fill>
      <patternFill patternType="solid">
        <fgColor theme="9" tint="0.79992002248764"/>
        <bgColor indexed="64"/>
      </patternFill>
    </fill>
    <fill>
      <patternFill patternType="solid">
        <fgColor theme="4" tint="0.599929988384247"/>
        <bgColor indexed="64"/>
      </patternFill>
    </fill>
    <fill>
      <patternFill patternType="solid">
        <fgColor theme="5" tint="0.599929988384247"/>
        <bgColor indexed="64"/>
      </patternFill>
    </fill>
    <fill>
      <patternFill patternType="solid">
        <fgColor theme="6" tint="0.599929988384247"/>
        <bgColor indexed="64"/>
      </patternFill>
    </fill>
    <fill>
      <patternFill patternType="solid">
        <fgColor theme="7" tint="0.599929988384247"/>
        <bgColor indexed="64"/>
      </patternFill>
    </fill>
    <fill>
      <patternFill patternType="solid">
        <fgColor theme="8" tint="0.599929988384247"/>
        <bgColor indexed="64"/>
      </patternFill>
    </fill>
    <fill>
      <patternFill patternType="solid">
        <fgColor theme="9" tint="0.599929988384247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9920010566711"/>
      </bottom>
    </border>
    <border>
      <left/>
      <right/>
      <top/>
      <bottom style="medium">
        <color theme="4" tint="0.399980008602142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67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0" fillId="26" borderId="0" applyNumberFormat="0" applyBorder="0" applyAlignment="0" applyProtection="0"/>
    <xf numFmtId="0" fontId="39" fillId="27" borderId="1" applyNumberFormat="0" applyAlignment="0" applyProtection="0"/>
    <xf numFmtId="0" fontId="38" fillId="28" borderId="2" applyNumberFormat="0" applyAlignment="0" applyProtection="0"/>
    <xf numFmtId="43" fontId="0" fillId="0" borderId="0" applyFont="0" applyFill="0" applyBorder="0" applyAlignment="0" applyProtection="0"/>
    <xf numFmtId="41" fontId="28" fillId="0" borderId="0" applyFill="0" applyBorder="0" applyAlignment="0" applyProtection="0"/>
    <xf numFmtId="44" fontId="28" fillId="0" borderId="0" applyFill="0" applyBorder="0" applyAlignment="0" applyProtection="0"/>
    <xf numFmtId="42" fontId="28" fillId="0" borderId="0" applyFill="0" applyBorder="0" applyAlignment="0" applyProtection="0"/>
    <xf numFmtId="0" fontId="37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35" fillId="0" borderId="3" applyNumberFormat="0" applyFill="0" applyAlignment="0" applyProtection="0"/>
    <xf numFmtId="0" fontId="34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32" fillId="30" borderId="1" applyNumberFormat="0" applyAlignment="0" applyProtection="0"/>
    <xf numFmtId="0" fontId="31" fillId="0" borderId="6" applyNumberFormat="0" applyFill="0" applyAlignment="0" applyProtection="0"/>
    <xf numFmtId="0" fontId="30" fillId="31" borderId="0" applyNumberFormat="0" applyBorder="0" applyAlignment="0" applyProtection="0"/>
    <xf numFmtId="0" fontId="29" fillId="0" borderId="0">
      <alignment/>
      <protection/>
    </xf>
    <xf numFmtId="0" fontId="29" fillId="0" borderId="0">
      <alignment/>
      <protection/>
    </xf>
    <xf numFmtId="0" fontId="1" fillId="0" borderId="0">
      <alignment/>
      <protection/>
    </xf>
    <xf numFmtId="0" fontId="28" fillId="0" borderId="0">
      <alignment/>
      <protection/>
    </xf>
    <xf numFmtId="0" fontId="28" fillId="0" borderId="0">
      <alignment/>
      <protection/>
    </xf>
    <xf numFmtId="0" fontId="0" fillId="0" borderId="0">
      <alignment/>
      <protection/>
    </xf>
    <xf numFmtId="0" fontId="28" fillId="32" borderId="7" applyNumberFormat="0" applyAlignment="0" applyProtection="0"/>
    <xf numFmtId="0" fontId="27" fillId="27" borderId="8" applyNumberFormat="0" applyAlignment="0" applyProtection="0"/>
    <xf numFmtId="9" fontId="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40">
    <xf numFmtId="0" fontId="0" fillId="0" borderId="0" xfId="0" applyAlignment="1">
      <alignment/>
    </xf>
    <xf numFmtId="0" fontId="2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10" xfId="0" applyNumberFormat="1" applyFont="1" applyFill="1" applyBorder="1" applyAlignment="1">
      <alignment vertical="center"/>
    </xf>
    <xf numFmtId="165" fontId="3" fillId="0" borderId="10" xfId="0" applyNumberFormat="1" applyFont="1" applyFill="1" applyBorder="1" applyAlignment="1">
      <alignment vertical="center"/>
    </xf>
    <xf numFmtId="165" fontId="3" fillId="0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59" applyNumberFormat="1" applyFont="1" applyFill="1" applyBorder="1" applyAlignment="1">
      <alignment horizontal="right" vertical="center"/>
      <protection/>
    </xf>
    <xf numFmtId="164" fontId="2" fillId="0" borderId="1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center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 quotePrefix="1">
      <alignment horizontal="center" vertical="center"/>
    </xf>
    <xf numFmtId="165" fontId="3" fillId="0" borderId="0" xfId="0" applyNumberFormat="1" applyFont="1" applyFill="1" applyAlignment="1" quotePrefix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 quotePrefix="1">
      <alignment vertical="center"/>
    </xf>
    <xf numFmtId="43" fontId="3" fillId="0" borderId="0" xfId="0" applyNumberFormat="1" applyFont="1" applyFill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 quotePrefix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 quotePrefix="1">
      <alignment horizontal="right" vertical="center"/>
    </xf>
    <xf numFmtId="167" fontId="2" fillId="0" borderId="1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10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horizontal="right" vertical="center" wrapText="1"/>
    </xf>
    <xf numFmtId="164" fontId="3" fillId="0" borderId="11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2" fillId="0" borderId="0" xfId="55" applyFont="1" applyFill="1" applyAlignment="1">
      <alignment vertical="center"/>
      <protection/>
    </xf>
    <xf numFmtId="165" fontId="2" fillId="0" borderId="0" xfId="55" applyNumberFormat="1" applyFont="1" applyFill="1" applyBorder="1" applyAlignment="1">
      <alignment horizontal="center" vertical="center"/>
      <protection/>
    </xf>
    <xf numFmtId="165" fontId="2" fillId="0" borderId="0" xfId="55" applyNumberFormat="1" applyFont="1" applyFill="1" applyBorder="1" applyAlignment="1">
      <alignment horizontal="right" vertical="center"/>
      <protection/>
    </xf>
    <xf numFmtId="0" fontId="3" fillId="0" borderId="0" xfId="55" applyFont="1" applyFill="1" applyAlignment="1">
      <alignment vertical="center"/>
      <protection/>
    </xf>
    <xf numFmtId="165" fontId="2" fillId="0" borderId="0" xfId="55" applyNumberFormat="1" applyFont="1" applyFill="1" applyAlignment="1">
      <alignment horizontal="center" vertical="center"/>
      <protection/>
    </xf>
    <xf numFmtId="165" fontId="2" fillId="0" borderId="0" xfId="55" applyNumberFormat="1" applyFont="1" applyFill="1" applyAlignment="1">
      <alignment horizontal="right" vertical="center"/>
      <protection/>
    </xf>
    <xf numFmtId="0" fontId="2" fillId="0" borderId="10" xfId="55" applyFont="1" applyFill="1" applyBorder="1" applyAlignment="1">
      <alignment vertical="center"/>
      <protection/>
    </xf>
    <xf numFmtId="165" fontId="2" fillId="0" borderId="10" xfId="55" applyNumberFormat="1" applyFont="1" applyFill="1" applyBorder="1" applyAlignment="1">
      <alignment horizontal="center" vertical="center"/>
      <protection/>
    </xf>
    <xf numFmtId="165" fontId="2" fillId="0" borderId="10" xfId="55" applyNumberFormat="1" applyFont="1" applyFill="1" applyBorder="1" applyAlignment="1">
      <alignment horizontal="right" vertical="center"/>
      <protection/>
    </xf>
    <xf numFmtId="0" fontId="2" fillId="0" borderId="0" xfId="55" applyFont="1" applyFill="1" applyBorder="1" applyAlignment="1">
      <alignment vertical="center"/>
      <protection/>
    </xf>
    <xf numFmtId="165" fontId="3" fillId="0" borderId="0" xfId="55" applyNumberFormat="1" applyFont="1" applyFill="1" applyBorder="1" applyAlignment="1">
      <alignment horizontal="center" vertical="center"/>
      <protection/>
    </xf>
    <xf numFmtId="165" fontId="3" fillId="0" borderId="0" xfId="55" applyNumberFormat="1" applyFont="1" applyFill="1" applyAlignment="1">
      <alignment horizontal="center" vertical="center"/>
      <protection/>
    </xf>
    <xf numFmtId="0" fontId="2" fillId="0" borderId="10" xfId="55" applyFont="1" applyFill="1" applyBorder="1" applyAlignment="1">
      <alignment horizontal="center" vertical="center"/>
      <protection/>
    </xf>
    <xf numFmtId="0" fontId="2" fillId="0" borderId="0" xfId="55" applyFont="1" applyFill="1" applyBorder="1" applyAlignment="1">
      <alignment horizontal="center" vertical="center"/>
      <protection/>
    </xf>
    <xf numFmtId="165" fontId="3" fillId="0" borderId="0" xfId="55" applyNumberFormat="1" applyFont="1" applyFill="1" applyAlignment="1">
      <alignment vertical="center"/>
      <protection/>
    </xf>
    <xf numFmtId="3" fontId="3" fillId="0" borderId="0" xfId="55" applyNumberFormat="1" applyFont="1" applyFill="1" applyAlignment="1">
      <alignment vertical="center"/>
      <protection/>
    </xf>
    <xf numFmtId="0" fontId="3" fillId="0" borderId="0" xfId="55" applyFont="1" applyFill="1" applyBorder="1" applyAlignment="1">
      <alignment vertical="center"/>
      <protection/>
    </xf>
    <xf numFmtId="0" fontId="3" fillId="0" borderId="0" xfId="55" applyFont="1" applyFill="1" applyAlignment="1" quotePrefix="1">
      <alignment vertical="center"/>
      <protection/>
    </xf>
    <xf numFmtId="0" fontId="3" fillId="0" borderId="0" xfId="55" applyFont="1" applyFill="1" applyAlignment="1">
      <alignment horizontal="center" vertical="center"/>
      <protection/>
    </xf>
    <xf numFmtId="165" fontId="3" fillId="0" borderId="0" xfId="55" applyNumberFormat="1" applyFont="1" applyFill="1" applyBorder="1" applyAlignment="1">
      <alignment horizontal="right" vertical="center"/>
      <protection/>
    </xf>
    <xf numFmtId="165" fontId="3" fillId="0" borderId="0" xfId="55" applyNumberFormat="1" applyFont="1" applyFill="1" applyBorder="1" applyAlignment="1">
      <alignment vertical="center"/>
      <protection/>
    </xf>
    <xf numFmtId="3" fontId="3" fillId="0" borderId="0" xfId="55" applyNumberFormat="1" applyFont="1" applyFill="1" applyBorder="1" applyAlignment="1">
      <alignment vertical="center"/>
      <protection/>
    </xf>
    <xf numFmtId="43" fontId="3" fillId="0" borderId="0" xfId="55" applyNumberFormat="1" applyFont="1" applyFill="1" applyAlignment="1">
      <alignment vertical="center"/>
      <protection/>
    </xf>
    <xf numFmtId="165" fontId="2" fillId="0" borderId="10" xfId="55" applyNumberFormat="1" applyFont="1" applyFill="1" applyBorder="1" applyAlignment="1">
      <alignment vertical="center"/>
      <protection/>
    </xf>
    <xf numFmtId="165" fontId="2" fillId="0" borderId="0" xfId="55" applyNumberFormat="1" applyFont="1" applyFill="1" applyBorder="1" applyAlignment="1">
      <alignment vertical="center"/>
      <protection/>
    </xf>
    <xf numFmtId="0" fontId="3" fillId="0" borderId="0" xfId="55" applyFont="1" applyFill="1" applyAlignment="1">
      <alignment horizontal="left" vertical="center"/>
      <protection/>
    </xf>
    <xf numFmtId="49" fontId="3" fillId="0" borderId="0" xfId="55" applyNumberFormat="1" applyFont="1" applyFill="1" applyAlignment="1">
      <alignment horizontal="left" vertical="center"/>
      <protection/>
    </xf>
    <xf numFmtId="165" fontId="3" fillId="0" borderId="0" xfId="55" applyNumberFormat="1" applyFont="1" applyFill="1" applyAlignment="1">
      <alignment horizontal="right" vertical="center"/>
      <protection/>
    </xf>
    <xf numFmtId="165" fontId="2" fillId="0" borderId="0" xfId="0" applyNumberFormat="1" applyFont="1" applyFill="1" applyBorder="1" applyAlignment="1" quotePrefix="1">
      <alignment horizontal="right" vertical="center"/>
    </xf>
    <xf numFmtId="0" fontId="4" fillId="0" borderId="0" xfId="59" applyFont="1" applyFill="1" applyAlignment="1">
      <alignment horizontal="right" vertical="center"/>
      <protection/>
    </xf>
    <xf numFmtId="165" fontId="2" fillId="0" borderId="0" xfId="59" applyNumberFormat="1" applyFont="1" applyFill="1" applyBorder="1" applyAlignment="1" quotePrefix="1">
      <alignment horizontal="right" vertical="center"/>
      <protection/>
    </xf>
    <xf numFmtId="15" fontId="2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 quotePrefix="1">
      <alignment horizontal="right" vertical="center"/>
    </xf>
    <xf numFmtId="165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5" fontId="5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11" xfId="0" applyNumberFormat="1" applyFont="1" applyFill="1" applyBorder="1" applyAlignment="1">
      <alignment horizontal="right" vertical="center"/>
    </xf>
    <xf numFmtId="15" fontId="6" fillId="0" borderId="0" xfId="0" applyNumberFormat="1" applyFont="1" applyFill="1" applyAlignment="1">
      <alignment vertical="center"/>
    </xf>
    <xf numFmtId="15" fontId="5" fillId="0" borderId="0" xfId="0" applyNumberFormat="1" applyFont="1" applyFill="1" applyAlignment="1">
      <alignment horizontal="left" vertical="center"/>
    </xf>
    <xf numFmtId="43" fontId="3" fillId="0" borderId="0" xfId="42" applyFont="1" applyFill="1" applyAlignment="1">
      <alignment vertical="center"/>
    </xf>
    <xf numFmtId="164" fontId="5" fillId="0" borderId="10" xfId="0" applyNumberFormat="1" applyFont="1" applyFill="1" applyBorder="1" applyAlignment="1">
      <alignment horizontal="center" vertical="center"/>
    </xf>
    <xf numFmtId="167" fontId="2" fillId="0" borderId="1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0" xfId="55" applyFont="1" applyFill="1" applyBorder="1" applyAlignment="1">
      <alignment vertical="center"/>
      <protection/>
    </xf>
    <xf numFmtId="43" fontId="3" fillId="0" borderId="10" xfId="55" applyNumberFormat="1" applyFont="1" applyFill="1" applyBorder="1" applyAlignment="1">
      <alignment vertical="center"/>
      <protection/>
    </xf>
    <xf numFmtId="49" fontId="3" fillId="0" borderId="10" xfId="55" applyNumberFormat="1" applyFont="1" applyFill="1" applyBorder="1" applyAlignment="1">
      <alignment horizontal="left" vertical="center"/>
      <protection/>
    </xf>
    <xf numFmtId="165" fontId="3" fillId="0" borderId="10" xfId="55" applyNumberFormat="1" applyFont="1" applyFill="1" applyBorder="1" applyAlignment="1">
      <alignment horizontal="center" vertical="center"/>
      <protection/>
    </xf>
    <xf numFmtId="164" fontId="6" fillId="0" borderId="0" xfId="42" applyNumberFormat="1" applyFont="1" applyFill="1" applyAlignment="1">
      <alignment horizontal="right" vertical="center"/>
    </xf>
    <xf numFmtId="164" fontId="6" fillId="0" borderId="0" xfId="42" applyNumberFormat="1" applyFont="1" applyFill="1" applyBorder="1" applyAlignment="1">
      <alignment horizontal="right" vertical="center"/>
    </xf>
    <xf numFmtId="165" fontId="2" fillId="0" borderId="0" xfId="55" applyNumberFormat="1" applyFont="1" applyFill="1" applyAlignment="1">
      <alignment vertical="center"/>
      <protection/>
    </xf>
    <xf numFmtId="164" fontId="3" fillId="0" borderId="0" xfId="42" applyNumberFormat="1" applyFont="1" applyFill="1" applyAlignment="1">
      <alignment horizontal="right" vertical="center"/>
    </xf>
    <xf numFmtId="164" fontId="3" fillId="0" borderId="10" xfId="42" applyNumberFormat="1" applyFont="1" applyFill="1" applyBorder="1" applyAlignment="1">
      <alignment horizontal="right" vertical="center"/>
    </xf>
    <xf numFmtId="170" fontId="3" fillId="0" borderId="0" xfId="55" applyNumberFormat="1" applyFont="1" applyFill="1" applyBorder="1" applyAlignment="1">
      <alignment horizontal="center" vertical="center"/>
      <protection/>
    </xf>
    <xf numFmtId="172" fontId="3" fillId="0" borderId="0" xfId="55" applyNumberFormat="1" applyFont="1" applyFill="1" applyBorder="1" applyAlignment="1">
      <alignment horizontal="center" vertical="center"/>
      <protection/>
    </xf>
    <xf numFmtId="1" fontId="3" fillId="0" borderId="0" xfId="55" applyNumberFormat="1" applyFont="1" applyFill="1" applyBorder="1" applyAlignment="1">
      <alignment horizontal="center" vertical="center"/>
      <protection/>
    </xf>
    <xf numFmtId="164" fontId="3" fillId="0" borderId="0" xfId="42" applyNumberFormat="1" applyFont="1" applyFill="1" applyBorder="1" applyAlignment="1">
      <alignment horizontal="right" vertical="center"/>
    </xf>
    <xf numFmtId="169" fontId="2" fillId="0" borderId="0" xfId="42" applyNumberFormat="1" applyFont="1" applyFill="1" applyAlignment="1">
      <alignment vertical="center"/>
    </xf>
    <xf numFmtId="164" fontId="3" fillId="0" borderId="11" xfId="42" applyNumberFormat="1" applyFont="1" applyFill="1" applyBorder="1" applyAlignment="1">
      <alignment horizontal="right" vertical="center"/>
    </xf>
    <xf numFmtId="165" fontId="3" fillId="0" borderId="10" xfId="55" applyNumberFormat="1" applyFont="1" applyFill="1" applyBorder="1" applyAlignment="1">
      <alignment horizontal="right" vertical="center"/>
      <protection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justify" vertical="center"/>
    </xf>
    <xf numFmtId="15" fontId="5" fillId="0" borderId="0" xfId="0" applyNumberFormat="1" applyFont="1" applyFill="1" applyAlignment="1">
      <alignment horizontal="left" vertical="center"/>
    </xf>
    <xf numFmtId="165" fontId="3" fillId="0" borderId="10" xfId="0" applyNumberFormat="1" applyFont="1" applyFill="1" applyBorder="1" applyAlignment="1">
      <alignment horizontal="left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7" fontId="2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0" xfId="55" applyFont="1" applyFill="1" applyBorder="1" applyAlignment="1">
      <alignment horizontal="left" vertical="center" wrapText="1"/>
      <protection/>
    </xf>
  </cellXfs>
  <cellStyles count="53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10 2 4" xfId="55"/>
    <cellStyle name="Normal 10 2 4 2" xfId="56"/>
    <cellStyle name="Normal 2" xfId="57"/>
    <cellStyle name="Normal 2 2 2 2" xfId="58"/>
    <cellStyle name="Normal 211" xfId="59"/>
    <cellStyle name="Normal 6" xfId="60"/>
    <cellStyle name="Note" xfId="61"/>
    <cellStyle name="Output" xfId="62"/>
    <cellStyle name="Percent" xfId="63"/>
    <cellStyle name="Title" xfId="64"/>
    <cellStyle name="Total" xfId="65"/>
    <cellStyle name="Warning Text" xfId="6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79" Type="http://schemas.openxmlformats.org/officeDocument/2006/relationships/externalLink" Target="externalLinks/externalLink70.xml" /><Relationship Id="rId84" Type="http://schemas.openxmlformats.org/officeDocument/2006/relationships/externalLink" Target="externalLinks/externalLink75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5.xml" /><Relationship Id="rId68" Type="http://schemas.openxmlformats.org/officeDocument/2006/relationships/externalLink" Target="externalLinks/externalLink59.xml" /><Relationship Id="rId75" Type="http://schemas.openxmlformats.org/officeDocument/2006/relationships/externalLink" Target="externalLinks/externalLink66.xml" /><Relationship Id="rId65" Type="http://schemas.openxmlformats.org/officeDocument/2006/relationships/externalLink" Target="externalLinks/externalLink56.xml" /><Relationship Id="rId80" Type="http://schemas.openxmlformats.org/officeDocument/2006/relationships/externalLink" Target="externalLinks/externalLink71.xml" /><Relationship Id="rId48" Type="http://schemas.openxmlformats.org/officeDocument/2006/relationships/externalLink" Target="externalLinks/externalLink39.xml" /><Relationship Id="rId49" Type="http://schemas.openxmlformats.org/officeDocument/2006/relationships/externalLink" Target="externalLinks/externalLink40.xml" /><Relationship Id="rId44" Type="http://schemas.openxmlformats.org/officeDocument/2006/relationships/externalLink" Target="externalLinks/externalLink35.xml" /><Relationship Id="rId45" Type="http://schemas.openxmlformats.org/officeDocument/2006/relationships/externalLink" Target="externalLinks/externalLink36.xml" /><Relationship Id="rId46" Type="http://schemas.openxmlformats.org/officeDocument/2006/relationships/externalLink" Target="externalLinks/externalLink37.xml" /><Relationship Id="rId47" Type="http://schemas.openxmlformats.org/officeDocument/2006/relationships/externalLink" Target="externalLinks/externalLink38.xml" /><Relationship Id="rId40" Type="http://schemas.openxmlformats.org/officeDocument/2006/relationships/externalLink" Target="externalLinks/externalLink31.xml" /><Relationship Id="rId41" Type="http://schemas.openxmlformats.org/officeDocument/2006/relationships/externalLink" Target="externalLinks/externalLink32.xml" /><Relationship Id="rId42" Type="http://schemas.openxmlformats.org/officeDocument/2006/relationships/externalLink" Target="externalLinks/externalLink33.xml" /><Relationship Id="rId43" Type="http://schemas.openxmlformats.org/officeDocument/2006/relationships/externalLink" Target="externalLinks/externalLink34.xml" /><Relationship Id="rId28" Type="http://schemas.openxmlformats.org/officeDocument/2006/relationships/externalLink" Target="externalLinks/externalLink19.xml" /><Relationship Id="rId29" Type="http://schemas.openxmlformats.org/officeDocument/2006/relationships/externalLink" Target="externalLinks/externalLink20.xml" /><Relationship Id="rId81" Type="http://schemas.openxmlformats.org/officeDocument/2006/relationships/externalLink" Target="externalLinks/externalLink72.xml" /><Relationship Id="rId82" Type="http://schemas.openxmlformats.org/officeDocument/2006/relationships/externalLink" Target="externalLinks/externalLink73.xml" /><Relationship Id="rId24" Type="http://schemas.openxmlformats.org/officeDocument/2006/relationships/externalLink" Target="externalLinks/externalLink15.xml" /><Relationship Id="rId25" Type="http://schemas.openxmlformats.org/officeDocument/2006/relationships/externalLink" Target="externalLinks/externalLink16.xml" /><Relationship Id="rId26" Type="http://schemas.openxmlformats.org/officeDocument/2006/relationships/externalLink" Target="externalLinks/externalLink17.xml" /><Relationship Id="rId27" Type="http://schemas.openxmlformats.org/officeDocument/2006/relationships/externalLink" Target="externalLinks/externalLink18.xml" /><Relationship Id="rId20" Type="http://schemas.openxmlformats.org/officeDocument/2006/relationships/externalLink" Target="externalLinks/externalLink11.xml" /><Relationship Id="rId21" Type="http://schemas.openxmlformats.org/officeDocument/2006/relationships/externalLink" Target="externalLinks/externalLink12.xml" /><Relationship Id="rId22" Type="http://schemas.openxmlformats.org/officeDocument/2006/relationships/externalLink" Target="externalLinks/externalLink13.xml" /><Relationship Id="rId23" Type="http://schemas.openxmlformats.org/officeDocument/2006/relationships/externalLink" Target="externalLinks/externalLink14.xml" /><Relationship Id="rId66" Type="http://schemas.openxmlformats.org/officeDocument/2006/relationships/externalLink" Target="externalLinks/externalLink57.xml" /><Relationship Id="rId67" Type="http://schemas.openxmlformats.org/officeDocument/2006/relationships/externalLink" Target="externalLinks/externalLink58.xml" /><Relationship Id="rId60" Type="http://schemas.openxmlformats.org/officeDocument/2006/relationships/externalLink" Target="externalLinks/externalLink51.xml" /><Relationship Id="rId61" Type="http://schemas.openxmlformats.org/officeDocument/2006/relationships/externalLink" Target="externalLinks/externalLink52.xml" /><Relationship Id="rId62" Type="http://schemas.openxmlformats.org/officeDocument/2006/relationships/externalLink" Target="externalLinks/externalLink53.xml" /><Relationship Id="rId63" Type="http://schemas.openxmlformats.org/officeDocument/2006/relationships/externalLink" Target="externalLinks/externalLink54.xml" /><Relationship Id="rId7" Type="http://schemas.openxmlformats.org/officeDocument/2006/relationships/worksheet" Target="worksheets/sheet6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4.xml" /><Relationship Id="rId5" Type="http://schemas.openxmlformats.org/officeDocument/2006/relationships/worksheet" Target="worksheets/sheet4.xml" /><Relationship Id="rId9" Type="http://schemas.openxmlformats.org/officeDocument/2006/relationships/sharedStrings" Target="sharedStrings.xml" /><Relationship Id="rId78" Type="http://schemas.openxmlformats.org/officeDocument/2006/relationships/externalLink" Target="externalLinks/externalLink69.xml" /><Relationship Id="rId38" Type="http://schemas.openxmlformats.org/officeDocument/2006/relationships/externalLink" Target="externalLinks/externalLink29.xml" /><Relationship Id="rId39" Type="http://schemas.openxmlformats.org/officeDocument/2006/relationships/externalLink" Target="externalLinks/externalLink30.xml" /><Relationship Id="rId34" Type="http://schemas.openxmlformats.org/officeDocument/2006/relationships/externalLink" Target="externalLinks/externalLink25.xml" /><Relationship Id="rId35" Type="http://schemas.openxmlformats.org/officeDocument/2006/relationships/externalLink" Target="externalLinks/externalLink26.xml" /><Relationship Id="rId36" Type="http://schemas.openxmlformats.org/officeDocument/2006/relationships/externalLink" Target="externalLinks/externalLink27.xml" /><Relationship Id="rId37" Type="http://schemas.openxmlformats.org/officeDocument/2006/relationships/externalLink" Target="externalLinks/externalLink28.xml" /><Relationship Id="rId30" Type="http://schemas.openxmlformats.org/officeDocument/2006/relationships/externalLink" Target="externalLinks/externalLink21.xml" /><Relationship Id="rId31" Type="http://schemas.openxmlformats.org/officeDocument/2006/relationships/externalLink" Target="externalLinks/externalLink22.xml" /><Relationship Id="rId32" Type="http://schemas.openxmlformats.org/officeDocument/2006/relationships/externalLink" Target="externalLinks/externalLink23.xml" /><Relationship Id="rId33" Type="http://schemas.openxmlformats.org/officeDocument/2006/relationships/externalLink" Target="externalLinks/externalLink24.xml" /><Relationship Id="rId74" Type="http://schemas.openxmlformats.org/officeDocument/2006/relationships/externalLink" Target="externalLinks/externalLink65.xml" /><Relationship Id="rId77" Type="http://schemas.openxmlformats.org/officeDocument/2006/relationships/externalLink" Target="externalLinks/externalLink68.xml" /><Relationship Id="rId70" Type="http://schemas.openxmlformats.org/officeDocument/2006/relationships/externalLink" Target="externalLinks/externalLink61.xml" /><Relationship Id="rId69" Type="http://schemas.openxmlformats.org/officeDocument/2006/relationships/externalLink" Target="externalLinks/externalLink60.xml" /><Relationship Id="rId72" Type="http://schemas.openxmlformats.org/officeDocument/2006/relationships/externalLink" Target="externalLinks/externalLink63.xml" /><Relationship Id="rId73" Type="http://schemas.openxmlformats.org/officeDocument/2006/relationships/externalLink" Target="externalLinks/externalLink64.xml" /><Relationship Id="rId83" Type="http://schemas.openxmlformats.org/officeDocument/2006/relationships/externalLink" Target="externalLinks/externalLink74.xml" /><Relationship Id="rId76" Type="http://schemas.openxmlformats.org/officeDocument/2006/relationships/externalLink" Target="externalLinks/externalLink67.xml" /><Relationship Id="rId18" Type="http://schemas.openxmlformats.org/officeDocument/2006/relationships/externalLink" Target="externalLinks/externalLink9.xml" /><Relationship Id="rId19" Type="http://schemas.openxmlformats.org/officeDocument/2006/relationships/externalLink" Target="externalLinks/externalLink10.xml" /><Relationship Id="rId14" Type="http://schemas.openxmlformats.org/officeDocument/2006/relationships/externalLink" Target="externalLinks/externalLink5.xml" /><Relationship Id="rId15" Type="http://schemas.openxmlformats.org/officeDocument/2006/relationships/externalLink" Target="externalLinks/externalLink6.xml" /><Relationship Id="rId58" Type="http://schemas.openxmlformats.org/officeDocument/2006/relationships/externalLink" Target="externalLinks/externalLink49.xml" /><Relationship Id="rId17" Type="http://schemas.openxmlformats.org/officeDocument/2006/relationships/externalLink" Target="externalLinks/externalLink8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54" Type="http://schemas.openxmlformats.org/officeDocument/2006/relationships/externalLink" Target="externalLinks/externalLink45.xml" /><Relationship Id="rId55" Type="http://schemas.openxmlformats.org/officeDocument/2006/relationships/externalLink" Target="externalLinks/externalLink46.xml" /><Relationship Id="rId56" Type="http://schemas.openxmlformats.org/officeDocument/2006/relationships/externalLink" Target="externalLinks/externalLink47.xml" /><Relationship Id="rId57" Type="http://schemas.openxmlformats.org/officeDocument/2006/relationships/externalLink" Target="externalLinks/externalLink48.xml" /><Relationship Id="rId50" Type="http://schemas.openxmlformats.org/officeDocument/2006/relationships/externalLink" Target="externalLinks/externalLink41.xml" /><Relationship Id="rId51" Type="http://schemas.openxmlformats.org/officeDocument/2006/relationships/externalLink" Target="externalLinks/externalLink42.xml" /><Relationship Id="rId52" Type="http://schemas.openxmlformats.org/officeDocument/2006/relationships/externalLink" Target="externalLinks/externalLink43.xml" /><Relationship Id="rId53" Type="http://schemas.openxmlformats.org/officeDocument/2006/relationships/externalLink" Target="externalLinks/externalLink44.xml" /><Relationship Id="rId71" Type="http://schemas.openxmlformats.org/officeDocument/2006/relationships/externalLink" Target="externalLinks/externalLink62.xml" /><Relationship Id="rId16" Type="http://schemas.openxmlformats.org/officeDocument/2006/relationships/externalLink" Target="externalLinks/externalLink7.xml" /><Relationship Id="rId59" Type="http://schemas.openxmlformats.org/officeDocument/2006/relationships/externalLink" Target="externalLinks/externalLink50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3.xml" /><Relationship Id="rId8" Type="http://schemas.openxmlformats.org/officeDocument/2006/relationships/styles" Target="styles.xml" /><Relationship Id="rId85" Type="http://schemas.openxmlformats.org/officeDocument/2006/relationships/externalLink" Target="externalLinks/externalLink76.xml" /><Relationship Id="rId2" Type="http://schemas.openxmlformats.org/officeDocument/2006/relationships/worksheet" Target="worksheets/sheet1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chankij.l\Documents\BPL%20Conso\BPL%20Conso_2019\Q1'19\Blank%20form%20FS_Q1'19\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1Macintosh%20HD\Users\serenete\Library\Mail%20Downloads\64-FG%20Accrual%20-%20P06'07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Program%202013-ABP1-3%20Power%20charging%20for%20Invoice%20(April,13)\2013%20Power%20Charging%20between%20ABP1-3%20SST%20for%20July.%202013%20SST%20(Dec.11).xlsx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Clients\B%20Grimm\Valuation\0%20Checker\2014%20Valuation-%20B%20Grimm%20-%20v2.xlsx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backup\WP_04-06\SLP\12.31.07\jharktip\sts\SNF%20_TOPQ301.xls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jiraporn.p\AppData\Local\Temp\notes758E9C\program%20invoive%20August1,%2013\2013%20ABP2%20IU%20electricity%20billing%20(July26)%20test%20SST-1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backup\WP_04-06\SLP\12.31.07\data\cpt14\actual%20cost%202003-CPT14\act-08\cdt\Act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satavee%20bhunthuvanic\AppData\Roaming\Microsoft\Excel\Gain%20understanding%20and%20test%20benefit%20plan.xlsx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estherteo\Desktop\ZF6A-Aging%20ver2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imex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@\Choi%20jin-ho\c\My%20Documents\bat\2inc\Incentive2000&#45380;2&#50900;(Auto)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Finshare\Documents%20and%20Settings\jieyuanlin\Desktop\ASN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Clients\AAPICO\Valuation\Doer\Valuation%2010_AAPICO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Temp\wz6273\Non-Statistical%20Sampling%20Template%20(v3.1)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@\Hafp50299\leesj\P2000-1\0001\DATA\&#53748;&#51649;&#50689;&#49688;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nathakan%20saradorn\Desktop\Kendall_NSD%202008\TB%20after%20AJE-revise%20ka_DATE%2012.02.09%20(4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Plan\Annual%20Plan\2000NewFormat\2000New\ps-link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backup\WP_04-06\SMTC\SMTC2007\Documents%20and%20Settings\plimsirisettakul\My%20Documents\My%20document\N&amp;N\2003\Profit%20or%20loss%20sheet_2002\(NEW)OCT%2002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SATAVE~1\AppData\Local\Temp\notesF3B52A\Gain%20understanding%20and%20test%20benefit%20plan.xlsx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tanita%20petprasan\AppData\Local\Aura\4.0\Files\3\AF\7eedd35d-76b1-4d13-bd00-a60312638f51000000000000000000092052\f6da492d-dd48-4a29-82c1-92d55788c5fd.xlsm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Calculation\Steam\Faifa%20Steam.xls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nts%20and%20Settings\Pannalin%20subsoontorn\My%20Documents\Apple%20South%20Asia%20(Thailand)\thailandindia\Users\ankit\Library\Mail%20Downloads\OCT%2005%20CUSTOMS%20DUTY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backup\WP_04-06\SLP\12.31.07\from%20bowling\SLP\2003\nan2\bowling%20drive%20D\STL\STL%20YE2003\STL\jharktip\slp\SNF%20_TOPQ301.xls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backup\WP_04-06\SLP\12.31.07\Nan\from%20bowling\SAT\SAT%20Q2'05\Documents%20and%20Settings\sarayasakunwong\My%20Documents\Client\MIC\2004\Inventories%20as%20at%2031-5-2004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@\&#44608;&#50864;&#52380;\C\P2000-2\0002\DATA\&#53748;&#51649;&#50689;&#49688;&#51613;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@\Vicky\my%20documents\WINDOWS\TEMP\&#53748;&#51649;&#50689;&#49688;(&#51060;&#51333;&#47749;)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Finshare\@\Vicky\my%20documents\payprog\car_LG\0020\data\&#53748;&#51649;&#50689;&#49688;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/>
        <row r="3"/>
        <row r="4"/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/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/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/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/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/>
        <row r="98"/>
        <row r="99"/>
        <row r="100"/>
        <row r="101"/>
        <row r="102"/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/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/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/>
        <row r="133"/>
        <row r="134"/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/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/>
        <row r="150"/>
        <row r="151"/>
        <row r="152">
          <cell r="C152" t="str">
            <v>0.0</v>
          </cell>
        </row>
        <row r="153">
          <cell r="C153" t="str">
            <v>42.5</v>
          </cell>
        </row>
        <row r="154"/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/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/>
        <row r="184"/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/>
        <row r="191"/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/>
        <row r="220"/>
        <row r="221">
          <cell r="C221" t="str">
            <v>62.2-</v>
          </cell>
        </row>
        <row r="222">
          <cell r="C222" t="str">
            <v>100.0-</v>
          </cell>
        </row>
        <row r="223"/>
        <row r="224"/>
        <row r="225">
          <cell r="C225" t="str">
            <v>47.1-</v>
          </cell>
        </row>
        <row r="226"/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/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/>
        <row r="248"/>
        <row r="249">
          <cell r="C249" t="str">
            <v>100.0-</v>
          </cell>
        </row>
        <row r="250"/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/>
        <row r="255">
          <cell r="C255" t="str">
            <v>179.3</v>
          </cell>
        </row>
        <row r="256">
          <cell r="C256" t="str">
            <v>37.3-</v>
          </cell>
        </row>
        <row r="257"/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/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/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/>
        <row r="276">
          <cell r="C276" t="str">
            <v>34.4-</v>
          </cell>
        </row>
        <row r="277"/>
        <row r="278">
          <cell r="C278" t="str">
            <v>8,954.3</v>
          </cell>
        </row>
        <row r="279"/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/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/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/>
        <row r="430">
          <cell r="C430" t="str">
            <v>51.4</v>
          </cell>
        </row>
        <row r="431"/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/>
        <row r="481">
          <cell r="C481" t="str">
            <v>62.7-</v>
          </cell>
        </row>
        <row r="482"/>
        <row r="483"/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/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/>
        <row r="519"/>
        <row r="520"/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/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/>
        <row r="535"/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/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/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/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/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>Assets</v>
          </cell>
          <cell r="F3">
            <v>0</v>
          </cell>
        </row>
        <row r="4">
          <cell r="A4" t="str">
            <v>Current Assets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>Cash in Banks</v>
          </cell>
          <cell r="B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 t="str">
            <v>Cash On Hand</v>
          </cell>
          <cell r="B20" t="str">
            <v>3.6</v>
          </cell>
          <cell r="F20">
            <v>495647.84</v>
          </cell>
        </row>
        <row r="21">
          <cell r="A21" t="str">
            <v>Cash On Hand and in Bank</v>
          </cell>
          <cell r="B21" t="str">
            <v>69.6-</v>
          </cell>
          <cell r="F21">
            <v>5145523.95</v>
          </cell>
        </row>
        <row r="22">
          <cell r="A22" t="str">
            <v>Account and Notes Receivable-Trade-Net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 t="str">
            <v>Affiliated companies</v>
          </cell>
          <cell r="B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F25">
            <v>0</v>
          </cell>
        </row>
        <row r="26">
          <cell r="A26" t="str">
            <v>Other Company</v>
          </cell>
          <cell r="F26">
            <v>0</v>
          </cell>
        </row>
        <row r="27">
          <cell r="A27" t="str">
            <v>Other Companies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 t="str">
            <v>Rec.from &amp; Loans to Sub,Aff&amp;Other Com</v>
          </cell>
          <cell r="B31" t="str">
            <v>83.3-</v>
          </cell>
          <cell r="F31">
            <v>11988171646.87</v>
          </cell>
        </row>
        <row r="32">
          <cell r="A32" t="str">
            <v>Rec. from &amp; Loans to Sub,Aff&amp; Other Comp</v>
          </cell>
          <cell r="B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>Finished Goods</v>
          </cell>
          <cell r="B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 t="str">
            <v>Goods in Process</v>
          </cell>
          <cell r="B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 t="str">
            <v>Raw Materials</v>
          </cell>
          <cell r="B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 t="str">
            <v>Spare Parts</v>
          </cell>
          <cell r="B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>Stores, Supplies and Others</v>
          </cell>
          <cell r="B45" t="str">
            <v>46.4-</v>
          </cell>
          <cell r="F45">
            <v>235512631.12</v>
          </cell>
        </row>
        <row r="46">
          <cell r="A46" t="str">
            <v>Inventories</v>
          </cell>
          <cell r="B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>Prepaid Expenses</v>
          </cell>
          <cell r="B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>Other Receivables</v>
          </cell>
          <cell r="B61" t="str">
            <v>34.2-</v>
          </cell>
          <cell r="F61">
            <v>17403236.89</v>
          </cell>
        </row>
        <row r="62">
          <cell r="A62" t="str">
            <v>Other Current Assets</v>
          </cell>
          <cell r="B62" t="str">
            <v>41.3-</v>
          </cell>
          <cell r="F62">
            <v>24673203.91</v>
          </cell>
        </row>
        <row r="63">
          <cell r="A63" t="str">
            <v>Total Current Assets</v>
          </cell>
          <cell r="B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 t="str">
            <v>Investment In &amp; Loans To Sub.,Ass,&amp;Oth.Com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 t="str">
            <v>Land and Land Improvments</v>
          </cell>
          <cell r="B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>Buildings and Structures</v>
          </cell>
          <cell r="B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 t="str">
            <v>Plant Machineries and Equipments</v>
          </cell>
          <cell r="B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 t="str">
            <v>Transportation Equipments</v>
          </cell>
          <cell r="B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 t="str">
            <v>Office Furnitures and Equipments</v>
          </cell>
          <cell r="B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 t="str">
            <v>Construction in Progress</v>
          </cell>
          <cell r="B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>Unspecified Assets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>Property, Plant and Equipment-Net</v>
          </cell>
          <cell r="B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 t="str">
            <v>Deferred Income Taxes</v>
          </cell>
          <cell r="B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 t="str">
            <v>Income Tax Deducted at Source</v>
          </cell>
          <cell r="B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>Other Assets</v>
          </cell>
          <cell r="B108" t="str">
            <v>14.7-</v>
          </cell>
          <cell r="F108">
            <v>448131399.75</v>
          </cell>
        </row>
        <row r="109">
          <cell r="A109" t="str">
            <v>59.4-</v>
          </cell>
          <cell r="F109">
            <v>18486099709.42</v>
          </cell>
        </row>
        <row r="110">
          <cell r="A110" t="str">
            <v>Total Assets</v>
          </cell>
          <cell r="B110" t="str">
            <v>59.4-</v>
          </cell>
          <cell r="F110">
            <v>18486099709.42</v>
          </cell>
        </row>
        <row r="111">
          <cell r="A111" t="str">
            <v>Liabilities And Shareholders'Equity</v>
          </cell>
          <cell r="F111">
            <v>0</v>
          </cell>
        </row>
        <row r="112">
          <cell r="A112" t="str">
            <v>Liabilities</v>
          </cell>
          <cell r="F112">
            <v>0</v>
          </cell>
        </row>
        <row r="113">
          <cell r="A113" t="str">
            <v>Current Liabilities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F121">
            <v>0</v>
          </cell>
        </row>
        <row r="122">
          <cell r="A122" t="str">
            <v>Bank Overdrafts</v>
          </cell>
          <cell r="B122" t="str">
            <v>871.8-</v>
          </cell>
          <cell r="F122">
            <v>-3244656.15</v>
          </cell>
        </row>
        <row r="123">
          <cell r="A123" t="str">
            <v>Bank Overdraft and Loans from Banks</v>
          </cell>
          <cell r="B123" t="str">
            <v>871.8-</v>
          </cell>
          <cell r="F123">
            <v>-3244656.15</v>
          </cell>
        </row>
        <row r="124">
          <cell r="A124" t="str">
            <v>Accounts Payable-Trade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 t="str">
            <v>Affiliated Companies</v>
          </cell>
          <cell r="B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>Accounts Payable Trade</v>
          </cell>
          <cell r="B139" t="str">
            <v>2.1</v>
          </cell>
          <cell r="F139">
            <v>-134559843.32</v>
          </cell>
        </row>
        <row r="140">
          <cell r="A140" t="str">
            <v>Other companies</v>
          </cell>
          <cell r="B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 t="str">
            <v>Paybls to &amp; Loans fr. Sub.,Aff.&amp;Oth.Com</v>
          </cell>
          <cell r="B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>Accrued Expenses</v>
          </cell>
          <cell r="B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F169">
            <v>0</v>
          </cell>
        </row>
        <row r="170">
          <cell r="A170" t="str">
            <v>Deferred Income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>Deposits And Credit Balances</v>
          </cell>
          <cell r="B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 t="str">
            <v>VAT-Output Tax</v>
          </cell>
          <cell r="B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>Other Payables</v>
          </cell>
          <cell r="B186" t="str">
            <v>5.3-</v>
          </cell>
          <cell r="F186">
            <v>-24516660.77</v>
          </cell>
        </row>
        <row r="187">
          <cell r="A187" t="str">
            <v>Other Current Liabilities</v>
          </cell>
          <cell r="B187" t="str">
            <v>11.0</v>
          </cell>
          <cell r="F187">
            <v>-55680728.88</v>
          </cell>
        </row>
        <row r="188">
          <cell r="A188" t="str">
            <v>Total Current Liabilities</v>
          </cell>
          <cell r="B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>Provident Funds</v>
          </cell>
          <cell r="B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>Net Loss Over Investment-Sub.,Asso.</v>
          </cell>
          <cell r="B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>Other Liabilities</v>
          </cell>
          <cell r="B201" t="str">
            <v>1.7-</v>
          </cell>
          <cell r="F201">
            <v>-1378271.41</v>
          </cell>
        </row>
        <row r="202">
          <cell r="A202" t="str">
            <v>Total Liabilities</v>
          </cell>
          <cell r="B202" t="str">
            <v>68.3</v>
          </cell>
          <cell r="F202">
            <v>-18307684804.13</v>
          </cell>
        </row>
        <row r="203">
          <cell r="A203" t="str">
            <v>Shareholders' Equity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>Share Capital</v>
          </cell>
          <cell r="B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>Premium on Share Capital</v>
          </cell>
          <cell r="B207" t="str">
            <v>0.0</v>
          </cell>
          <cell r="F207">
            <v>-230000000</v>
          </cell>
        </row>
        <row r="208">
          <cell r="A208" t="str">
            <v>Revaluation Surplus of Property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>100.0-</v>
          </cell>
          <cell r="F210">
            <v>248932.37</v>
          </cell>
        </row>
        <row r="211">
          <cell r="A211" t="str">
            <v>Retained Earnings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>Unappropriated</v>
          </cell>
          <cell r="B214" t="str">
            <v>26.1-</v>
          </cell>
          <cell r="F214">
            <v>3181157885.37</v>
          </cell>
        </row>
        <row r="215">
          <cell r="A215" t="str">
            <v>Net operating of Current Period</v>
          </cell>
          <cell r="B215" t="str">
            <v>83.2-</v>
          </cell>
          <cell r="F215">
            <v>-829821723.03</v>
          </cell>
        </row>
        <row r="216">
          <cell r="A216" t="str">
            <v>Total Shareholders' Equity</v>
          </cell>
          <cell r="B216" t="str">
            <v>853.1-</v>
          </cell>
          <cell r="F216">
            <v>-178414905.29</v>
          </cell>
        </row>
        <row r="217">
          <cell r="A217" t="str">
            <v>Total Liabilities &amp; Shareholders'Equity</v>
          </cell>
          <cell r="B217" t="str">
            <v>59.4</v>
          </cell>
          <cell r="F217">
            <v>-18486099709.42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1">
        <row r="9">
          <cell r="E9">
            <v>507596508</v>
          </cell>
        </row>
        <row r="15">
          <cell r="E15">
            <v>40544</v>
          </cell>
        </row>
      </sheetData>
      <sheetData sheetId="2"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9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 t="str">
            <v>Assets</v>
          </cell>
        </row>
        <row r="3">
          <cell r="A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/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>Cash On Hand</v>
          </cell>
        </row>
        <row r="20">
          <cell r="A20" t="str">
            <v>Cash On Hand and in Bank</v>
          </cell>
        </row>
        <row r="21">
          <cell r="A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>Other Company</v>
          </cell>
        </row>
        <row r="26">
          <cell r="A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>Rec.from &amp; Loans to Sub,Aff&amp;Other Com</v>
          </cell>
        </row>
        <row r="31">
          <cell r="A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>Stores, Supplies and Others</v>
          </cell>
        </row>
        <row r="45">
          <cell r="A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>Other Receivables</v>
          </cell>
        </row>
        <row r="61">
          <cell r="A61" t="str">
            <v>Other Current Assets</v>
          </cell>
        </row>
        <row r="62">
          <cell r="A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>Other Assets</v>
          </cell>
        </row>
        <row r="108"/>
        <row r="109">
          <cell r="A109" t="str">
            <v>Total Assets</v>
          </cell>
        </row>
        <row r="110">
          <cell r="A110" t="str">
            <v>Liabilities And Shareholders'Equity</v>
          </cell>
        </row>
        <row r="111">
          <cell r="A111" t="str">
            <v>Liabilities</v>
          </cell>
        </row>
        <row r="112">
          <cell r="A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>Bank Overdrafts</v>
          </cell>
        </row>
        <row r="122">
          <cell r="A122" t="str">
            <v>Bank Overdraft and Loans from Banks</v>
          </cell>
        </row>
        <row r="123">
          <cell r="A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>Accounts Payable Trade</v>
          </cell>
        </row>
        <row r="139">
          <cell r="A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>Other Payables</v>
          </cell>
        </row>
        <row r="186">
          <cell r="A186" t="str">
            <v>Other Current Liabilities</v>
          </cell>
        </row>
        <row r="187">
          <cell r="A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>Other Liabilities</v>
          </cell>
        </row>
        <row r="201">
          <cell r="A201" t="str">
            <v>Total Liabilities</v>
          </cell>
        </row>
        <row r="202">
          <cell r="A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>Premium on Share Capital</v>
          </cell>
        </row>
        <row r="207">
          <cell r="A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/>
        <row r="210">
          <cell r="A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>Unappropriated</v>
          </cell>
        </row>
        <row r="214">
          <cell r="A214" t="str">
            <v>Net operating of Current Period</v>
          </cell>
        </row>
        <row r="215">
          <cell r="A215" t="str">
            <v>Total Shareholders' Equity</v>
          </cell>
        </row>
        <row r="216">
          <cell r="A216" t="str">
            <v>Total Liabilities &amp; Shareholders'Equity</v>
          </cell>
        </row>
        <row r="217">
          <cell r="A217" t="str">
            <v>Statement of Income</v>
          </cell>
        </row>
        <row r="218">
          <cell r="A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>Gain on Prior year adjustments</v>
          </cell>
        </row>
        <row r="252">
          <cell r="A252" t="str">
            <v>Other Income</v>
          </cell>
        </row>
        <row r="253">
          <cell r="A253" t="str">
            <v>Total Revenues</v>
          </cell>
        </row>
        <row r="254">
          <cell r="A254" t="str">
            <v>Costs and Expenses :</v>
          </cell>
        </row>
        <row r="255">
          <cell r="A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>Total Direct Labour</v>
          </cell>
        </row>
        <row r="284">
          <cell r="A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>Depreciation &amp; Amortization</v>
          </cell>
        </row>
        <row r="509">
          <cell r="A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>Total Finished Goods</v>
          </cell>
        </row>
        <row r="517">
          <cell r="A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>Cost of Goods Sold</v>
          </cell>
        </row>
        <row r="525">
          <cell r="A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>Indirect Expenses</v>
          </cell>
        </row>
        <row r="556">
          <cell r="A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>Indirect Expenses</v>
          </cell>
        </row>
        <row r="643">
          <cell r="A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>General Service Income</v>
          </cell>
        </row>
        <row r="647">
          <cell r="A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>Total Unsettled Capital Spending</v>
          </cell>
        </row>
        <row r="680">
          <cell r="A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>Loss on Disposition of F/A</v>
          </cell>
        </row>
        <row r="702">
          <cell r="A702" t="str">
            <v>Other Expenses</v>
          </cell>
        </row>
        <row r="703">
          <cell r="A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>Provision for Income Tax</v>
          </cell>
        </row>
        <row r="706">
          <cell r="A706" t="str">
            <v>Total Profit / Loss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ABP1 input &amp; output for account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166"/>
  <sheetViews>
    <sheetView workbookViewId="0" topLeftCell="A136">
      <selection pane="topLeft" activeCell="D156" sqref="D156"/>
    </sheetView>
  </sheetViews>
  <sheetFormatPr defaultColWidth="9.14285714285714" defaultRowHeight="12"/>
  <cols>
    <col min="1" max="3" width="1.71428571428571" style="2" customWidth="1"/>
    <col min="4" max="4" width="34" style="2" customWidth="1"/>
    <col min="5" max="5" width="6" style="3" customWidth="1"/>
    <col min="6" max="6" width="0.571428571428571" style="3" customWidth="1"/>
    <col min="7" max="7" width="11.7142857142857" style="4" customWidth="1"/>
    <col min="8" max="8" width="0.571428571428571" style="4" customWidth="1"/>
    <col min="9" max="9" width="11.7142857142857" style="4" customWidth="1"/>
    <col min="10" max="10" width="0.571428571428571" style="4" customWidth="1"/>
    <col min="11" max="11" width="11.7142857142857" style="4" customWidth="1"/>
    <col min="12" max="12" width="0.571428571428571" style="4" customWidth="1"/>
    <col min="13" max="13" width="11.7142857142857" style="4" customWidth="1"/>
    <col min="14" max="14" width="13.8571428571429" style="2" bestFit="1" customWidth="1"/>
    <col min="15" max="15" width="15.1428571428571" style="2" customWidth="1"/>
    <col min="16" max="19" width="9.14285714285714" style="2" customWidth="1"/>
    <col min="20" max="20" width="14.8571428571429" style="2" bestFit="1" customWidth="1"/>
    <col min="21" max="23" width="13.4285714285714" style="2" bestFit="1" customWidth="1"/>
    <col min="24" max="26" width="9.14285714285714" style="2" customWidth="1"/>
    <col min="27" max="27" width="10.1428571428571" style="2" bestFit="1" customWidth="1"/>
    <col min="28" max="241" width="9.14285714285714" style="2" customWidth="1"/>
    <col min="242" max="244" width="2.71428571428571" style="2" customWidth="1"/>
    <col min="245" max="245" width="34.4285714285714" style="2" customWidth="1"/>
    <col min="246" max="246" width="5.85714285714286" style="2" customWidth="1"/>
    <col min="247" max="247" width="1.71428571428571" style="2" customWidth="1"/>
    <col min="248" max="248" width="14.7142857142857" style="2" customWidth="1"/>
    <col min="249" max="249" width="1.71428571428571" style="2" customWidth="1"/>
    <col min="250" max="250" width="14.7142857142857" style="2" customWidth="1"/>
    <col min="251" max="251" width="15" style="2" bestFit="1" customWidth="1"/>
    <col min="252" max="252" width="9.14285714285714" style="2" customWidth="1"/>
    <col min="253" max="253" width="10.8571428571429" style="2" bestFit="1" customWidth="1"/>
    <col min="254" max="254" width="13.8571428571429" style="2" bestFit="1" customWidth="1"/>
    <col min="255" max="255" width="9.85714285714286" style="2" bestFit="1" customWidth="1"/>
    <col min="256" max="16384" width="9.14285714285714" style="2" customWidth="1"/>
  </cols>
  <sheetData>
    <row r="1" ht="15" customHeight="1">
      <c r="A1" s="1" t="s">
        <v>1</v>
      </c>
    </row>
    <row r="2" ht="15" customHeight="1">
      <c r="A2" s="5" t="s">
        <v>2</v>
      </c>
    </row>
    <row r="3" spans="1:13" ht="15" customHeight="1">
      <c r="A3" s="6" t="s">
        <v>224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ht="15" customHeight="1"/>
    <row r="5" ht="15" customHeight="1"/>
    <row r="6" spans="7:13" ht="15" customHeight="1">
      <c r="G6" s="129" t="s">
        <v>3</v>
      </c>
      <c r="H6" s="130"/>
      <c r="I6" s="130"/>
      <c r="K6" s="129" t="s">
        <v>4</v>
      </c>
      <c r="L6" s="129"/>
      <c r="M6" s="129"/>
    </row>
    <row r="7" spans="7:13" ht="15" customHeight="1">
      <c r="G7" s="126" t="s">
        <v>5</v>
      </c>
      <c r="H7" s="127"/>
      <c r="I7" s="127"/>
      <c r="K7" s="126" t="s">
        <v>5</v>
      </c>
      <c r="L7" s="127"/>
      <c r="M7" s="127"/>
    </row>
    <row r="8" spans="7:13" ht="15" customHeight="1">
      <c r="G8" s="10" t="s">
        <v>6</v>
      </c>
      <c r="H8" s="11"/>
      <c r="I8" s="10" t="s">
        <v>7</v>
      </c>
      <c r="J8" s="12"/>
      <c r="K8" s="10" t="s">
        <v>6</v>
      </c>
      <c r="L8" s="13"/>
      <c r="M8" s="10" t="s">
        <v>7</v>
      </c>
    </row>
    <row r="9" spans="7:13" ht="15" customHeight="1">
      <c r="G9" s="84" t="s">
        <v>225</v>
      </c>
      <c r="H9" s="85"/>
      <c r="I9" s="86" t="s">
        <v>8</v>
      </c>
      <c r="J9" s="14"/>
      <c r="K9" s="84" t="s">
        <v>225</v>
      </c>
      <c r="L9" s="85"/>
      <c r="M9" s="86" t="s">
        <v>8</v>
      </c>
    </row>
    <row r="10" spans="7:13" ht="15" customHeight="1">
      <c r="G10" s="41" t="s">
        <v>9</v>
      </c>
      <c r="H10" s="31"/>
      <c r="I10" s="41" t="s">
        <v>10</v>
      </c>
      <c r="K10" s="41" t="s">
        <v>9</v>
      </c>
      <c r="L10" s="31"/>
      <c r="M10" s="41" t="s">
        <v>10</v>
      </c>
    </row>
    <row r="11" spans="5:13" ht="15" customHeight="1">
      <c r="E11" s="15" t="s">
        <v>11</v>
      </c>
      <c r="F11" s="16"/>
      <c r="G11" s="17" t="s">
        <v>12</v>
      </c>
      <c r="H11" s="18"/>
      <c r="I11" s="17" t="s">
        <v>12</v>
      </c>
      <c r="J11" s="18"/>
      <c r="K11" s="17" t="s">
        <v>12</v>
      </c>
      <c r="L11" s="18"/>
      <c r="M11" s="17" t="s">
        <v>12</v>
      </c>
    </row>
    <row r="12" spans="6:13" ht="15" customHeight="1">
      <c r="F12" s="16"/>
      <c r="G12" s="18"/>
      <c r="H12" s="18"/>
      <c r="I12" s="18"/>
      <c r="J12" s="18"/>
      <c r="K12" s="18"/>
      <c r="L12" s="18"/>
      <c r="M12" s="18"/>
    </row>
    <row r="13" ht="15" customHeight="1">
      <c r="A13" s="5" t="s">
        <v>13</v>
      </c>
    </row>
    <row r="14" ht="15" customHeight="1">
      <c r="A14" s="5"/>
    </row>
    <row r="15" ht="15" customHeight="1">
      <c r="A15" s="5" t="s">
        <v>14</v>
      </c>
    </row>
    <row r="16" ht="15" customHeight="1">
      <c r="A16" s="5"/>
    </row>
    <row r="17" spans="1:13" ht="15" customHeight="1">
      <c r="A17" s="2" t="s">
        <v>15</v>
      </c>
      <c r="G17" s="19">
        <v>11301727</v>
      </c>
      <c r="H17" s="19"/>
      <c r="I17" s="19">
        <v>12559726</v>
      </c>
      <c r="K17" s="19">
        <v>1736189</v>
      </c>
      <c r="L17" s="19"/>
      <c r="M17" s="19">
        <v>3736128</v>
      </c>
    </row>
    <row r="18" spans="1:13" ht="15" customHeight="1">
      <c r="A18" s="2" t="s">
        <v>16</v>
      </c>
      <c r="G18" s="19">
        <v>812165</v>
      </c>
      <c r="H18" s="19"/>
      <c r="I18" s="19">
        <v>534853</v>
      </c>
      <c r="K18" s="19">
        <v>0</v>
      </c>
      <c r="L18" s="19"/>
      <c r="M18" s="19">
        <v>0</v>
      </c>
    </row>
    <row r="19" spans="1:13" ht="15" customHeight="1">
      <c r="A19" s="2" t="s">
        <v>17</v>
      </c>
      <c r="G19" s="19">
        <v>3485714</v>
      </c>
      <c r="H19" s="19"/>
      <c r="I19" s="19">
        <v>2084408</v>
      </c>
      <c r="K19" s="19">
        <v>1001003</v>
      </c>
      <c r="L19" s="19"/>
      <c r="M19" s="19">
        <v>0</v>
      </c>
    </row>
    <row r="20" spans="1:13" ht="15" customHeight="1">
      <c r="A20" s="2" t="s">
        <v>18</v>
      </c>
      <c r="E20" s="3">
        <v>6</v>
      </c>
      <c r="G20" s="19">
        <v>6810645</v>
      </c>
      <c r="H20" s="19"/>
      <c r="I20" s="19">
        <v>6121523</v>
      </c>
      <c r="K20" s="19">
        <v>1659388</v>
      </c>
      <c r="L20" s="19"/>
      <c r="M20" s="19">
        <v>1962042</v>
      </c>
    </row>
    <row r="21" spans="1:13" ht="15" customHeight="1">
      <c r="A21" s="2" t="s">
        <v>215</v>
      </c>
      <c r="E21" s="3">
        <v>7</v>
      </c>
      <c r="G21" s="19">
        <v>131465</v>
      </c>
      <c r="H21" s="19"/>
      <c r="I21" s="19">
        <v>0</v>
      </c>
      <c r="K21" s="19">
        <v>131465</v>
      </c>
      <c r="L21" s="19"/>
      <c r="M21" s="19">
        <v>0</v>
      </c>
    </row>
    <row r="22" spans="1:13" ht="15" customHeight="1">
      <c r="A22" s="2" t="s">
        <v>19</v>
      </c>
      <c r="E22" s="20">
        <v>17.5</v>
      </c>
      <c r="G22" s="19">
        <v>44640</v>
      </c>
      <c r="H22" s="19"/>
      <c r="I22" s="19">
        <v>18240</v>
      </c>
      <c r="K22" s="19">
        <v>12007756</v>
      </c>
      <c r="L22" s="19"/>
      <c r="M22" s="19">
        <v>7960070</v>
      </c>
    </row>
    <row r="23" spans="1:13" ht="15" customHeight="1">
      <c r="A23" s="2" t="s">
        <v>265</v>
      </c>
      <c r="E23" s="20"/>
      <c r="G23" s="19"/>
      <c r="H23" s="19"/>
      <c r="I23" s="19"/>
      <c r="K23" s="19"/>
      <c r="L23" s="19"/>
      <c r="M23" s="19"/>
    </row>
    <row r="24" spans="2:13" ht="15" customHeight="1">
      <c r="B24" s="2" t="s">
        <v>22</v>
      </c>
      <c r="E24" s="20"/>
      <c r="G24" s="19">
        <v>68422</v>
      </c>
      <c r="H24" s="19"/>
      <c r="I24" s="19">
        <v>66753</v>
      </c>
      <c r="K24" s="19">
        <v>68422</v>
      </c>
      <c r="L24" s="19"/>
      <c r="M24" s="19">
        <v>66753</v>
      </c>
    </row>
    <row r="25" spans="1:13" ht="15" customHeight="1">
      <c r="A25" s="2" t="s">
        <v>20</v>
      </c>
      <c r="E25" s="20"/>
      <c r="G25" s="19"/>
      <c r="H25" s="19"/>
      <c r="I25" s="19"/>
      <c r="K25" s="19"/>
      <c r="L25" s="19"/>
      <c r="M25" s="19"/>
    </row>
    <row r="26" spans="2:13" ht="15" customHeight="1">
      <c r="B26" s="2" t="s">
        <v>21</v>
      </c>
      <c r="E26" s="20">
        <v>17.600000000000001</v>
      </c>
      <c r="G26" s="19">
        <v>0</v>
      </c>
      <c r="H26" s="19"/>
      <c r="I26" s="19">
        <v>0</v>
      </c>
      <c r="K26" s="19">
        <v>251252</v>
      </c>
      <c r="L26" s="19"/>
      <c r="M26" s="19">
        <v>237052</v>
      </c>
    </row>
    <row r="27" spans="1:13" ht="15" customHeight="1">
      <c r="A27" s="2" t="s">
        <v>23</v>
      </c>
      <c r="G27" s="19">
        <v>981266</v>
      </c>
      <c r="H27" s="19"/>
      <c r="I27" s="19">
        <v>979085</v>
      </c>
      <c r="K27" s="19">
        <v>0</v>
      </c>
      <c r="L27" s="19"/>
      <c r="M27" s="19">
        <v>0</v>
      </c>
    </row>
    <row r="28" spans="1:13" ht="15" customHeight="1">
      <c r="A28" s="2" t="s">
        <v>24</v>
      </c>
      <c r="G28" s="21">
        <v>1494882</v>
      </c>
      <c r="H28" s="19"/>
      <c r="I28" s="21">
        <v>1457174</v>
      </c>
      <c r="K28" s="21">
        <v>27964</v>
      </c>
      <c r="L28" s="19"/>
      <c r="M28" s="21">
        <v>38605</v>
      </c>
    </row>
    <row r="29" spans="7:13" ht="15" customHeight="1">
      <c r="G29" s="19"/>
      <c r="I29" s="19"/>
      <c r="K29" s="19"/>
      <c r="M29" s="19"/>
    </row>
    <row r="30" spans="1:13" ht="15" customHeight="1">
      <c r="A30" s="5" t="s">
        <v>25</v>
      </c>
      <c r="G30" s="21">
        <f>SUM(G17:G28)</f>
        <v>25130926</v>
      </c>
      <c r="H30" s="19"/>
      <c r="I30" s="21">
        <f>SUM(I17:I28)</f>
        <v>23821762</v>
      </c>
      <c r="K30" s="21">
        <f>SUM(K17:K28)</f>
        <v>16883439</v>
      </c>
      <c r="L30" s="19"/>
      <c r="M30" s="21">
        <f>SUM(M17:M28)</f>
        <v>14000650</v>
      </c>
    </row>
    <row r="31" spans="7:13" ht="15" customHeight="1">
      <c r="G31" s="22"/>
      <c r="I31" s="22"/>
      <c r="K31" s="22"/>
      <c r="M31" s="22"/>
    </row>
    <row r="32" spans="1:13" ht="15" customHeight="1">
      <c r="A32" s="5" t="s">
        <v>26</v>
      </c>
      <c r="G32" s="22"/>
      <c r="I32" s="22"/>
      <c r="K32" s="22"/>
      <c r="M32" s="22"/>
    </row>
    <row r="33" spans="1:13" ht="15.75" customHeight="1">
      <c r="A33" s="5"/>
      <c r="G33" s="22"/>
      <c r="I33" s="22"/>
      <c r="K33" s="22"/>
      <c r="M33" s="22"/>
    </row>
    <row r="34" spans="1:13" ht="15.75" customHeight="1">
      <c r="A34" s="2" t="s">
        <v>27</v>
      </c>
      <c r="G34" s="22">
        <v>213300</v>
      </c>
      <c r="I34" s="22">
        <v>220181</v>
      </c>
      <c r="K34" s="22">
        <v>0</v>
      </c>
      <c r="M34" s="22">
        <v>0</v>
      </c>
    </row>
    <row r="35" spans="1:13" ht="15.75" customHeight="1">
      <c r="A35" s="2" t="s">
        <v>266</v>
      </c>
      <c r="E35" s="23"/>
      <c r="G35" s="22">
        <v>136578</v>
      </c>
      <c r="I35" s="22">
        <v>205247</v>
      </c>
      <c r="K35" s="22">
        <v>136578</v>
      </c>
      <c r="M35" s="22">
        <v>205247</v>
      </c>
    </row>
    <row r="36" spans="1:13" ht="15" customHeight="1">
      <c r="A36" s="2" t="s">
        <v>200</v>
      </c>
      <c r="E36" s="23" t="s">
        <v>267</v>
      </c>
      <c r="G36" s="22">
        <v>0</v>
      </c>
      <c r="I36" s="22">
        <v>0</v>
      </c>
      <c r="K36" s="22">
        <v>6960275</v>
      </c>
      <c r="M36" s="22">
        <v>6838814</v>
      </c>
    </row>
    <row r="37" spans="1:13" ht="15" customHeight="1">
      <c r="A37" s="2" t="s">
        <v>28</v>
      </c>
      <c r="E37" s="3">
        <v>8</v>
      </c>
      <c r="G37" s="22">
        <v>0</v>
      </c>
      <c r="H37" s="19"/>
      <c r="I37" s="22">
        <v>0</v>
      </c>
      <c r="K37" s="22">
        <v>9540401</v>
      </c>
      <c r="L37" s="19"/>
      <c r="M37" s="22">
        <v>9522638</v>
      </c>
    </row>
    <row r="38" spans="1:14" ht="15" customHeight="1">
      <c r="A38" s="2" t="s">
        <v>29</v>
      </c>
      <c r="E38" s="24" t="s">
        <v>195</v>
      </c>
      <c r="G38" s="22">
        <v>1025072</v>
      </c>
      <c r="H38" s="19"/>
      <c r="I38" s="22">
        <v>1148345</v>
      </c>
      <c r="K38" s="22">
        <v>0</v>
      </c>
      <c r="L38" s="19"/>
      <c r="M38" s="22">
        <v>0</v>
      </c>
      <c r="N38" s="25"/>
    </row>
    <row r="39" spans="1:13" ht="15" customHeight="1">
      <c r="A39" s="2" t="s">
        <v>30</v>
      </c>
      <c r="E39" s="24" t="s">
        <v>196</v>
      </c>
      <c r="G39" s="22">
        <v>676355</v>
      </c>
      <c r="H39" s="22"/>
      <c r="I39" s="22">
        <v>653877</v>
      </c>
      <c r="J39" s="22"/>
      <c r="K39" s="22">
        <v>509008</v>
      </c>
      <c r="L39" s="22"/>
      <c r="M39" s="22">
        <v>509008</v>
      </c>
    </row>
    <row r="40" spans="1:13" ht="15" customHeight="1">
      <c r="A40" s="2" t="s">
        <v>31</v>
      </c>
      <c r="G40" s="22">
        <v>4902</v>
      </c>
      <c r="I40" s="22">
        <v>4902</v>
      </c>
      <c r="K40" s="22">
        <v>0</v>
      </c>
      <c r="M40" s="22">
        <v>0</v>
      </c>
    </row>
    <row r="41" spans="1:13" ht="15" customHeight="1">
      <c r="A41" s="2" t="s">
        <v>32</v>
      </c>
      <c r="E41" s="3">
        <v>10</v>
      </c>
      <c r="G41" s="22">
        <v>72808168</v>
      </c>
      <c r="H41" s="19"/>
      <c r="I41" s="22">
        <v>62350380</v>
      </c>
      <c r="K41" s="22">
        <v>677696</v>
      </c>
      <c r="L41" s="19"/>
      <c r="M41" s="22">
        <v>676184</v>
      </c>
    </row>
    <row r="42" spans="1:13" ht="15" customHeight="1">
      <c r="A42" s="2" t="s">
        <v>33</v>
      </c>
      <c r="E42" s="3">
        <v>10</v>
      </c>
      <c r="G42" s="22">
        <v>11338205</v>
      </c>
      <c r="H42" s="19"/>
      <c r="I42" s="22">
        <v>10114709</v>
      </c>
      <c r="K42" s="22">
        <v>577186</v>
      </c>
      <c r="L42" s="19"/>
      <c r="M42" s="22">
        <v>582331</v>
      </c>
    </row>
    <row r="43" spans="1:13" ht="15" customHeight="1">
      <c r="A43" s="2" t="s">
        <v>34</v>
      </c>
      <c r="G43" s="22">
        <v>690479</v>
      </c>
      <c r="H43" s="19"/>
      <c r="I43" s="22">
        <v>644094</v>
      </c>
      <c r="K43" s="22">
        <v>0</v>
      </c>
      <c r="L43" s="19"/>
      <c r="M43" s="22">
        <v>0</v>
      </c>
    </row>
    <row r="44" spans="1:13" ht="15" customHeight="1">
      <c r="A44" s="2" t="s">
        <v>35</v>
      </c>
      <c r="G44" s="22">
        <v>165122</v>
      </c>
      <c r="H44" s="19"/>
      <c r="I44" s="22">
        <v>141937</v>
      </c>
      <c r="K44" s="22">
        <v>4529</v>
      </c>
      <c r="L44" s="19"/>
      <c r="M44" s="22">
        <v>3749</v>
      </c>
    </row>
    <row r="45" spans="1:13" ht="15" customHeight="1">
      <c r="A45" s="2" t="s">
        <v>36</v>
      </c>
      <c r="G45" s="21">
        <v>1611848</v>
      </c>
      <c r="H45" s="19"/>
      <c r="I45" s="21">
        <v>1330606</v>
      </c>
      <c r="K45" s="21">
        <v>33441</v>
      </c>
      <c r="L45" s="19"/>
      <c r="M45" s="21">
        <v>20752</v>
      </c>
    </row>
    <row r="46" spans="7:13" ht="15" customHeight="1">
      <c r="G46" s="19"/>
      <c r="H46" s="19"/>
      <c r="I46" s="19"/>
      <c r="K46" s="19"/>
      <c r="L46" s="19"/>
      <c r="M46" s="19"/>
    </row>
    <row r="47" spans="1:13" ht="15" customHeight="1">
      <c r="A47" s="5" t="s">
        <v>37</v>
      </c>
      <c r="G47" s="21">
        <f>SUM(G34:G45)</f>
        <v>88670029</v>
      </c>
      <c r="H47" s="19"/>
      <c r="I47" s="21">
        <f>SUM(I34:I45)</f>
        <v>76814278</v>
      </c>
      <c r="K47" s="21">
        <f>SUM(K34:K45)</f>
        <v>18439114</v>
      </c>
      <c r="L47" s="19"/>
      <c r="M47" s="21">
        <f>SUM(M34:M45)</f>
        <v>18358723</v>
      </c>
    </row>
    <row r="48" spans="7:13" ht="15" customHeight="1">
      <c r="G48" s="19"/>
      <c r="H48" s="19"/>
      <c r="I48" s="19"/>
      <c r="K48" s="19"/>
      <c r="L48" s="19"/>
      <c r="M48" s="19"/>
    </row>
    <row r="49" spans="1:13" ht="15" customHeight="1" thickBot="1">
      <c r="A49" s="5" t="s">
        <v>38</v>
      </c>
      <c r="G49" s="26">
        <f>SUM(G30+G47)</f>
        <v>113800955</v>
      </c>
      <c r="H49" s="19"/>
      <c r="I49" s="26">
        <f>SUM(I30+I47)</f>
        <v>100636040</v>
      </c>
      <c r="K49" s="26">
        <f>SUM(K30+K47)</f>
        <v>35322553</v>
      </c>
      <c r="L49" s="19"/>
      <c r="M49" s="26">
        <f>SUM(M30+M47)</f>
        <v>32359373</v>
      </c>
    </row>
    <row r="50" spans="1:13" ht="15" customHeight="1" thickTop="1">
      <c r="A50" s="5"/>
      <c r="G50" s="19"/>
      <c r="H50" s="19"/>
      <c r="I50" s="19"/>
      <c r="K50" s="19"/>
      <c r="L50" s="19"/>
      <c r="M50" s="19"/>
    </row>
    <row r="51" spans="1:13" ht="15" customHeight="1">
      <c r="A51" s="5"/>
      <c r="G51" s="19"/>
      <c r="H51" s="19"/>
      <c r="I51" s="19"/>
      <c r="K51" s="19"/>
      <c r="L51" s="19"/>
      <c r="M51" s="19"/>
    </row>
    <row r="52" spans="1:13" ht="15" customHeight="1">
      <c r="A52" s="2" t="s">
        <v>39</v>
      </c>
      <c r="G52" s="19"/>
      <c r="H52" s="19"/>
      <c r="I52" s="19"/>
      <c r="K52" s="19"/>
      <c r="L52" s="19"/>
      <c r="M52" s="19"/>
    </row>
    <row r="53" spans="1:13" ht="15" customHeight="1">
      <c r="A53" s="5"/>
      <c r="G53" s="19"/>
      <c r="H53" s="19"/>
      <c r="I53" s="19"/>
      <c r="K53" s="19"/>
      <c r="L53" s="19"/>
      <c r="M53" s="19"/>
    </row>
    <row r="54" ht="16.15" customHeight="1"/>
    <row r="55" spans="1:13" ht="21.95" customHeight="1">
      <c r="A55" s="131" t="s">
        <v>40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</row>
    <row r="56" ht="15" customHeight="1">
      <c r="A56" s="1" t="str">
        <f>A1</f>
        <v>B.Grimm Power Public Company Limited</v>
      </c>
    </row>
    <row r="57" ht="15" customHeight="1">
      <c r="A57" s="5" t="s">
        <v>41</v>
      </c>
    </row>
    <row r="58" spans="1:13" ht="15" customHeight="1">
      <c r="A58" s="6" t="str">
        <f>A3</f>
        <v>As at 30 June 2019</v>
      </c>
      <c r="B58" s="7"/>
      <c r="C58" s="7"/>
      <c r="D58" s="7"/>
      <c r="E58" s="8"/>
      <c r="F58" s="8"/>
      <c r="G58" s="9"/>
      <c r="H58" s="9"/>
      <c r="I58" s="9"/>
      <c r="J58" s="9"/>
      <c r="K58" s="9"/>
      <c r="L58" s="9"/>
      <c r="M58" s="9"/>
    </row>
    <row r="59" ht="15" customHeight="1">
      <c r="A59" s="5"/>
    </row>
    <row r="60" ht="15" customHeight="1">
      <c r="A60" s="5"/>
    </row>
    <row r="61" spans="1:13" ht="15" customHeight="1">
      <c r="A61" s="5"/>
      <c r="G61" s="129" t="s">
        <v>3</v>
      </c>
      <c r="H61" s="130"/>
      <c r="I61" s="130"/>
      <c r="K61" s="129" t="s">
        <v>4</v>
      </c>
      <c r="L61" s="129"/>
      <c r="M61" s="129"/>
    </row>
    <row r="62" spans="1:13" ht="15" customHeight="1">
      <c r="A62" s="5"/>
      <c r="G62" s="126" t="s">
        <v>5</v>
      </c>
      <c r="H62" s="127"/>
      <c r="I62" s="127"/>
      <c r="K62" s="126" t="s">
        <v>5</v>
      </c>
      <c r="L62" s="127"/>
      <c r="M62" s="127"/>
    </row>
    <row r="63" spans="1:13" ht="15" customHeight="1">
      <c r="A63" s="5"/>
      <c r="G63" s="10" t="s">
        <v>6</v>
      </c>
      <c r="H63" s="11"/>
      <c r="I63" s="10" t="s">
        <v>7</v>
      </c>
      <c r="J63" s="12"/>
      <c r="K63" s="10" t="s">
        <v>6</v>
      </c>
      <c r="L63" s="13"/>
      <c r="M63" s="10" t="s">
        <v>7</v>
      </c>
    </row>
    <row r="64" spans="1:13" ht="15" customHeight="1">
      <c r="A64" s="5"/>
      <c r="G64" s="84" t="s">
        <v>225</v>
      </c>
      <c r="H64" s="85"/>
      <c r="I64" s="86" t="s">
        <v>8</v>
      </c>
      <c r="J64" s="14"/>
      <c r="K64" s="84" t="s">
        <v>225</v>
      </c>
      <c r="L64" s="85"/>
      <c r="M64" s="86" t="s">
        <v>8</v>
      </c>
    </row>
    <row r="65" spans="1:13" ht="15" customHeight="1">
      <c r="A65" s="5"/>
      <c r="G65" s="41" t="s">
        <v>9</v>
      </c>
      <c r="H65" s="31"/>
      <c r="I65" s="41" t="s">
        <v>10</v>
      </c>
      <c r="K65" s="41" t="s">
        <v>9</v>
      </c>
      <c r="L65" s="31"/>
      <c r="M65" s="41" t="s">
        <v>10</v>
      </c>
    </row>
    <row r="66" spans="5:13" ht="15" customHeight="1">
      <c r="E66" s="15" t="s">
        <v>11</v>
      </c>
      <c r="F66" s="16"/>
      <c r="G66" s="17" t="s">
        <v>12</v>
      </c>
      <c r="H66" s="18"/>
      <c r="I66" s="17" t="s">
        <v>12</v>
      </c>
      <c r="J66" s="18"/>
      <c r="K66" s="17" t="s">
        <v>12</v>
      </c>
      <c r="L66" s="18"/>
      <c r="M66" s="17" t="s">
        <v>12</v>
      </c>
    </row>
    <row r="67" spans="6:13" ht="15" customHeight="1">
      <c r="F67" s="16"/>
      <c r="G67" s="18"/>
      <c r="H67" s="18"/>
      <c r="I67" s="18"/>
      <c r="J67" s="18"/>
      <c r="K67" s="18"/>
      <c r="L67" s="18"/>
      <c r="M67" s="18"/>
    </row>
    <row r="68" ht="15" customHeight="1">
      <c r="A68" s="5" t="s">
        <v>42</v>
      </c>
    </row>
    <row r="69" ht="15" customHeight="1">
      <c r="A69" s="5"/>
    </row>
    <row r="70" ht="15" customHeight="1">
      <c r="A70" s="5" t="s">
        <v>43</v>
      </c>
    </row>
    <row r="71" spans="7:22" ht="15" customHeight="1">
      <c r="G71" s="19"/>
      <c r="H71" s="19"/>
      <c r="I71" s="2"/>
      <c r="J71" s="2"/>
      <c r="K71" s="2"/>
      <c r="L71" s="2"/>
      <c r="M71" s="2"/>
      <c r="O71" s="27"/>
      <c r="P71" s="27"/>
      <c r="Q71" s="27"/>
      <c r="R71" s="27"/>
      <c r="S71" s="27"/>
      <c r="T71" s="27"/>
      <c r="U71" s="27"/>
      <c r="V71" s="27"/>
    </row>
    <row r="72" spans="1:22" ht="15" customHeight="1">
      <c r="A72" s="2" t="s">
        <v>212</v>
      </c>
      <c r="E72" s="3">
        <v>12</v>
      </c>
      <c r="G72" s="19">
        <v>3000000</v>
      </c>
      <c r="H72" s="19"/>
      <c r="I72" s="19">
        <v>0</v>
      </c>
      <c r="J72" s="2"/>
      <c r="K72" s="19">
        <v>3000000</v>
      </c>
      <c r="L72" s="2"/>
      <c r="M72" s="19">
        <v>0</v>
      </c>
      <c r="O72" s="27"/>
      <c r="P72" s="27"/>
      <c r="Q72" s="27"/>
      <c r="R72" s="27"/>
      <c r="S72" s="27"/>
      <c r="T72" s="27"/>
      <c r="U72" s="27"/>
      <c r="V72" s="27"/>
    </row>
    <row r="73" spans="1:22" ht="15" customHeight="1">
      <c r="A73" s="2" t="s">
        <v>44</v>
      </c>
      <c r="E73" s="3">
        <v>11</v>
      </c>
      <c r="G73" s="19">
        <v>12647320</v>
      </c>
      <c r="H73" s="19"/>
      <c r="I73" s="19">
        <v>5581041</v>
      </c>
      <c r="J73" s="19"/>
      <c r="K73" s="19">
        <v>497551</v>
      </c>
      <c r="L73" s="19"/>
      <c r="M73" s="19">
        <v>611883</v>
      </c>
      <c r="O73" s="27"/>
      <c r="P73" s="27"/>
      <c r="Q73" s="27"/>
      <c r="R73" s="27"/>
      <c r="S73" s="28"/>
      <c r="T73" s="19"/>
      <c r="U73" s="28"/>
      <c r="V73" s="19"/>
    </row>
    <row r="74" spans="1:22" ht="15" customHeight="1">
      <c r="A74" s="2" t="s">
        <v>268</v>
      </c>
      <c r="F74" s="2"/>
      <c r="G74" s="19">
        <v>36645</v>
      </c>
      <c r="H74" s="19"/>
      <c r="I74" s="19">
        <v>38305</v>
      </c>
      <c r="J74" s="19"/>
      <c r="K74" s="19">
        <v>36645</v>
      </c>
      <c r="L74" s="19"/>
      <c r="M74" s="19">
        <v>38305</v>
      </c>
      <c r="O74" s="27"/>
      <c r="P74" s="27"/>
      <c r="Q74" s="27"/>
      <c r="R74" s="27"/>
      <c r="S74" s="27"/>
      <c r="T74" s="27"/>
      <c r="U74" s="27"/>
      <c r="V74" s="27"/>
    </row>
    <row r="75" spans="1:22" ht="15" customHeight="1">
      <c r="A75" s="2" t="s">
        <v>198</v>
      </c>
      <c r="E75" s="20">
        <v>17.70</v>
      </c>
      <c r="G75" s="19">
        <v>5010</v>
      </c>
      <c r="H75" s="19"/>
      <c r="I75" s="19">
        <v>5309</v>
      </c>
      <c r="K75" s="19">
        <v>0</v>
      </c>
      <c r="L75" s="19"/>
      <c r="M75" s="19">
        <v>0</v>
      </c>
      <c r="O75" s="27"/>
      <c r="P75" s="27"/>
      <c r="Q75" s="27"/>
      <c r="R75" s="27"/>
      <c r="S75" s="28"/>
      <c r="T75" s="19"/>
      <c r="U75" s="28"/>
      <c r="V75" s="19"/>
    </row>
    <row r="76" spans="1:22" ht="15" customHeight="1">
      <c r="A76" s="2" t="s">
        <v>45</v>
      </c>
      <c r="G76" s="19"/>
      <c r="H76" s="19"/>
      <c r="I76" s="19"/>
      <c r="K76" s="19"/>
      <c r="L76" s="19"/>
      <c r="M76" s="19"/>
      <c r="O76" s="27"/>
      <c r="P76" s="27"/>
      <c r="Q76" s="27"/>
      <c r="R76" s="27"/>
      <c r="S76" s="28"/>
      <c r="T76" s="19"/>
      <c r="U76" s="28"/>
      <c r="V76" s="19"/>
    </row>
    <row r="77" spans="2:22" ht="15" customHeight="1">
      <c r="B77" s="2" t="s">
        <v>46</v>
      </c>
      <c r="E77" s="3">
        <v>12</v>
      </c>
      <c r="G77" s="19">
        <v>680783</v>
      </c>
      <c r="H77" s="19"/>
      <c r="I77" s="19">
        <v>775579</v>
      </c>
      <c r="K77" s="19">
        <v>0</v>
      </c>
      <c r="L77" s="19"/>
      <c r="M77" s="19">
        <v>0</v>
      </c>
      <c r="O77" s="27"/>
      <c r="P77" s="27"/>
      <c r="Q77" s="27"/>
      <c r="R77" s="27"/>
      <c r="S77" s="28"/>
      <c r="T77" s="19"/>
      <c r="U77" s="28"/>
      <c r="V77" s="19"/>
    </row>
    <row r="78" spans="1:22" ht="15" customHeight="1">
      <c r="A78" s="2" t="s">
        <v>47</v>
      </c>
      <c r="E78" s="3">
        <v>13</v>
      </c>
      <c r="G78" s="19">
        <v>2198227</v>
      </c>
      <c r="H78" s="19"/>
      <c r="I78" s="19">
        <v>299398</v>
      </c>
      <c r="K78" s="19">
        <v>0</v>
      </c>
      <c r="L78" s="19"/>
      <c r="M78" s="19">
        <v>0</v>
      </c>
      <c r="O78" s="27"/>
      <c r="P78" s="27"/>
      <c r="Q78" s="27"/>
      <c r="R78" s="27"/>
      <c r="S78" s="28"/>
      <c r="T78" s="19"/>
      <c r="U78" s="28"/>
      <c r="V78" s="19"/>
    </row>
    <row r="79" spans="1:22" ht="15" customHeight="1">
      <c r="A79" s="2" t="s">
        <v>45</v>
      </c>
      <c r="G79" s="19"/>
      <c r="H79" s="19"/>
      <c r="I79" s="19"/>
      <c r="K79" s="19"/>
      <c r="L79" s="19"/>
      <c r="M79" s="19"/>
      <c r="O79" s="27"/>
      <c r="P79" s="27"/>
      <c r="Q79" s="27"/>
      <c r="R79" s="27"/>
      <c r="S79" s="28"/>
      <c r="T79" s="19"/>
      <c r="U79" s="28"/>
      <c r="V79" s="19"/>
    </row>
    <row r="80" spans="2:22" ht="15" customHeight="1">
      <c r="B80" s="2" t="s">
        <v>201</v>
      </c>
      <c r="E80" s="20">
        <v>17.80</v>
      </c>
      <c r="G80" s="19">
        <v>1150000</v>
      </c>
      <c r="H80" s="19"/>
      <c r="I80" s="19">
        <v>883000</v>
      </c>
      <c r="K80" s="19">
        <v>0</v>
      </c>
      <c r="L80" s="19"/>
      <c r="M80" s="19">
        <v>0</v>
      </c>
      <c r="O80" s="27"/>
      <c r="P80" s="27"/>
      <c r="Q80" s="27"/>
      <c r="R80" s="27"/>
      <c r="S80" s="28"/>
      <c r="T80" s="19"/>
      <c r="U80" s="28"/>
      <c r="V80" s="19"/>
    </row>
    <row r="81" spans="1:22" ht="15" customHeight="1">
      <c r="A81" s="2" t="s">
        <v>48</v>
      </c>
      <c r="G81" s="19">
        <v>79592</v>
      </c>
      <c r="H81" s="19"/>
      <c r="I81" s="19">
        <v>73270</v>
      </c>
      <c r="K81" s="19">
        <v>0</v>
      </c>
      <c r="L81" s="19"/>
      <c r="M81" s="19">
        <v>0</v>
      </c>
      <c r="O81" s="27"/>
      <c r="P81" s="27"/>
      <c r="Q81" s="27"/>
      <c r="R81" s="27"/>
      <c r="S81" s="28"/>
      <c r="T81" s="19"/>
      <c r="U81" s="28"/>
      <c r="V81" s="19"/>
    </row>
    <row r="82" spans="1:22" ht="15" customHeight="1">
      <c r="A82" s="2" t="s">
        <v>49</v>
      </c>
      <c r="G82" s="21">
        <v>159002</v>
      </c>
      <c r="H82" s="19"/>
      <c r="I82" s="21">
        <v>533270</v>
      </c>
      <c r="K82" s="21">
        <v>6146</v>
      </c>
      <c r="L82" s="19"/>
      <c r="M82" s="21">
        <v>12526</v>
      </c>
      <c r="O82" s="27"/>
      <c r="P82" s="27"/>
      <c r="Q82" s="27"/>
      <c r="R82" s="27"/>
      <c r="S82" s="28"/>
      <c r="T82" s="19"/>
      <c r="U82" s="28"/>
      <c r="V82" s="19"/>
    </row>
    <row r="83" spans="7:22" ht="15" customHeight="1">
      <c r="G83" s="19"/>
      <c r="H83" s="19"/>
      <c r="I83" s="19"/>
      <c r="K83" s="19"/>
      <c r="L83" s="19"/>
      <c r="M83" s="19"/>
      <c r="O83" s="27"/>
      <c r="P83" s="27"/>
      <c r="Q83" s="27"/>
      <c r="R83" s="27"/>
      <c r="S83" s="28"/>
      <c r="T83" s="19"/>
      <c r="U83" s="28"/>
      <c r="V83" s="19"/>
    </row>
    <row r="84" spans="1:22" ht="15" customHeight="1">
      <c r="A84" s="5" t="s">
        <v>50</v>
      </c>
      <c r="G84" s="21">
        <f>SUM(G72:G82)</f>
        <v>19956579</v>
      </c>
      <c r="H84" s="19"/>
      <c r="I84" s="21">
        <f>SUM(I72:I82)</f>
        <v>8189172</v>
      </c>
      <c r="K84" s="21">
        <f>SUM(K72:K82)</f>
        <v>3540342</v>
      </c>
      <c r="L84" s="19"/>
      <c r="M84" s="21">
        <f>SUM(M72:M82)</f>
        <v>662714</v>
      </c>
      <c r="O84" s="27"/>
      <c r="P84" s="27"/>
      <c r="Q84" s="27"/>
      <c r="R84" s="27"/>
      <c r="S84" s="28"/>
      <c r="T84" s="19"/>
      <c r="U84" s="28"/>
      <c r="V84" s="19"/>
    </row>
    <row r="85" spans="2:22" ht="15" customHeight="1">
      <c r="B85" s="5"/>
      <c r="C85" s="5"/>
      <c r="G85" s="19"/>
      <c r="I85" s="19"/>
      <c r="K85" s="19"/>
      <c r="M85" s="19"/>
      <c r="O85" s="27"/>
      <c r="P85" s="27"/>
      <c r="Q85" s="27"/>
      <c r="R85" s="27"/>
      <c r="S85" s="28"/>
      <c r="T85" s="19"/>
      <c r="U85" s="28"/>
      <c r="V85" s="19"/>
    </row>
    <row r="86" spans="1:22" ht="15" customHeight="1">
      <c r="A86" s="5" t="s">
        <v>51</v>
      </c>
      <c r="B86" s="5"/>
      <c r="C86" s="5"/>
      <c r="G86" s="19"/>
      <c r="I86" s="19"/>
      <c r="K86" s="19"/>
      <c r="M86" s="19"/>
      <c r="O86" s="29"/>
      <c r="P86" s="27"/>
      <c r="Q86" s="27"/>
      <c r="R86" s="27"/>
      <c r="S86" s="28"/>
      <c r="T86" s="19"/>
      <c r="U86" s="28"/>
      <c r="V86" s="19"/>
    </row>
    <row r="87" spans="1:22" ht="15" customHeight="1">
      <c r="A87" s="5"/>
      <c r="B87" s="5"/>
      <c r="C87" s="5"/>
      <c r="G87" s="19"/>
      <c r="I87" s="19"/>
      <c r="K87" s="19"/>
      <c r="M87" s="19"/>
      <c r="O87" s="29"/>
      <c r="P87" s="27"/>
      <c r="Q87" s="27"/>
      <c r="R87" s="27"/>
      <c r="S87" s="28"/>
      <c r="T87" s="19"/>
      <c r="U87" s="28"/>
      <c r="V87" s="19"/>
    </row>
    <row r="88" spans="1:22" ht="15" customHeight="1">
      <c r="A88" s="2" t="s">
        <v>52</v>
      </c>
      <c r="C88" s="5"/>
      <c r="G88" s="19"/>
      <c r="I88" s="19"/>
      <c r="K88" s="19"/>
      <c r="M88" s="19"/>
      <c r="O88" s="29"/>
      <c r="P88" s="27"/>
      <c r="Q88" s="27"/>
      <c r="R88" s="27"/>
      <c r="S88" s="28"/>
      <c r="T88" s="19"/>
      <c r="U88" s="28"/>
      <c r="V88" s="19"/>
    </row>
    <row r="89" spans="2:22" ht="15" customHeight="1">
      <c r="B89" s="2" t="s">
        <v>53</v>
      </c>
      <c r="C89" s="5"/>
      <c r="G89" s="19">
        <v>7518270</v>
      </c>
      <c r="I89" s="19">
        <v>3538927</v>
      </c>
      <c r="K89" s="19">
        <v>0</v>
      </c>
      <c r="M89" s="19">
        <v>0</v>
      </c>
      <c r="O89" s="29"/>
      <c r="P89" s="27"/>
      <c r="Q89" s="27"/>
      <c r="R89" s="27"/>
      <c r="S89" s="28"/>
      <c r="T89" s="19"/>
      <c r="U89" s="28"/>
      <c r="V89" s="19"/>
    </row>
    <row r="90" spans="1:22" ht="15" customHeight="1">
      <c r="A90" s="2" t="s">
        <v>199</v>
      </c>
      <c r="E90" s="3">
        <v>12</v>
      </c>
      <c r="G90" s="19">
        <v>23839012</v>
      </c>
      <c r="H90" s="19"/>
      <c r="I90" s="19">
        <v>24572297</v>
      </c>
      <c r="K90" s="19">
        <v>0</v>
      </c>
      <c r="L90" s="19"/>
      <c r="M90" s="19">
        <v>0</v>
      </c>
      <c r="O90" s="27"/>
      <c r="P90" s="29"/>
      <c r="Q90" s="29"/>
      <c r="R90" s="27"/>
      <c r="S90" s="28"/>
      <c r="T90" s="19"/>
      <c r="U90" s="28"/>
      <c r="V90" s="19"/>
    </row>
    <row r="91" spans="1:22" ht="15" customHeight="1">
      <c r="A91" s="2" t="s">
        <v>264</v>
      </c>
      <c r="E91" s="3">
        <v>13</v>
      </c>
      <c r="G91" s="19">
        <v>30292892</v>
      </c>
      <c r="H91" s="19"/>
      <c r="I91" s="19">
        <v>32482582</v>
      </c>
      <c r="K91" s="19">
        <v>14614139</v>
      </c>
      <c r="L91" s="19"/>
      <c r="M91" s="19">
        <v>14605983</v>
      </c>
      <c r="O91" s="27"/>
      <c r="P91" s="29"/>
      <c r="Q91" s="29"/>
      <c r="R91" s="27"/>
      <c r="S91" s="28"/>
      <c r="T91" s="19"/>
      <c r="U91" s="28"/>
      <c r="V91" s="19"/>
    </row>
    <row r="92" spans="1:22" ht="15" customHeight="1">
      <c r="A92" s="2" t="s">
        <v>202</v>
      </c>
      <c r="E92" s="20">
        <v>17.80</v>
      </c>
      <c r="G92" s="19">
        <v>2100000</v>
      </c>
      <c r="H92" s="19"/>
      <c r="I92" s="19">
        <v>2675000</v>
      </c>
      <c r="K92" s="19">
        <v>0</v>
      </c>
      <c r="L92" s="19"/>
      <c r="M92" s="19">
        <v>0</v>
      </c>
      <c r="O92" s="27"/>
      <c r="P92" s="29"/>
      <c r="Q92" s="29"/>
      <c r="R92" s="27"/>
      <c r="S92" s="28"/>
      <c r="T92" s="19"/>
      <c r="U92" s="28"/>
      <c r="V92" s="19"/>
    </row>
    <row r="93" spans="1:22" ht="15" customHeight="1">
      <c r="A93" s="2" t="s">
        <v>54</v>
      </c>
      <c r="G93" s="19">
        <v>171529</v>
      </c>
      <c r="H93" s="19"/>
      <c r="I93" s="19">
        <v>117697</v>
      </c>
      <c r="K93" s="19">
        <v>0</v>
      </c>
      <c r="L93" s="19"/>
      <c r="M93" s="19">
        <v>0</v>
      </c>
      <c r="O93" s="29"/>
      <c r="P93" s="29"/>
      <c r="Q93" s="29"/>
      <c r="R93" s="27"/>
      <c r="S93" s="28"/>
      <c r="T93" s="19"/>
      <c r="U93" s="28"/>
      <c r="V93" s="19"/>
    </row>
    <row r="94" spans="1:22" ht="15" customHeight="1">
      <c r="A94" s="2" t="s">
        <v>55</v>
      </c>
      <c r="G94" s="19"/>
      <c r="H94" s="19"/>
      <c r="I94" s="19"/>
      <c r="K94" s="19"/>
      <c r="L94" s="19"/>
      <c r="M94" s="19"/>
      <c r="O94" s="29"/>
      <c r="P94" s="29"/>
      <c r="Q94" s="29"/>
      <c r="R94" s="27"/>
      <c r="S94" s="28"/>
      <c r="T94" s="19"/>
      <c r="U94" s="28"/>
      <c r="V94" s="19"/>
    </row>
    <row r="95" spans="2:22" ht="15" customHeight="1">
      <c r="B95" s="2" t="s">
        <v>56</v>
      </c>
      <c r="G95" s="19">
        <v>306058</v>
      </c>
      <c r="H95" s="19"/>
      <c r="I95" s="19">
        <v>310709</v>
      </c>
      <c r="K95" s="19">
        <v>247275</v>
      </c>
      <c r="L95" s="19"/>
      <c r="M95" s="19">
        <v>251061</v>
      </c>
      <c r="O95" s="29"/>
      <c r="P95" s="29"/>
      <c r="Q95" s="29"/>
      <c r="R95" s="27"/>
      <c r="S95" s="28"/>
      <c r="T95" s="19"/>
      <c r="U95" s="28"/>
      <c r="V95" s="19"/>
    </row>
    <row r="96" spans="1:22" ht="15" customHeight="1">
      <c r="A96" s="2" t="s">
        <v>57</v>
      </c>
      <c r="G96" s="19">
        <v>310457</v>
      </c>
      <c r="H96" s="19"/>
      <c r="I96" s="19">
        <v>305574</v>
      </c>
      <c r="K96" s="19">
        <v>0</v>
      </c>
      <c r="L96" s="19"/>
      <c r="M96" s="19">
        <v>0</v>
      </c>
      <c r="O96" s="29"/>
      <c r="P96" s="29"/>
      <c r="Q96" s="29"/>
      <c r="R96" s="27"/>
      <c r="S96" s="28"/>
      <c r="T96" s="19"/>
      <c r="U96" s="28"/>
      <c r="V96" s="19"/>
    </row>
    <row r="97" spans="1:22" ht="15" customHeight="1">
      <c r="A97" s="2" t="s">
        <v>58</v>
      </c>
      <c r="G97" s="19">
        <v>304804</v>
      </c>
      <c r="H97" s="19"/>
      <c r="I97" s="19">
        <v>226408</v>
      </c>
      <c r="K97" s="19">
        <v>22645</v>
      </c>
      <c r="L97" s="19"/>
      <c r="M97" s="19">
        <v>18747</v>
      </c>
      <c r="O97" s="29"/>
      <c r="P97" s="29"/>
      <c r="Q97" s="29"/>
      <c r="R97" s="27"/>
      <c r="S97" s="28"/>
      <c r="T97" s="19"/>
      <c r="U97" s="28"/>
      <c r="V97" s="19"/>
    </row>
    <row r="98" spans="1:22" ht="15" customHeight="1">
      <c r="A98" s="2" t="s">
        <v>59</v>
      </c>
      <c r="G98" s="21">
        <v>418814</v>
      </c>
      <c r="H98" s="19"/>
      <c r="I98" s="21">
        <v>478550</v>
      </c>
      <c r="K98" s="21">
        <v>0</v>
      </c>
      <c r="L98" s="19"/>
      <c r="M98" s="21">
        <v>0</v>
      </c>
      <c r="O98" s="29"/>
      <c r="P98" s="29"/>
      <c r="Q98" s="29"/>
      <c r="R98" s="27"/>
      <c r="S98" s="28"/>
      <c r="T98" s="19"/>
      <c r="U98" s="28"/>
      <c r="V98" s="19"/>
    </row>
    <row r="99" spans="7:22" ht="15" customHeight="1">
      <c r="G99" s="19"/>
      <c r="H99" s="19"/>
      <c r="I99" s="19"/>
      <c r="K99" s="19"/>
      <c r="L99" s="19"/>
      <c r="M99" s="19"/>
      <c r="O99" s="27"/>
      <c r="P99" s="27"/>
      <c r="Q99" s="27"/>
      <c r="R99" s="27"/>
      <c r="S99" s="28"/>
      <c r="T99" s="27"/>
      <c r="U99" s="28"/>
      <c r="V99" s="19"/>
    </row>
    <row r="100" spans="1:22" ht="15" customHeight="1">
      <c r="A100" s="5" t="s">
        <v>60</v>
      </c>
      <c r="G100" s="21">
        <f>SUM(G89:G98)</f>
        <v>65261836</v>
      </c>
      <c r="H100" s="19"/>
      <c r="I100" s="21">
        <f>SUM(I89:I98)</f>
        <v>64707744</v>
      </c>
      <c r="K100" s="21">
        <f>SUM(K89:K98)</f>
        <v>14884059</v>
      </c>
      <c r="L100" s="19"/>
      <c r="M100" s="21">
        <f>SUM(M89:M98)</f>
        <v>14875791</v>
      </c>
      <c r="O100" s="27"/>
      <c r="P100" s="27"/>
      <c r="Q100" s="27"/>
      <c r="R100" s="27"/>
      <c r="S100" s="28"/>
      <c r="T100" s="27"/>
      <c r="U100" s="28"/>
      <c r="V100" s="19"/>
    </row>
    <row r="101" spans="7:22" ht="15" customHeight="1">
      <c r="G101" s="19"/>
      <c r="H101" s="19"/>
      <c r="I101" s="19"/>
      <c r="K101" s="19"/>
      <c r="L101" s="19"/>
      <c r="M101" s="19"/>
      <c r="O101" s="27"/>
      <c r="P101" s="27"/>
      <c r="Q101" s="27"/>
      <c r="R101" s="27"/>
      <c r="S101" s="28"/>
      <c r="T101" s="27"/>
      <c r="U101" s="28"/>
      <c r="V101" s="19"/>
    </row>
    <row r="102" spans="1:22" ht="15" customHeight="1">
      <c r="A102" s="5" t="s">
        <v>61</v>
      </c>
      <c r="G102" s="21">
        <f>SUM(G84,G100)</f>
        <v>85218415</v>
      </c>
      <c r="H102" s="19"/>
      <c r="I102" s="21">
        <f>SUM(I84,I100)</f>
        <v>72896916</v>
      </c>
      <c r="K102" s="21">
        <f>SUM(K84,K100)</f>
        <v>18424401</v>
      </c>
      <c r="L102" s="19"/>
      <c r="M102" s="21">
        <f>SUM(M84,M100)</f>
        <v>15538505</v>
      </c>
      <c r="O102" s="27"/>
      <c r="P102" s="27"/>
      <c r="Q102" s="27"/>
      <c r="R102" s="27"/>
      <c r="S102" s="28"/>
      <c r="T102" s="19"/>
      <c r="U102" s="28"/>
      <c r="V102" s="19"/>
    </row>
    <row r="103" spans="15:22" ht="15" customHeight="1">
      <c r="O103" s="27"/>
      <c r="P103" s="27"/>
      <c r="Q103" s="27"/>
      <c r="R103" s="27"/>
      <c r="S103" s="28"/>
      <c r="T103" s="19"/>
      <c r="U103" s="28"/>
      <c r="V103" s="19"/>
    </row>
    <row r="104" spans="15:22" ht="15" customHeight="1">
      <c r="O104" s="27"/>
      <c r="P104" s="27"/>
      <c r="Q104" s="27"/>
      <c r="R104" s="27"/>
      <c r="S104" s="28"/>
      <c r="T104" s="19"/>
      <c r="U104" s="28"/>
      <c r="V104" s="19"/>
    </row>
    <row r="105" spans="15:22" ht="15" customHeight="1">
      <c r="O105" s="27"/>
      <c r="P105" s="27"/>
      <c r="Q105" s="27"/>
      <c r="R105" s="27"/>
      <c r="S105" s="28"/>
      <c r="T105" s="19"/>
      <c r="U105" s="28"/>
      <c r="V105" s="19"/>
    </row>
    <row r="106" spans="15:22" ht="15" customHeight="1">
      <c r="O106" s="27"/>
      <c r="P106" s="27"/>
      <c r="Q106" s="27"/>
      <c r="R106" s="27"/>
      <c r="S106" s="28"/>
      <c r="T106" s="19"/>
      <c r="U106" s="28"/>
      <c r="V106" s="19"/>
    </row>
    <row r="107" spans="15:22" ht="15" customHeight="1">
      <c r="O107" s="27"/>
      <c r="P107" s="27"/>
      <c r="Q107" s="27"/>
      <c r="R107" s="27"/>
      <c r="S107" s="28"/>
      <c r="T107" s="19"/>
      <c r="U107" s="28"/>
      <c r="V107" s="19"/>
    </row>
    <row r="108" spans="15:22" ht="18.75" customHeight="1">
      <c r="O108" s="27"/>
      <c r="P108" s="27"/>
      <c r="Q108" s="27"/>
      <c r="R108" s="27"/>
      <c r="S108" s="28"/>
      <c r="T108" s="19"/>
      <c r="U108" s="28"/>
      <c r="V108" s="19"/>
    </row>
    <row r="109" spans="15:22" ht="13.5" customHeight="1">
      <c r="O109" s="27"/>
      <c r="P109" s="27"/>
      <c r="Q109" s="27"/>
      <c r="R109" s="27"/>
      <c r="S109" s="28"/>
      <c r="T109" s="19"/>
      <c r="U109" s="28"/>
      <c r="V109" s="19"/>
    </row>
    <row r="110" spans="1:13" ht="21.95" customHeight="1">
      <c r="A110" s="128" t="str">
        <f>+A55</f>
        <v>The accompanying notes are an integral part of this interim financial information.</v>
      </c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</row>
    <row r="111" ht="15" customHeight="1">
      <c r="A111" s="1" t="str">
        <f>A56</f>
        <v>B.Grimm Power Public Company Limited</v>
      </c>
    </row>
    <row r="112" ht="15" customHeight="1">
      <c r="A112" s="5" t="s">
        <v>41</v>
      </c>
    </row>
    <row r="113" spans="1:13" ht="15" customHeight="1">
      <c r="A113" s="6" t="str">
        <f>A58</f>
        <v>As at 30 June 2019</v>
      </c>
      <c r="B113" s="7"/>
      <c r="C113" s="7"/>
      <c r="D113" s="7"/>
      <c r="E113" s="8"/>
      <c r="F113" s="8"/>
      <c r="G113" s="9"/>
      <c r="H113" s="9"/>
      <c r="I113" s="9"/>
      <c r="J113" s="9"/>
      <c r="K113" s="9"/>
      <c r="L113" s="9"/>
      <c r="M113" s="9"/>
    </row>
    <row r="114" ht="15" customHeight="1">
      <c r="A114" s="5"/>
    </row>
    <row r="115" ht="15" customHeight="1">
      <c r="A115" s="5"/>
    </row>
    <row r="116" spans="1:13" ht="15" customHeight="1">
      <c r="A116" s="5"/>
      <c r="G116" s="129" t="s">
        <v>3</v>
      </c>
      <c r="H116" s="130"/>
      <c r="I116" s="130"/>
      <c r="K116" s="129" t="s">
        <v>4</v>
      </c>
      <c r="L116" s="129"/>
      <c r="M116" s="129"/>
    </row>
    <row r="117" spans="1:13" ht="15" customHeight="1">
      <c r="A117" s="5"/>
      <c r="G117" s="126" t="s">
        <v>5</v>
      </c>
      <c r="H117" s="127"/>
      <c r="I117" s="127"/>
      <c r="K117" s="126" t="s">
        <v>5</v>
      </c>
      <c r="L117" s="127"/>
      <c r="M117" s="127"/>
    </row>
    <row r="118" spans="1:13" ht="15" customHeight="1">
      <c r="A118" s="5"/>
      <c r="G118" s="10" t="s">
        <v>6</v>
      </c>
      <c r="H118" s="11"/>
      <c r="I118" s="10" t="s">
        <v>7</v>
      </c>
      <c r="J118" s="12"/>
      <c r="K118" s="10" t="s">
        <v>6</v>
      </c>
      <c r="L118" s="13"/>
      <c r="M118" s="10" t="s">
        <v>7</v>
      </c>
    </row>
    <row r="119" spans="1:13" ht="15" customHeight="1">
      <c r="A119" s="5"/>
      <c r="G119" s="84" t="s">
        <v>225</v>
      </c>
      <c r="H119" s="85"/>
      <c r="I119" s="86" t="s">
        <v>8</v>
      </c>
      <c r="J119" s="14"/>
      <c r="K119" s="84" t="s">
        <v>225</v>
      </c>
      <c r="L119" s="85"/>
      <c r="M119" s="86" t="s">
        <v>8</v>
      </c>
    </row>
    <row r="120" spans="7:13" ht="15" customHeight="1">
      <c r="G120" s="41" t="s">
        <v>9</v>
      </c>
      <c r="H120" s="31"/>
      <c r="I120" s="41" t="s">
        <v>10</v>
      </c>
      <c r="K120" s="41" t="s">
        <v>9</v>
      </c>
      <c r="L120" s="31"/>
      <c r="M120" s="41" t="s">
        <v>10</v>
      </c>
    </row>
    <row r="121" spans="6:13" ht="15" customHeight="1">
      <c r="F121" s="16"/>
      <c r="G121" s="17" t="s">
        <v>12</v>
      </c>
      <c r="H121" s="18"/>
      <c r="I121" s="17" t="s">
        <v>12</v>
      </c>
      <c r="J121" s="18"/>
      <c r="K121" s="17" t="s">
        <v>12</v>
      </c>
      <c r="L121" s="18"/>
      <c r="M121" s="17" t="s">
        <v>12</v>
      </c>
    </row>
    <row r="122" spans="6:13" ht="15" customHeight="1">
      <c r="F122" s="16"/>
      <c r="G122" s="30"/>
      <c r="H122" s="18"/>
      <c r="I122" s="30"/>
      <c r="J122" s="18"/>
      <c r="K122" s="30"/>
      <c r="L122" s="18"/>
      <c r="M122" s="30"/>
    </row>
    <row r="123" ht="15" customHeight="1">
      <c r="A123" s="5" t="s">
        <v>62</v>
      </c>
    </row>
    <row r="124" spans="1:13" ht="15" customHeight="1">
      <c r="A124" s="5"/>
      <c r="G124" s="19"/>
      <c r="I124" s="19"/>
      <c r="K124" s="19"/>
      <c r="M124" s="19"/>
    </row>
    <row r="125" spans="1:13" ht="15" customHeight="1">
      <c r="A125" s="5" t="s">
        <v>63</v>
      </c>
      <c r="G125" s="22"/>
      <c r="I125" s="22"/>
      <c r="K125" s="22"/>
      <c r="M125" s="22"/>
    </row>
    <row r="126" spans="1:13" ht="15" customHeight="1">
      <c r="A126" s="5"/>
      <c r="G126" s="22"/>
      <c r="I126" s="22"/>
      <c r="K126" s="22"/>
      <c r="M126" s="22"/>
    </row>
    <row r="127" spans="1:13" ht="15" customHeight="1">
      <c r="A127" s="2" t="s">
        <v>64</v>
      </c>
      <c r="G127" s="22"/>
      <c r="I127" s="22"/>
      <c r="K127" s="22"/>
      <c r="M127" s="22"/>
    </row>
    <row r="128" spans="1:13" ht="15" customHeight="1">
      <c r="A128" s="27"/>
      <c r="B128" s="2" t="s">
        <v>65</v>
      </c>
      <c r="C128" s="27"/>
      <c r="D128" s="27"/>
      <c r="E128" s="28"/>
      <c r="F128" s="28"/>
      <c r="G128" s="19"/>
      <c r="H128" s="31"/>
      <c r="I128" s="19"/>
      <c r="J128" s="31"/>
      <c r="K128" s="19"/>
      <c r="L128" s="31"/>
      <c r="M128" s="19"/>
    </row>
    <row r="129" spans="1:13" ht="15" customHeight="1">
      <c r="A129" s="27"/>
      <c r="C129" s="32" t="s">
        <v>66</v>
      </c>
      <c r="D129" s="27"/>
      <c r="E129" s="28"/>
      <c r="F129" s="28"/>
      <c r="G129" s="19"/>
      <c r="H129" s="31"/>
      <c r="I129" s="19"/>
      <c r="J129" s="31"/>
      <c r="K129" s="19"/>
      <c r="L129" s="31"/>
      <c r="M129" s="19"/>
    </row>
    <row r="130" spans="1:13" ht="15" customHeight="1" thickBot="1">
      <c r="A130" s="27"/>
      <c r="D130" s="32" t="s">
        <v>67</v>
      </c>
      <c r="E130" s="28"/>
      <c r="F130" s="28"/>
      <c r="G130" s="26">
        <v>5400000</v>
      </c>
      <c r="H130" s="31"/>
      <c r="I130" s="26">
        <v>5400000</v>
      </c>
      <c r="J130" s="31"/>
      <c r="K130" s="26">
        <v>5400000</v>
      </c>
      <c r="L130" s="31"/>
      <c r="M130" s="26">
        <v>5400000</v>
      </c>
    </row>
    <row r="131" spans="1:13" ht="15" customHeight="1" thickTop="1">
      <c r="A131" s="27"/>
      <c r="C131" s="32"/>
      <c r="E131" s="28"/>
      <c r="F131" s="28"/>
      <c r="G131" s="19"/>
      <c r="H131" s="31"/>
      <c r="I131" s="19"/>
      <c r="J131" s="31"/>
      <c r="K131" s="19"/>
      <c r="L131" s="31"/>
      <c r="M131" s="19"/>
    </row>
    <row r="132" spans="1:13" ht="15" customHeight="1">
      <c r="A132" s="27"/>
      <c r="B132" s="2" t="s">
        <v>68</v>
      </c>
      <c r="C132" s="27"/>
      <c r="D132" s="27"/>
      <c r="E132" s="28"/>
      <c r="F132" s="28"/>
      <c r="G132" s="19"/>
      <c r="H132" s="31"/>
      <c r="I132" s="19"/>
      <c r="J132" s="31"/>
      <c r="K132" s="19"/>
      <c r="L132" s="31"/>
      <c r="M132" s="19"/>
    </row>
    <row r="133" spans="1:13" ht="15" customHeight="1">
      <c r="A133" s="27"/>
      <c r="C133" s="27" t="s">
        <v>203</v>
      </c>
      <c r="D133" s="27"/>
      <c r="E133" s="28"/>
      <c r="F133" s="28"/>
      <c r="G133" s="19">
        <v>5213800</v>
      </c>
      <c r="H133" s="31"/>
      <c r="I133" s="19">
        <v>5213800</v>
      </c>
      <c r="J133" s="31"/>
      <c r="K133" s="19">
        <v>5213800</v>
      </c>
      <c r="L133" s="31"/>
      <c r="M133" s="19">
        <v>5213800</v>
      </c>
    </row>
    <row r="134" spans="1:13" ht="15" customHeight="1">
      <c r="A134" s="27" t="s">
        <v>69</v>
      </c>
      <c r="C134" s="27"/>
      <c r="D134" s="27"/>
      <c r="E134" s="28"/>
      <c r="F134" s="28"/>
      <c r="G134" s="19">
        <v>9644040</v>
      </c>
      <c r="H134" s="31"/>
      <c r="I134" s="19">
        <v>9644040</v>
      </c>
      <c r="J134" s="31"/>
      <c r="K134" s="19">
        <v>9644040</v>
      </c>
      <c r="L134" s="31"/>
      <c r="M134" s="19">
        <v>9644040</v>
      </c>
    </row>
    <row r="135" spans="1:13" ht="15" customHeight="1">
      <c r="A135" s="27" t="s">
        <v>70</v>
      </c>
      <c r="C135" s="27"/>
      <c r="D135" s="27"/>
      <c r="E135" s="28"/>
      <c r="F135" s="28"/>
      <c r="G135" s="19"/>
      <c r="H135" s="31"/>
      <c r="I135" s="19"/>
      <c r="J135" s="31"/>
      <c r="K135" s="19"/>
      <c r="L135" s="31"/>
      <c r="M135" s="19"/>
    </row>
    <row r="136" spans="1:13" ht="15" customHeight="1">
      <c r="A136" s="27"/>
      <c r="B136" s="2" t="s">
        <v>71</v>
      </c>
      <c r="C136" s="27"/>
      <c r="D136" s="27"/>
      <c r="E136" s="28"/>
      <c r="F136" s="28"/>
      <c r="G136" s="19">
        <v>-162477</v>
      </c>
      <c r="H136" s="31"/>
      <c r="I136" s="19">
        <v>-163782</v>
      </c>
      <c r="J136" s="31"/>
      <c r="K136" s="19">
        <v>-77571</v>
      </c>
      <c r="L136" s="31"/>
      <c r="M136" s="19">
        <v>-79616</v>
      </c>
    </row>
    <row r="137" spans="1:13" ht="15" customHeight="1">
      <c r="A137" s="2" t="s">
        <v>72</v>
      </c>
      <c r="C137" s="27"/>
      <c r="D137" s="27"/>
      <c r="E137" s="28"/>
      <c r="F137" s="28"/>
      <c r="G137" s="19">
        <v>101921</v>
      </c>
      <c r="H137" s="31"/>
      <c r="I137" s="19">
        <v>80333</v>
      </c>
      <c r="J137" s="31"/>
      <c r="K137" s="19">
        <v>50165</v>
      </c>
      <c r="L137" s="31"/>
      <c r="M137" s="19">
        <v>41276</v>
      </c>
    </row>
    <row r="138" spans="1:13" ht="15" customHeight="1">
      <c r="A138" s="2" t="s">
        <v>73</v>
      </c>
      <c r="G138" s="19"/>
      <c r="H138" s="19"/>
      <c r="I138" s="19"/>
      <c r="K138" s="19"/>
      <c r="L138" s="19"/>
      <c r="M138" s="19"/>
    </row>
    <row r="139" spans="2:13" ht="15" customHeight="1">
      <c r="B139" s="2" t="s">
        <v>74</v>
      </c>
      <c r="G139" s="19">
        <v>292425</v>
      </c>
      <c r="H139" s="19"/>
      <c r="I139" s="19">
        <v>292425</v>
      </c>
      <c r="K139" s="19">
        <v>292425</v>
      </c>
      <c r="L139" s="19"/>
      <c r="M139" s="19">
        <v>292425</v>
      </c>
    </row>
    <row r="140" spans="2:13" ht="15" customHeight="1">
      <c r="B140" s="2" t="s">
        <v>75</v>
      </c>
      <c r="G140" s="19">
        <v>5303776</v>
      </c>
      <c r="H140" s="19"/>
      <c r="I140" s="19">
        <v>4588738</v>
      </c>
      <c r="K140" s="19">
        <v>1775293</v>
      </c>
      <c r="L140" s="19"/>
      <c r="M140" s="19">
        <v>1708943</v>
      </c>
    </row>
    <row r="141" spans="1:13" ht="15" customHeight="1">
      <c r="A141" s="2" t="s">
        <v>76</v>
      </c>
      <c r="G141" s="21">
        <v>-786208</v>
      </c>
      <c r="H141" s="19"/>
      <c r="I141" s="21">
        <v>-402096</v>
      </c>
      <c r="K141" s="21">
        <v>0</v>
      </c>
      <c r="L141" s="19"/>
      <c r="M141" s="21">
        <v>0</v>
      </c>
    </row>
    <row r="142" spans="7:13" ht="15" customHeight="1">
      <c r="G142" s="19"/>
      <c r="H142" s="19"/>
      <c r="I142" s="19"/>
      <c r="K142" s="19"/>
      <c r="L142" s="19"/>
      <c r="M142" s="19"/>
    </row>
    <row r="143" spans="1:13" ht="15" customHeight="1">
      <c r="A143" s="5" t="s">
        <v>77</v>
      </c>
      <c r="G143" s="19">
        <f>SUM(G133:G141)</f>
        <v>19607277</v>
      </c>
      <c r="H143" s="19"/>
      <c r="I143" s="19">
        <f>SUM(I133:I141)</f>
        <v>19253458</v>
      </c>
      <c r="K143" s="19">
        <f>SUM(K133:K141)</f>
        <v>16898152</v>
      </c>
      <c r="L143" s="19"/>
      <c r="M143" s="19">
        <f>SUM(M133:M141)</f>
        <v>16820868</v>
      </c>
    </row>
    <row r="144" spans="1:13" ht="15" customHeight="1">
      <c r="A144" s="2" t="s">
        <v>78</v>
      </c>
      <c r="G144" s="21">
        <v>8975263</v>
      </c>
      <c r="H144" s="19"/>
      <c r="I144" s="21">
        <v>8485666</v>
      </c>
      <c r="K144" s="21">
        <v>0</v>
      </c>
      <c r="L144" s="19"/>
      <c r="M144" s="21">
        <v>0</v>
      </c>
    </row>
    <row r="145" spans="7:13" ht="15" customHeight="1">
      <c r="G145" s="19"/>
      <c r="H145" s="19"/>
      <c r="I145" s="19"/>
      <c r="K145" s="19"/>
      <c r="L145" s="19"/>
      <c r="M145" s="19"/>
    </row>
    <row r="146" spans="1:13" ht="15" customHeight="1">
      <c r="A146" s="5" t="s">
        <v>79</v>
      </c>
      <c r="G146" s="21">
        <f>SUM(G143:G144)</f>
        <v>28582540</v>
      </c>
      <c r="H146" s="19"/>
      <c r="I146" s="21">
        <f>SUM(I143:I144)</f>
        <v>27739124</v>
      </c>
      <c r="K146" s="21">
        <f>SUM(K143:K144)</f>
        <v>16898152</v>
      </c>
      <c r="L146" s="19"/>
      <c r="M146" s="21">
        <f>SUM(M143:M144)</f>
        <v>16820868</v>
      </c>
    </row>
    <row r="147" spans="1:13" ht="15" customHeight="1">
      <c r="A147" s="5"/>
      <c r="G147" s="19"/>
      <c r="H147" s="19"/>
      <c r="I147" s="19"/>
      <c r="K147" s="19"/>
      <c r="L147" s="19"/>
      <c r="M147" s="19"/>
    </row>
    <row r="148" spans="1:13" ht="15" customHeight="1" thickBot="1">
      <c r="A148" s="5" t="s">
        <v>80</v>
      </c>
      <c r="B148" s="5"/>
      <c r="F148" s="33"/>
      <c r="G148" s="26">
        <f>SUM(G102+G146)</f>
        <v>113800955</v>
      </c>
      <c r="H148" s="19"/>
      <c r="I148" s="26">
        <f>SUM(I102+I146)</f>
        <v>100636040</v>
      </c>
      <c r="K148" s="26">
        <f>SUM(K102+K146)</f>
        <v>35322553</v>
      </c>
      <c r="L148" s="19"/>
      <c r="M148" s="26">
        <f>SUM(M102+M146)</f>
        <v>32359373</v>
      </c>
    </row>
    <row r="149" spans="1:13" ht="15" customHeight="1" thickTop="1">
      <c r="A149" s="5"/>
      <c r="F149" s="33"/>
      <c r="G149" s="19"/>
      <c r="I149" s="19"/>
      <c r="K149" s="19"/>
      <c r="M149" s="19"/>
    </row>
    <row r="150" spans="1:13" ht="15" customHeight="1">
      <c r="A150" s="5"/>
      <c r="F150" s="33"/>
      <c r="G150" s="19"/>
      <c r="I150" s="19"/>
      <c r="K150" s="19"/>
      <c r="M150" s="19"/>
    </row>
    <row r="151" spans="1:13" ht="15" customHeight="1">
      <c r="A151" s="5"/>
      <c r="F151" s="33"/>
      <c r="G151" s="19"/>
      <c r="I151" s="19"/>
      <c r="K151" s="19"/>
      <c r="M151" s="19"/>
    </row>
    <row r="152" spans="1:13" ht="15" customHeight="1">
      <c r="A152" s="5"/>
      <c r="F152" s="33"/>
      <c r="G152" s="19"/>
      <c r="I152" s="19"/>
      <c r="K152" s="19"/>
      <c r="M152" s="19"/>
    </row>
    <row r="153" spans="1:13" ht="15" customHeight="1">
      <c r="A153" s="5"/>
      <c r="F153" s="33"/>
      <c r="G153" s="19"/>
      <c r="I153" s="19"/>
      <c r="K153" s="19"/>
      <c r="M153" s="19"/>
    </row>
    <row r="154" spans="1:13" ht="15" customHeight="1">
      <c r="A154" s="5"/>
      <c r="F154" s="33"/>
      <c r="G154" s="19"/>
      <c r="I154" s="19"/>
      <c r="K154" s="19"/>
      <c r="M154" s="19"/>
    </row>
    <row r="155" spans="1:13" ht="15" customHeight="1">
      <c r="A155" s="5"/>
      <c r="F155" s="33"/>
      <c r="G155" s="19"/>
      <c r="I155" s="19"/>
      <c r="K155" s="19"/>
      <c r="M155" s="19"/>
    </row>
    <row r="156" spans="1:13" ht="15" customHeight="1">
      <c r="A156" s="5"/>
      <c r="F156" s="33"/>
      <c r="G156" s="19"/>
      <c r="I156" s="19"/>
      <c r="K156" s="19"/>
      <c r="M156" s="19"/>
    </row>
    <row r="157" spans="1:13" ht="15" customHeight="1">
      <c r="A157" s="5"/>
      <c r="F157" s="33"/>
      <c r="G157" s="19"/>
      <c r="I157" s="19"/>
      <c r="K157" s="19"/>
      <c r="M157" s="19"/>
    </row>
    <row r="158" spans="1:13" ht="15" customHeight="1">
      <c r="A158" s="5"/>
      <c r="F158" s="33"/>
      <c r="G158" s="19"/>
      <c r="I158" s="19"/>
      <c r="K158" s="19"/>
      <c r="M158" s="19"/>
    </row>
    <row r="159" spans="1:13" ht="15" customHeight="1">
      <c r="A159" s="5"/>
      <c r="F159" s="33"/>
      <c r="G159" s="19"/>
      <c r="I159" s="19"/>
      <c r="K159" s="19"/>
      <c r="M159" s="19"/>
    </row>
    <row r="160" spans="1:13" ht="15" customHeight="1">
      <c r="A160" s="5"/>
      <c r="F160" s="33"/>
      <c r="G160" s="19"/>
      <c r="I160" s="19"/>
      <c r="K160" s="19"/>
      <c r="M160" s="19"/>
    </row>
    <row r="161" spans="1:13" ht="15" customHeight="1">
      <c r="A161" s="5"/>
      <c r="F161" s="33"/>
      <c r="G161" s="19"/>
      <c r="I161" s="19"/>
      <c r="K161" s="19"/>
      <c r="M161" s="19"/>
    </row>
    <row r="162" spans="1:13" ht="15" customHeight="1">
      <c r="A162" s="5"/>
      <c r="F162" s="33"/>
      <c r="G162" s="19"/>
      <c r="I162" s="19"/>
      <c r="K162" s="19"/>
      <c r="M162" s="19"/>
    </row>
    <row r="163" spans="1:13" ht="15" customHeight="1">
      <c r="A163" s="5"/>
      <c r="F163" s="33"/>
      <c r="G163" s="19"/>
      <c r="I163" s="19"/>
      <c r="K163" s="19"/>
      <c r="M163" s="19"/>
    </row>
    <row r="164" spans="1:13" ht="12" customHeight="1">
      <c r="A164" s="5"/>
      <c r="F164" s="33"/>
      <c r="G164" s="19"/>
      <c r="I164" s="19"/>
      <c r="K164" s="19"/>
      <c r="M164" s="19"/>
    </row>
    <row r="165" spans="1:13" ht="6.75" customHeight="1">
      <c r="A165" s="5"/>
      <c r="F165" s="33"/>
      <c r="G165" s="19"/>
      <c r="I165" s="19"/>
      <c r="K165" s="19"/>
      <c r="M165" s="19"/>
    </row>
    <row r="166" spans="1:13" ht="21.95" customHeight="1">
      <c r="A166" s="7" t="str">
        <f>A55</f>
        <v>The accompanying notes are an integral part of this interim financial information.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</sheetData>
  <sheetProtection/>
  <mergeCells count="14">
    <mergeCell ref="G61:I61"/>
    <mergeCell ref="K61:M61"/>
    <mergeCell ref="G6:I6"/>
    <mergeCell ref="K6:M6"/>
    <mergeCell ref="G7:I7"/>
    <mergeCell ref="K7:M7"/>
    <mergeCell ref="A55:M55"/>
    <mergeCell ref="K62:M62"/>
    <mergeCell ref="A110:M110"/>
    <mergeCell ref="G116:I116"/>
    <mergeCell ref="K116:M116"/>
    <mergeCell ref="G117:I117"/>
    <mergeCell ref="K117:M117"/>
    <mergeCell ref="G62:I62"/>
  </mergeCells>
  <pageMargins left="0.8" right="0.5" top="0.5" bottom="0.6" header="0.49" footer="0.4"/>
  <pageSetup firstPageNumber="2" useFirstPageNumber="1" horizontalDpi="1200" verticalDpi="1200" orientation="portrait" paperSize="9" scale="95" r:id="rId1"/>
  <headerFooter>
    <oddFooter>&amp;R&amp;"Arial,Regular"&amp;9&amp;P</oddFooter>
  </headerFooter>
  <rowBreaks count="2" manualBreakCount="2">
    <brk id="55" max="255" man="1"/>
    <brk id="110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56"/>
  <sheetViews>
    <sheetView workbookViewId="0" topLeftCell="A46">
      <selection pane="topLeft" activeCell="D64" sqref="D64"/>
    </sheetView>
  </sheetViews>
  <sheetFormatPr defaultColWidth="9.14285714285714" defaultRowHeight="12"/>
  <cols>
    <col min="1" max="3" width="1.71428571428571" style="2" customWidth="1"/>
    <col min="4" max="4" width="38.8571428571429" style="2" customWidth="1"/>
    <col min="5" max="5" width="5.28571428571429" style="3" customWidth="1"/>
    <col min="6" max="6" width="0.571428571428571" style="3" customWidth="1"/>
    <col min="7" max="7" width="10.7142857142857" style="4" customWidth="1"/>
    <col min="8" max="8" width="0.571428571428571" style="4" customWidth="1"/>
    <col min="9" max="9" width="10.7142857142857" style="4" customWidth="1"/>
    <col min="10" max="10" width="0.571428571428571" style="4" customWidth="1"/>
    <col min="11" max="11" width="10.7142857142857" style="4" customWidth="1"/>
    <col min="12" max="12" width="0.571428571428571" style="4" customWidth="1"/>
    <col min="13" max="13" width="10.7142857142857" style="4" customWidth="1"/>
    <col min="14" max="14" width="13.8571428571429" style="2" bestFit="1" customWidth="1"/>
    <col min="15" max="15" width="15.1428571428571" style="2" customWidth="1"/>
    <col min="16" max="19" width="9.14285714285714" style="2" customWidth="1"/>
    <col min="20" max="20" width="14.8571428571429" style="2" bestFit="1" customWidth="1"/>
    <col min="21" max="23" width="13.4285714285714" style="2" bestFit="1" customWidth="1"/>
    <col min="24" max="26" width="9.14285714285714" style="2" customWidth="1"/>
    <col min="27" max="27" width="10.1428571428571" style="2" bestFit="1" customWidth="1"/>
    <col min="28" max="241" width="9.14285714285714" style="2" customWidth="1"/>
    <col min="242" max="244" width="2.71428571428571" style="2" customWidth="1"/>
    <col min="245" max="245" width="34.4285714285714" style="2" customWidth="1"/>
    <col min="246" max="246" width="5.85714285714286" style="2" customWidth="1"/>
    <col min="247" max="247" width="1.71428571428571" style="2" customWidth="1"/>
    <col min="248" max="248" width="14.7142857142857" style="2" customWidth="1"/>
    <col min="249" max="249" width="1.71428571428571" style="2" customWidth="1"/>
    <col min="250" max="250" width="14.7142857142857" style="2" customWidth="1"/>
    <col min="251" max="251" width="15" style="2" bestFit="1" customWidth="1"/>
    <col min="252" max="252" width="9.14285714285714" style="2" customWidth="1"/>
    <col min="253" max="253" width="10.8571428571429" style="2" bestFit="1" customWidth="1"/>
    <col min="254" max="254" width="13.8571428571429" style="2" bestFit="1" customWidth="1"/>
    <col min="255" max="255" width="9.85714285714286" style="2" bestFit="1" customWidth="1"/>
    <col min="256" max="16384" width="9.14285714285714" style="2" customWidth="1"/>
  </cols>
  <sheetData>
    <row r="1" ht="15" customHeight="1">
      <c r="A1" s="5" t="s">
        <v>1</v>
      </c>
    </row>
    <row r="2" ht="15" customHeight="1">
      <c r="A2" s="5" t="s">
        <v>81</v>
      </c>
    </row>
    <row r="3" spans="1:13" ht="15" customHeight="1">
      <c r="A3" s="34" t="s">
        <v>226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6" spans="7:13" ht="15" customHeight="1">
      <c r="G6" s="129" t="s">
        <v>3</v>
      </c>
      <c r="H6" s="130"/>
      <c r="I6" s="130"/>
      <c r="K6" s="129" t="s">
        <v>4</v>
      </c>
      <c r="L6" s="129"/>
      <c r="M6" s="129"/>
    </row>
    <row r="7" spans="7:22" ht="15" customHeight="1">
      <c r="G7" s="126" t="s">
        <v>5</v>
      </c>
      <c r="H7" s="127"/>
      <c r="I7" s="127"/>
      <c r="K7" s="126" t="s">
        <v>5</v>
      </c>
      <c r="L7" s="127"/>
      <c r="M7" s="127"/>
      <c r="O7" s="27"/>
      <c r="P7" s="27"/>
      <c r="Q7" s="27"/>
      <c r="R7" s="27"/>
      <c r="S7" s="27"/>
      <c r="T7" s="27"/>
      <c r="U7" s="27"/>
      <c r="V7" s="27"/>
    </row>
    <row r="8" spans="7:22" ht="15" customHeight="1">
      <c r="G8" s="41" t="s">
        <v>9</v>
      </c>
      <c r="H8" s="31"/>
      <c r="I8" s="41" t="s">
        <v>10</v>
      </c>
      <c r="K8" s="41" t="s">
        <v>9</v>
      </c>
      <c r="L8" s="31"/>
      <c r="M8" s="41" t="s">
        <v>10</v>
      </c>
      <c r="O8" s="27"/>
      <c r="P8" s="27"/>
      <c r="Q8" s="27"/>
      <c r="R8" s="27"/>
      <c r="S8" s="27"/>
      <c r="T8" s="27"/>
      <c r="U8" s="27"/>
      <c r="V8" s="27"/>
    </row>
    <row r="9" spans="5:22" ht="15" customHeight="1">
      <c r="E9" s="15" t="s">
        <v>250</v>
      </c>
      <c r="F9" s="16"/>
      <c r="G9" s="17" t="s">
        <v>12</v>
      </c>
      <c r="H9" s="18"/>
      <c r="I9" s="17" t="s">
        <v>12</v>
      </c>
      <c r="J9" s="18"/>
      <c r="K9" s="17" t="s">
        <v>12</v>
      </c>
      <c r="L9" s="18"/>
      <c r="M9" s="17" t="s">
        <v>12</v>
      </c>
      <c r="O9" s="27"/>
      <c r="P9" s="27"/>
      <c r="Q9" s="27"/>
      <c r="R9" s="27"/>
      <c r="S9" s="28"/>
      <c r="T9" s="35"/>
      <c r="U9" s="28"/>
      <c r="V9" s="35"/>
    </row>
    <row r="10" spans="7:13" ht="15" customHeight="1">
      <c r="G10" s="36"/>
      <c r="H10" s="37"/>
      <c r="I10" s="36"/>
      <c r="J10" s="37"/>
      <c r="K10" s="36"/>
      <c r="L10" s="37"/>
      <c r="M10" s="36"/>
    </row>
    <row r="11" spans="1:22" ht="15" customHeight="1">
      <c r="A11" s="2" t="s">
        <v>82</v>
      </c>
      <c r="G11" s="22">
        <v>10683377</v>
      </c>
      <c r="I11" s="22">
        <v>8660099</v>
      </c>
      <c r="K11" s="22">
        <v>95684</v>
      </c>
      <c r="M11" s="22">
        <v>203497</v>
      </c>
      <c r="O11" s="27"/>
      <c r="P11" s="27"/>
      <c r="Q11" s="27"/>
      <c r="R11" s="27"/>
      <c r="S11" s="28"/>
      <c r="T11" s="35"/>
      <c r="U11" s="28"/>
      <c r="V11" s="35"/>
    </row>
    <row r="12" spans="1:22" ht="15" customHeight="1">
      <c r="A12" s="2" t="s">
        <v>83</v>
      </c>
      <c r="G12" s="21">
        <v>182645</v>
      </c>
      <c r="I12" s="21">
        <v>145187</v>
      </c>
      <c r="K12" s="21">
        <v>0</v>
      </c>
      <c r="M12" s="21">
        <v>0</v>
      </c>
      <c r="O12" s="29"/>
      <c r="P12" s="27"/>
      <c r="Q12" s="27"/>
      <c r="R12" s="27"/>
      <c r="S12" s="28"/>
      <c r="T12" s="35"/>
      <c r="U12" s="28"/>
      <c r="V12" s="35"/>
    </row>
    <row r="13" spans="7:22" ht="15" customHeight="1">
      <c r="G13" s="22"/>
      <c r="I13" s="22"/>
      <c r="K13" s="22"/>
      <c r="M13" s="22"/>
      <c r="O13" s="27"/>
      <c r="P13" s="27"/>
      <c r="Q13" s="27"/>
      <c r="R13" s="27"/>
      <c r="S13" s="28"/>
      <c r="T13" s="35"/>
      <c r="U13" s="28"/>
      <c r="V13" s="35"/>
    </row>
    <row r="14" spans="1:22" ht="15" customHeight="1">
      <c r="A14" s="5" t="s">
        <v>84</v>
      </c>
      <c r="G14" s="19">
        <f>SUM(G11:G13)</f>
        <v>10866022</v>
      </c>
      <c r="H14" s="31"/>
      <c r="I14" s="19">
        <f>SUM(I11:I13)</f>
        <v>8805286</v>
      </c>
      <c r="J14" s="31"/>
      <c r="K14" s="19">
        <f>SUM(K11:K13)</f>
        <v>95684</v>
      </c>
      <c r="L14" s="31"/>
      <c r="M14" s="19">
        <f>SUM(M11:M13)</f>
        <v>203497</v>
      </c>
      <c r="O14" s="27"/>
      <c r="P14" s="27"/>
      <c r="Q14" s="27"/>
      <c r="R14" s="27"/>
      <c r="S14" s="28"/>
      <c r="T14" s="35"/>
      <c r="U14" s="28"/>
      <c r="V14" s="35"/>
    </row>
    <row r="15" spans="1:22" ht="15" customHeight="1">
      <c r="A15" s="5"/>
      <c r="G15" s="22"/>
      <c r="I15" s="22"/>
      <c r="K15" s="22"/>
      <c r="M15" s="22"/>
      <c r="O15" s="27"/>
      <c r="P15" s="27"/>
      <c r="Q15" s="27"/>
      <c r="R15" s="27"/>
      <c r="S15" s="28"/>
      <c r="T15" s="35"/>
      <c r="U15" s="28"/>
      <c r="V15" s="35"/>
    </row>
    <row r="16" spans="1:22" ht="15" customHeight="1">
      <c r="A16" s="2" t="s">
        <v>85</v>
      </c>
      <c r="G16" s="22">
        <v>-8735851</v>
      </c>
      <c r="I16" s="22">
        <v>-6885061</v>
      </c>
      <c r="K16" s="22">
        <v>-38053</v>
      </c>
      <c r="M16" s="22">
        <v>-21889</v>
      </c>
      <c r="O16" s="27"/>
      <c r="P16" s="27"/>
      <c r="Q16" s="27"/>
      <c r="R16" s="27"/>
      <c r="S16" s="28"/>
      <c r="T16" s="35"/>
      <c r="U16" s="28"/>
      <c r="V16" s="35"/>
    </row>
    <row r="17" spans="1:22" ht="15" customHeight="1">
      <c r="A17" s="2" t="s">
        <v>86</v>
      </c>
      <c r="G17" s="21">
        <v>-161779</v>
      </c>
      <c r="I17" s="21">
        <v>-129633</v>
      </c>
      <c r="K17" s="21">
        <v>0</v>
      </c>
      <c r="M17" s="21">
        <v>0</v>
      </c>
      <c r="O17" s="27"/>
      <c r="P17" s="27"/>
      <c r="Q17" s="27"/>
      <c r="R17" s="27"/>
      <c r="S17" s="28"/>
      <c r="T17" s="35"/>
      <c r="U17" s="28"/>
      <c r="V17" s="35"/>
    </row>
    <row r="18" spans="7:22" ht="15" customHeight="1">
      <c r="G18" s="22"/>
      <c r="I18" s="22"/>
      <c r="K18" s="22"/>
      <c r="M18" s="22"/>
      <c r="O18" s="27"/>
      <c r="P18" s="27"/>
      <c r="Q18" s="27"/>
      <c r="R18" s="27"/>
      <c r="S18" s="28"/>
      <c r="T18" s="35"/>
      <c r="U18" s="28"/>
      <c r="V18" s="35"/>
    </row>
    <row r="19" spans="1:22" ht="15" customHeight="1">
      <c r="A19" s="5" t="s">
        <v>87</v>
      </c>
      <c r="G19" s="21">
        <f>SUM(G16:G17)</f>
        <v>-8897630</v>
      </c>
      <c r="I19" s="21">
        <f>SUM(I16:I17)</f>
        <v>-7014694</v>
      </c>
      <c r="K19" s="21">
        <f>SUM(K16:K17)</f>
        <v>-38053</v>
      </c>
      <c r="M19" s="21">
        <f>SUM(M16:M17)</f>
        <v>-21889</v>
      </c>
      <c r="O19" s="27"/>
      <c r="P19" s="27"/>
      <c r="Q19" s="27"/>
      <c r="R19" s="27"/>
      <c r="S19" s="28"/>
      <c r="T19" s="35"/>
      <c r="U19" s="28"/>
      <c r="V19" s="35"/>
    </row>
    <row r="20" spans="7:13" ht="15" customHeight="1">
      <c r="G20" s="36"/>
      <c r="H20" s="37"/>
      <c r="I20" s="36"/>
      <c r="J20" s="37"/>
      <c r="K20" s="36"/>
      <c r="L20" s="37"/>
      <c r="M20" s="36"/>
    </row>
    <row r="21" spans="1:22" ht="15" customHeight="1">
      <c r="A21" s="5" t="s">
        <v>88</v>
      </c>
      <c r="G21" s="22">
        <f>G14+G19</f>
        <v>1968392</v>
      </c>
      <c r="I21" s="22">
        <f>I14+I19</f>
        <v>1790592</v>
      </c>
      <c r="K21" s="22">
        <f>K14+K19</f>
        <v>57631</v>
      </c>
      <c r="M21" s="22">
        <f>M14+M19</f>
        <v>181608</v>
      </c>
      <c r="O21" s="27"/>
      <c r="P21" s="27"/>
      <c r="Q21" s="27"/>
      <c r="R21" s="27"/>
      <c r="S21" s="28"/>
      <c r="T21" s="35"/>
      <c r="U21" s="28"/>
      <c r="V21" s="35"/>
    </row>
    <row r="22" spans="1:22" ht="15" customHeight="1">
      <c r="A22" s="2" t="s">
        <v>89</v>
      </c>
      <c r="G22" s="22">
        <v>69374</v>
      </c>
      <c r="I22" s="22">
        <v>57788</v>
      </c>
      <c r="K22" s="22">
        <v>706394</v>
      </c>
      <c r="M22" s="22">
        <v>1038254</v>
      </c>
      <c r="O22" s="27"/>
      <c r="P22" s="27"/>
      <c r="Q22" s="27"/>
      <c r="R22" s="27"/>
      <c r="S22" s="28"/>
      <c r="T22" s="35"/>
      <c r="U22" s="28"/>
      <c r="V22" s="35"/>
    </row>
    <row r="23" spans="1:22" ht="15" customHeight="1">
      <c r="A23" s="2" t="s">
        <v>90</v>
      </c>
      <c r="G23" s="22">
        <v>-415105</v>
      </c>
      <c r="H23" s="19"/>
      <c r="I23" s="22">
        <v>-328280</v>
      </c>
      <c r="K23" s="22">
        <v>-77500</v>
      </c>
      <c r="L23" s="19"/>
      <c r="M23" s="22">
        <v>-62540</v>
      </c>
      <c r="O23" s="29"/>
      <c r="P23" s="27"/>
      <c r="Q23" s="27"/>
      <c r="R23" s="27"/>
      <c r="S23" s="28"/>
      <c r="T23" s="35"/>
      <c r="U23" s="28"/>
      <c r="V23" s="35"/>
    </row>
    <row r="24" spans="1:22" ht="15" customHeight="1">
      <c r="A24" s="2" t="s">
        <v>91</v>
      </c>
      <c r="G24" s="22">
        <v>-26260</v>
      </c>
      <c r="H24" s="19"/>
      <c r="I24" s="22">
        <v>93585</v>
      </c>
      <c r="K24" s="22">
        <v>-16334</v>
      </c>
      <c r="L24" s="19"/>
      <c r="M24" s="22">
        <v>88142</v>
      </c>
      <c r="O24" s="29"/>
      <c r="P24" s="27"/>
      <c r="Q24" s="27"/>
      <c r="R24" s="27"/>
      <c r="S24" s="28"/>
      <c r="T24" s="35"/>
      <c r="U24" s="28"/>
      <c r="V24" s="35"/>
    </row>
    <row r="25" spans="1:22" ht="15" customHeight="1">
      <c r="A25" s="2" t="s">
        <v>92</v>
      </c>
      <c r="G25" s="22">
        <v>-516639</v>
      </c>
      <c r="H25" s="19"/>
      <c r="I25" s="22">
        <v>-1329364</v>
      </c>
      <c r="K25" s="22">
        <v>-162732</v>
      </c>
      <c r="L25" s="19"/>
      <c r="M25" s="22">
        <v>-86034</v>
      </c>
      <c r="O25" s="27"/>
      <c r="P25" s="27"/>
      <c r="Q25" s="27"/>
      <c r="R25" s="27"/>
      <c r="S25" s="28"/>
      <c r="T25" s="35"/>
      <c r="U25" s="28"/>
      <c r="V25" s="35"/>
    </row>
    <row r="26" spans="1:22" ht="15" customHeight="1">
      <c r="A26" s="2" t="s">
        <v>93</v>
      </c>
      <c r="G26" s="21">
        <v>20333</v>
      </c>
      <c r="H26" s="19"/>
      <c r="I26" s="21">
        <v>53234</v>
      </c>
      <c r="K26" s="21">
        <v>0</v>
      </c>
      <c r="L26" s="19"/>
      <c r="M26" s="21">
        <v>0</v>
      </c>
      <c r="O26" s="27"/>
      <c r="P26" s="27"/>
      <c r="Q26" s="27"/>
      <c r="R26" s="27"/>
      <c r="S26" s="28"/>
      <c r="T26" s="35"/>
      <c r="U26" s="28"/>
      <c r="V26" s="35"/>
    </row>
    <row r="27" spans="7:22" ht="15" customHeight="1">
      <c r="G27" s="19"/>
      <c r="I27" s="19"/>
      <c r="K27" s="19"/>
      <c r="M27" s="19"/>
      <c r="N27" s="27"/>
      <c r="O27" s="27"/>
      <c r="P27" s="27"/>
      <c r="Q27" s="27"/>
      <c r="R27" s="27"/>
      <c r="S27" s="28"/>
      <c r="T27" s="35"/>
      <c r="U27" s="28"/>
      <c r="V27" s="35"/>
    </row>
    <row r="28" spans="1:22" ht="15" customHeight="1">
      <c r="A28" s="5" t="s">
        <v>94</v>
      </c>
      <c r="G28" s="19">
        <f>SUM(G21:G26)</f>
        <v>1100095</v>
      </c>
      <c r="I28" s="19">
        <f>SUM(I21:I26)</f>
        <v>337555</v>
      </c>
      <c r="K28" s="19">
        <f>SUM(K21:K26)</f>
        <v>507459</v>
      </c>
      <c r="M28" s="19">
        <f>SUM(M21:M26)</f>
        <v>1159430</v>
      </c>
      <c r="N28" s="27"/>
      <c r="O28" s="29"/>
      <c r="P28" s="27"/>
      <c r="Q28" s="27"/>
      <c r="R28" s="27"/>
      <c r="S28" s="28"/>
      <c r="T28" s="35"/>
      <c r="U28" s="28"/>
      <c r="V28" s="35"/>
    </row>
    <row r="29" spans="1:22" ht="15" customHeight="1">
      <c r="A29" s="2" t="s">
        <v>95</v>
      </c>
      <c r="E29" s="3">
        <v>14</v>
      </c>
      <c r="G29" s="21">
        <v>-61666</v>
      </c>
      <c r="I29" s="21">
        <v>-21346</v>
      </c>
      <c r="K29" s="21">
        <v>708</v>
      </c>
      <c r="M29" s="21">
        <v>104</v>
      </c>
      <c r="O29" s="27"/>
      <c r="P29" s="27"/>
      <c r="Q29" s="27"/>
      <c r="R29" s="27"/>
      <c r="S29" s="28"/>
      <c r="T29" s="35"/>
      <c r="U29" s="28"/>
      <c r="V29" s="35"/>
    </row>
    <row r="30" spans="2:22" ht="15" customHeight="1">
      <c r="B30" s="5"/>
      <c r="C30" s="5"/>
      <c r="G30" s="22"/>
      <c r="I30" s="22"/>
      <c r="K30" s="22"/>
      <c r="M30" s="22"/>
      <c r="O30" s="27"/>
      <c r="P30" s="29"/>
      <c r="Q30" s="29"/>
      <c r="R30" s="27"/>
      <c r="S30" s="28"/>
      <c r="T30" s="35"/>
      <c r="U30" s="28"/>
      <c r="V30" s="35"/>
    </row>
    <row r="31" spans="1:22" ht="15" customHeight="1">
      <c r="A31" s="5" t="s">
        <v>96</v>
      </c>
      <c r="G31" s="19">
        <f>SUM(G28:G29)</f>
        <v>1038429</v>
      </c>
      <c r="H31" s="31"/>
      <c r="I31" s="19">
        <f>SUM(I28:I29)</f>
        <v>316209</v>
      </c>
      <c r="K31" s="19">
        <f>SUM(K28:K29)</f>
        <v>508167</v>
      </c>
      <c r="L31" s="31"/>
      <c r="M31" s="19">
        <f>SUM(M28:M29)</f>
        <v>1159534</v>
      </c>
      <c r="O31" s="29"/>
      <c r="P31" s="27"/>
      <c r="Q31" s="27"/>
      <c r="R31" s="27"/>
      <c r="S31" s="28"/>
      <c r="T31" s="35"/>
      <c r="U31" s="28"/>
      <c r="V31" s="35"/>
    </row>
    <row r="32" spans="7:13" ht="15" customHeight="1">
      <c r="G32" s="36"/>
      <c r="H32" s="37"/>
      <c r="I32" s="36"/>
      <c r="J32" s="37"/>
      <c r="K32" s="36"/>
      <c r="L32" s="37"/>
      <c r="M32" s="36"/>
    </row>
    <row r="33" spans="1:22" ht="15" customHeight="1">
      <c r="A33" s="5" t="s">
        <v>97</v>
      </c>
      <c r="B33" s="5"/>
      <c r="C33" s="5"/>
      <c r="D33" s="5"/>
      <c r="E33" s="38"/>
      <c r="F33" s="2"/>
      <c r="G33" s="39"/>
      <c r="H33" s="39"/>
      <c r="I33" s="39"/>
      <c r="J33" s="39"/>
      <c r="K33" s="39"/>
      <c r="L33" s="39"/>
      <c r="M33" s="39"/>
      <c r="O33" s="29"/>
      <c r="P33" s="27"/>
      <c r="Q33" s="27"/>
      <c r="R33" s="27"/>
      <c r="S33" s="28"/>
      <c r="T33" s="35"/>
      <c r="U33" s="28"/>
      <c r="V33" s="35"/>
    </row>
    <row r="34" spans="1:22" ht="15" customHeight="1">
      <c r="A34" s="2" t="s">
        <v>98</v>
      </c>
      <c r="G34" s="2"/>
      <c r="H34" s="31"/>
      <c r="I34" s="2"/>
      <c r="K34" s="2"/>
      <c r="L34" s="31"/>
      <c r="M34" s="2"/>
      <c r="O34" s="27"/>
      <c r="P34" s="27"/>
      <c r="Q34" s="27"/>
      <c r="S34" s="28"/>
      <c r="T34" s="35"/>
      <c r="U34" s="28"/>
      <c r="V34" s="35"/>
    </row>
    <row r="35" spans="1:22" ht="15" customHeight="1">
      <c r="A35" s="5"/>
      <c r="B35" s="2" t="s">
        <v>211</v>
      </c>
      <c r="G35" s="21">
        <v>-267053</v>
      </c>
      <c r="H35" s="31"/>
      <c r="I35" s="21">
        <v>171681</v>
      </c>
      <c r="J35" s="31"/>
      <c r="K35" s="21">
        <v>0</v>
      </c>
      <c r="L35" s="31"/>
      <c r="M35" s="21">
        <v>0</v>
      </c>
      <c r="O35" s="27"/>
      <c r="P35" s="27"/>
      <c r="Q35" s="27"/>
      <c r="S35" s="28"/>
      <c r="T35" s="35"/>
      <c r="U35" s="28"/>
      <c r="V35" s="35"/>
    </row>
    <row r="36" spans="1:22" ht="15" customHeight="1">
      <c r="A36" s="5"/>
      <c r="G36" s="19"/>
      <c r="H36" s="31"/>
      <c r="I36" s="19"/>
      <c r="J36" s="31"/>
      <c r="K36" s="19"/>
      <c r="L36" s="31"/>
      <c r="M36" s="19"/>
      <c r="O36" s="27"/>
      <c r="P36" s="27"/>
      <c r="Q36" s="27"/>
      <c r="S36" s="28"/>
      <c r="T36" s="35"/>
      <c r="U36" s="28"/>
      <c r="V36" s="35"/>
    </row>
    <row r="37" spans="1:22" ht="15" customHeight="1" thickBot="1">
      <c r="A37" s="5" t="s">
        <v>99</v>
      </c>
      <c r="B37" s="5"/>
      <c r="G37" s="26">
        <f>SUM(G35,G31)</f>
        <v>771376</v>
      </c>
      <c r="I37" s="26">
        <f>SUM(I35,I31)</f>
        <v>487890</v>
      </c>
      <c r="K37" s="26">
        <f>SUM(K35,K31)</f>
        <v>508167</v>
      </c>
      <c r="M37" s="26">
        <f>SUM(M35,M31)</f>
        <v>1159534</v>
      </c>
      <c r="O37" s="27"/>
      <c r="P37" s="27"/>
      <c r="Q37" s="27"/>
      <c r="S37" s="28"/>
      <c r="T37" s="35"/>
      <c r="U37" s="28"/>
      <c r="V37" s="35"/>
    </row>
    <row r="38" spans="7:13" ht="15" customHeight="1" thickTop="1">
      <c r="G38" s="36"/>
      <c r="H38" s="37"/>
      <c r="I38" s="36"/>
      <c r="J38" s="37"/>
      <c r="K38" s="36"/>
      <c r="L38" s="37"/>
      <c r="M38" s="36"/>
    </row>
    <row r="39" spans="1:22" ht="15" customHeight="1">
      <c r="A39" s="29" t="s">
        <v>100</v>
      </c>
      <c r="B39" s="27"/>
      <c r="C39" s="27"/>
      <c r="D39" s="27"/>
      <c r="E39" s="28"/>
      <c r="F39" s="28"/>
      <c r="G39" s="19"/>
      <c r="H39" s="31"/>
      <c r="I39" s="19"/>
      <c r="J39" s="31"/>
      <c r="K39" s="19"/>
      <c r="L39" s="31"/>
      <c r="M39" s="19"/>
      <c r="O39" s="29"/>
      <c r="P39" s="27"/>
      <c r="Q39" s="27"/>
      <c r="R39" s="27"/>
      <c r="S39" s="28"/>
      <c r="T39" s="28"/>
      <c r="U39" s="28"/>
      <c r="V39" s="28"/>
    </row>
    <row r="40" spans="1:22" ht="15" customHeight="1">
      <c r="A40" s="27"/>
      <c r="B40" s="27" t="s">
        <v>101</v>
      </c>
      <c r="C40" s="27"/>
      <c r="D40" s="27"/>
      <c r="E40" s="28"/>
      <c r="F40" s="28"/>
      <c r="G40" s="19">
        <v>625806</v>
      </c>
      <c r="H40" s="31"/>
      <c r="I40" s="19">
        <v>215306</v>
      </c>
      <c r="J40" s="31"/>
      <c r="K40" s="19">
        <v>508167</v>
      </c>
      <c r="L40" s="31"/>
      <c r="M40" s="19">
        <v>1159534</v>
      </c>
      <c r="O40" s="29"/>
      <c r="P40" s="27"/>
      <c r="Q40" s="27"/>
      <c r="R40" s="27"/>
      <c r="S40" s="28"/>
      <c r="T40" s="35"/>
      <c r="U40" s="28"/>
      <c r="V40" s="35"/>
    </row>
    <row r="41" spans="1:22" ht="15" customHeight="1">
      <c r="A41" s="27"/>
      <c r="B41" s="27" t="s">
        <v>78</v>
      </c>
      <c r="C41" s="27"/>
      <c r="D41" s="27"/>
      <c r="E41" s="28"/>
      <c r="F41" s="28"/>
      <c r="G41" s="21">
        <v>412623</v>
      </c>
      <c r="H41" s="31"/>
      <c r="I41" s="21">
        <v>100903</v>
      </c>
      <c r="J41" s="31"/>
      <c r="K41" s="21">
        <v>0</v>
      </c>
      <c r="L41" s="31"/>
      <c r="M41" s="21">
        <v>0</v>
      </c>
      <c r="O41" s="29"/>
      <c r="P41" s="27"/>
      <c r="Q41" s="27"/>
      <c r="R41" s="27"/>
      <c r="S41" s="28"/>
      <c r="T41" s="35"/>
      <c r="U41" s="28"/>
      <c r="V41" s="35"/>
    </row>
    <row r="42" spans="1:22" ht="15" customHeight="1">
      <c r="A42" s="27"/>
      <c r="B42" s="27"/>
      <c r="C42" s="27"/>
      <c r="D42" s="27"/>
      <c r="E42" s="28"/>
      <c r="F42" s="28"/>
      <c r="G42" s="19"/>
      <c r="H42" s="31"/>
      <c r="I42" s="19"/>
      <c r="J42" s="31"/>
      <c r="K42" s="19"/>
      <c r="L42" s="31"/>
      <c r="M42" s="19"/>
      <c r="O42" s="27"/>
      <c r="P42" s="27"/>
      <c r="Q42" s="27"/>
      <c r="R42" s="27"/>
      <c r="S42" s="27"/>
      <c r="T42" s="27"/>
      <c r="U42" s="27"/>
      <c r="V42" s="27"/>
    </row>
    <row r="43" spans="1:22" ht="15" customHeight="1" thickBot="1">
      <c r="A43" s="29"/>
      <c r="B43" s="27"/>
      <c r="C43" s="27"/>
      <c r="D43" s="27"/>
      <c r="E43" s="28"/>
      <c r="F43" s="28"/>
      <c r="G43" s="26">
        <f>SUM(G40:G41)</f>
        <v>1038429</v>
      </c>
      <c r="H43" s="31"/>
      <c r="I43" s="26">
        <f>SUM(I40:I41)</f>
        <v>316209</v>
      </c>
      <c r="J43" s="31"/>
      <c r="K43" s="26">
        <f>SUM(K40:K41)</f>
        <v>508167</v>
      </c>
      <c r="L43" s="31"/>
      <c r="M43" s="26">
        <f>SUM(M40:M41)</f>
        <v>1159534</v>
      </c>
      <c r="O43" s="27"/>
      <c r="P43" s="27"/>
      <c r="Q43" s="27"/>
      <c r="R43" s="27"/>
      <c r="S43" s="27"/>
      <c r="T43" s="27"/>
      <c r="U43" s="27"/>
      <c r="V43" s="27"/>
    </row>
    <row r="44" spans="1:22" ht="15" customHeight="1" thickTop="1">
      <c r="A44" s="5"/>
      <c r="G44" s="22"/>
      <c r="I44" s="22"/>
      <c r="K44" s="22"/>
      <c r="M44" s="22"/>
      <c r="O44" s="27"/>
      <c r="P44" s="27"/>
      <c r="Q44" s="27"/>
      <c r="R44" s="27"/>
      <c r="S44" s="27"/>
      <c r="T44" s="27"/>
      <c r="U44" s="27"/>
      <c r="V44" s="27"/>
    </row>
    <row r="45" spans="1:22" ht="15" customHeight="1">
      <c r="A45" s="5" t="s">
        <v>102</v>
      </c>
      <c r="B45" s="5"/>
      <c r="G45" s="19"/>
      <c r="I45" s="19"/>
      <c r="K45" s="19"/>
      <c r="M45" s="19"/>
      <c r="O45" s="27"/>
      <c r="P45" s="27"/>
      <c r="Q45" s="27"/>
      <c r="R45" s="27"/>
      <c r="S45" s="27"/>
      <c r="T45" s="27"/>
      <c r="U45" s="27"/>
      <c r="V45" s="27"/>
    </row>
    <row r="46" spans="1:22" ht="15" customHeight="1">
      <c r="A46" s="5"/>
      <c r="B46" s="27" t="s">
        <v>101</v>
      </c>
      <c r="G46" s="19">
        <v>369009</v>
      </c>
      <c r="I46" s="19">
        <v>371416</v>
      </c>
      <c r="K46" s="19">
        <v>508167</v>
      </c>
      <c r="M46" s="19">
        <v>1159534</v>
      </c>
      <c r="O46" s="27"/>
      <c r="P46" s="27"/>
      <c r="Q46" s="27"/>
      <c r="R46" s="27"/>
      <c r="S46" s="27"/>
      <c r="T46" s="27"/>
      <c r="U46" s="27"/>
      <c r="V46" s="27"/>
    </row>
    <row r="47" spans="1:22" ht="15" customHeight="1">
      <c r="A47" s="5"/>
      <c r="B47" s="2" t="s">
        <v>78</v>
      </c>
      <c r="G47" s="21">
        <v>402367</v>
      </c>
      <c r="I47" s="21">
        <v>116474</v>
      </c>
      <c r="K47" s="21">
        <v>0</v>
      </c>
      <c r="M47" s="21">
        <v>0</v>
      </c>
      <c r="O47" s="27"/>
      <c r="P47" s="27"/>
      <c r="Q47" s="27"/>
      <c r="R47" s="27"/>
      <c r="S47" s="27"/>
      <c r="T47" s="27"/>
      <c r="U47" s="27"/>
      <c r="V47" s="27"/>
    </row>
    <row r="48" spans="1:13" ht="15" customHeight="1">
      <c r="A48" s="5"/>
      <c r="G48" s="19"/>
      <c r="I48" s="19"/>
      <c r="K48" s="19"/>
      <c r="M48" s="19"/>
    </row>
    <row r="49" spans="1:13" ht="15" customHeight="1" thickBot="1">
      <c r="A49" s="5"/>
      <c r="G49" s="26">
        <f>SUM(G46:G47)</f>
        <v>771376</v>
      </c>
      <c r="H49" s="31"/>
      <c r="I49" s="26">
        <f>SUM(I46:I47)</f>
        <v>487890</v>
      </c>
      <c r="K49" s="26">
        <f>SUM(K46:K47)</f>
        <v>508167</v>
      </c>
      <c r="L49" s="31"/>
      <c r="M49" s="26">
        <f>SUM(M46:M47)</f>
        <v>1159534</v>
      </c>
    </row>
    <row r="50" spans="1:13" ht="15" customHeight="1" thickTop="1">
      <c r="A50" s="5"/>
      <c r="G50" s="19"/>
      <c r="I50" s="19"/>
      <c r="K50" s="19"/>
      <c r="M50" s="19"/>
    </row>
    <row r="51" ht="15" customHeight="1">
      <c r="A51" s="5" t="s">
        <v>103</v>
      </c>
    </row>
    <row r="52" ht="15" customHeight="1">
      <c r="A52" s="5"/>
    </row>
    <row r="53" spans="1:13" ht="15" customHeight="1">
      <c r="A53" s="2" t="s">
        <v>104</v>
      </c>
      <c r="G53" s="36">
        <v>0.24</v>
      </c>
      <c r="H53" s="37"/>
      <c r="I53" s="36">
        <v>0.082826729065173188</v>
      </c>
      <c r="J53" s="37"/>
      <c r="K53" s="36">
        <v>0.19</v>
      </c>
      <c r="L53" s="37"/>
      <c r="M53" s="36">
        <v>0.43999999999999995</v>
      </c>
    </row>
    <row r="54" spans="2:22" ht="15" customHeight="1">
      <c r="B54" s="5"/>
      <c r="C54" s="5"/>
      <c r="D54" s="5"/>
      <c r="E54" s="38"/>
      <c r="F54" s="2"/>
      <c r="G54" s="39"/>
      <c r="H54" s="39"/>
      <c r="I54" s="39"/>
      <c r="J54" s="39"/>
      <c r="K54" s="39"/>
      <c r="L54" s="39"/>
      <c r="M54" s="39"/>
      <c r="O54" s="29"/>
      <c r="P54" s="27"/>
      <c r="Q54" s="27"/>
      <c r="R54" s="27"/>
      <c r="S54" s="28"/>
      <c r="T54" s="35"/>
      <c r="U54" s="28"/>
      <c r="V54" s="35"/>
    </row>
    <row r="55" spans="7:13" ht="12.75" customHeight="1">
      <c r="G55" s="36"/>
      <c r="H55" s="37"/>
      <c r="I55" s="36"/>
      <c r="J55" s="37"/>
      <c r="K55" s="36"/>
      <c r="L55" s="37"/>
      <c r="M55" s="36"/>
    </row>
    <row r="56" spans="1:13" ht="21.95" customHeight="1">
      <c r="A56" s="7" t="s">
        <v>40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</sheetData>
  <sheetProtection/>
  <mergeCells count="4">
    <mergeCell ref="G6:I6"/>
    <mergeCell ref="K6:M6"/>
    <mergeCell ref="G7:I7"/>
    <mergeCell ref="K7:M7"/>
  </mergeCells>
  <pageMargins left="0.8" right="0.5" top="0.5" bottom="0.6" header="0.49" footer="0.4"/>
  <pageSetup firstPageNumber="5" useFirstPageNumber="1" horizontalDpi="1200" verticalDpi="1200" orientation="portrait" paperSize="9" scale="95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58"/>
  <sheetViews>
    <sheetView workbookViewId="0" topLeftCell="A40">
      <selection pane="topLeft" activeCell="A1" sqref="A1"/>
    </sheetView>
  </sheetViews>
  <sheetFormatPr defaultColWidth="9.14285714285714" defaultRowHeight="12"/>
  <cols>
    <col min="1" max="3" width="1.71428571428571" style="2" customWidth="1"/>
    <col min="4" max="4" width="43" style="2" customWidth="1"/>
    <col min="5" max="5" width="5.28571428571429" style="3" customWidth="1"/>
    <col min="6" max="6" width="0.571428571428571" style="3" customWidth="1"/>
    <col min="7" max="7" width="10.7142857142857" style="4" customWidth="1"/>
    <col min="8" max="8" width="0.571428571428571" style="4" customWidth="1"/>
    <col min="9" max="9" width="10.7142857142857" style="4" customWidth="1"/>
    <col min="10" max="10" width="0.571428571428571" style="4" customWidth="1"/>
    <col min="11" max="11" width="10.7142857142857" style="4" customWidth="1"/>
    <col min="12" max="12" width="0.571428571428571" style="4" customWidth="1"/>
    <col min="13" max="13" width="10.7142857142857" style="4" customWidth="1"/>
    <col min="14" max="14" width="13.8571428571429" style="2" bestFit="1" customWidth="1"/>
    <col min="15" max="15" width="15.1428571428571" style="2" customWidth="1"/>
    <col min="16" max="19" width="9.14285714285714" style="2" customWidth="1"/>
    <col min="20" max="20" width="14.8571428571429" style="2" bestFit="1" customWidth="1"/>
    <col min="21" max="23" width="13.4285714285714" style="2" bestFit="1" customWidth="1"/>
    <col min="24" max="26" width="9.14285714285714" style="2" customWidth="1"/>
    <col min="27" max="27" width="10.1428571428571" style="2" bestFit="1" customWidth="1"/>
    <col min="28" max="241" width="9.14285714285714" style="2" customWidth="1"/>
    <col min="242" max="244" width="2.71428571428571" style="2" customWidth="1"/>
    <col min="245" max="245" width="34.4285714285714" style="2" customWidth="1"/>
    <col min="246" max="246" width="5.85714285714286" style="2" customWidth="1"/>
    <col min="247" max="247" width="1.71428571428571" style="2" customWidth="1"/>
    <col min="248" max="248" width="14.7142857142857" style="2" customWidth="1"/>
    <col min="249" max="249" width="1.71428571428571" style="2" customWidth="1"/>
    <col min="250" max="250" width="14.7142857142857" style="2" customWidth="1"/>
    <col min="251" max="251" width="15" style="2" bestFit="1" customWidth="1"/>
    <col min="252" max="252" width="9.14285714285714" style="2" customWidth="1"/>
    <col min="253" max="253" width="10.8571428571429" style="2" bestFit="1" customWidth="1"/>
    <col min="254" max="254" width="13.8571428571429" style="2" bestFit="1" customWidth="1"/>
    <col min="255" max="255" width="9.85714285714286" style="2" bestFit="1" customWidth="1"/>
    <col min="256" max="16384" width="9.14285714285714" style="2" customWidth="1"/>
  </cols>
  <sheetData>
    <row r="1" ht="15" customHeight="1">
      <c r="A1" s="5" t="s">
        <v>1</v>
      </c>
    </row>
    <row r="2" ht="15" customHeight="1">
      <c r="A2" s="5" t="s">
        <v>81</v>
      </c>
    </row>
    <row r="3" spans="1:13" ht="15" customHeight="1">
      <c r="A3" s="34" t="s">
        <v>227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6" spans="7:13" ht="15" customHeight="1">
      <c r="G6" s="129" t="s">
        <v>3</v>
      </c>
      <c r="H6" s="130"/>
      <c r="I6" s="130"/>
      <c r="K6" s="129" t="s">
        <v>4</v>
      </c>
      <c r="L6" s="129"/>
      <c r="M6" s="129"/>
    </row>
    <row r="7" spans="7:22" ht="15" customHeight="1">
      <c r="G7" s="126" t="s">
        <v>5</v>
      </c>
      <c r="H7" s="127"/>
      <c r="I7" s="127"/>
      <c r="K7" s="126" t="s">
        <v>5</v>
      </c>
      <c r="L7" s="127"/>
      <c r="M7" s="127"/>
      <c r="O7" s="27"/>
      <c r="P7" s="27"/>
      <c r="Q7" s="27"/>
      <c r="R7" s="27"/>
      <c r="S7" s="27"/>
      <c r="T7" s="27"/>
      <c r="U7" s="27"/>
      <c r="V7" s="27"/>
    </row>
    <row r="8" spans="7:22" ht="15" customHeight="1">
      <c r="G8" s="41" t="s">
        <v>9</v>
      </c>
      <c r="H8" s="31"/>
      <c r="I8" s="41" t="s">
        <v>10</v>
      </c>
      <c r="K8" s="41" t="s">
        <v>9</v>
      </c>
      <c r="L8" s="31"/>
      <c r="M8" s="41" t="s">
        <v>10</v>
      </c>
      <c r="O8" s="27"/>
      <c r="P8" s="27"/>
      <c r="Q8" s="27"/>
      <c r="R8" s="27"/>
      <c r="S8" s="27"/>
      <c r="T8" s="27"/>
      <c r="U8" s="27"/>
      <c r="V8" s="27"/>
    </row>
    <row r="9" spans="5:22" ht="15" customHeight="1">
      <c r="E9" s="15" t="s">
        <v>11</v>
      </c>
      <c r="F9" s="16"/>
      <c r="G9" s="17" t="s">
        <v>12</v>
      </c>
      <c r="H9" s="18"/>
      <c r="I9" s="17" t="s">
        <v>12</v>
      </c>
      <c r="J9" s="18"/>
      <c r="K9" s="17" t="s">
        <v>12</v>
      </c>
      <c r="L9" s="18"/>
      <c r="M9" s="17" t="s">
        <v>12</v>
      </c>
      <c r="O9" s="27"/>
      <c r="P9" s="27"/>
      <c r="Q9" s="27"/>
      <c r="R9" s="27"/>
      <c r="S9" s="28"/>
      <c r="T9" s="35"/>
      <c r="U9" s="28"/>
      <c r="V9" s="35"/>
    </row>
    <row r="10" spans="7:13" ht="15" customHeight="1">
      <c r="G10" s="36"/>
      <c r="H10" s="37"/>
      <c r="I10" s="36"/>
      <c r="J10" s="37"/>
      <c r="K10" s="36"/>
      <c r="L10" s="37"/>
      <c r="M10" s="36"/>
    </row>
    <row r="11" spans="1:22" ht="15" customHeight="1">
      <c r="A11" s="2" t="s">
        <v>82</v>
      </c>
      <c r="G11" s="22">
        <v>20833959</v>
      </c>
      <c r="I11" s="22">
        <v>16568739</v>
      </c>
      <c r="K11" s="22">
        <v>166939</v>
      </c>
      <c r="M11" s="22">
        <v>447093</v>
      </c>
      <c r="O11" s="27"/>
      <c r="P11" s="27"/>
      <c r="Q11" s="27"/>
      <c r="R11" s="27"/>
      <c r="S11" s="28"/>
      <c r="T11" s="35"/>
      <c r="U11" s="28"/>
      <c r="V11" s="35"/>
    </row>
    <row r="12" spans="1:22" ht="15" customHeight="1">
      <c r="A12" s="2" t="s">
        <v>83</v>
      </c>
      <c r="G12" s="21">
        <v>288821</v>
      </c>
      <c r="I12" s="21">
        <v>392218</v>
      </c>
      <c r="K12" s="21">
        <v>0</v>
      </c>
      <c r="M12" s="21">
        <v>0</v>
      </c>
      <c r="O12" s="29"/>
      <c r="P12" s="27"/>
      <c r="Q12" s="27"/>
      <c r="R12" s="27"/>
      <c r="S12" s="28"/>
      <c r="T12" s="35"/>
      <c r="U12" s="28"/>
      <c r="V12" s="35"/>
    </row>
    <row r="13" spans="7:22" ht="15" customHeight="1">
      <c r="G13" s="22"/>
      <c r="I13" s="22"/>
      <c r="K13" s="22"/>
      <c r="M13" s="22"/>
      <c r="O13" s="27"/>
      <c r="P13" s="27"/>
      <c r="Q13" s="27"/>
      <c r="R13" s="27"/>
      <c r="S13" s="28"/>
      <c r="T13" s="35"/>
      <c r="U13" s="28"/>
      <c r="V13" s="35"/>
    </row>
    <row r="14" spans="1:22" ht="15" customHeight="1">
      <c r="A14" s="5" t="s">
        <v>84</v>
      </c>
      <c r="G14" s="19">
        <f>SUM(G11:G13)</f>
        <v>21122780</v>
      </c>
      <c r="H14" s="31"/>
      <c r="I14" s="19">
        <f>SUM(I11:I13)</f>
        <v>16960957</v>
      </c>
      <c r="J14" s="31"/>
      <c r="K14" s="19">
        <f>SUM(K11:K13)</f>
        <v>166939</v>
      </c>
      <c r="L14" s="31"/>
      <c r="M14" s="19">
        <f>SUM(M11:M13)</f>
        <v>447093</v>
      </c>
      <c r="O14" s="27"/>
      <c r="P14" s="27"/>
      <c r="Q14" s="27"/>
      <c r="R14" s="27"/>
      <c r="S14" s="28"/>
      <c r="T14" s="35"/>
      <c r="U14" s="28"/>
      <c r="V14" s="35"/>
    </row>
    <row r="15" spans="1:22" ht="15" customHeight="1">
      <c r="A15" s="5"/>
      <c r="G15" s="22"/>
      <c r="I15" s="22"/>
      <c r="K15" s="22"/>
      <c r="M15" s="22"/>
      <c r="O15" s="27"/>
      <c r="P15" s="27"/>
      <c r="Q15" s="27"/>
      <c r="R15" s="27"/>
      <c r="S15" s="28"/>
      <c r="T15" s="35"/>
      <c r="U15" s="28"/>
      <c r="V15" s="35"/>
    </row>
    <row r="16" spans="1:22" ht="15" customHeight="1">
      <c r="A16" s="2" t="s">
        <v>85</v>
      </c>
      <c r="G16" s="22">
        <v>-17200004</v>
      </c>
      <c r="I16" s="22">
        <v>-13101808</v>
      </c>
      <c r="K16" s="22">
        <v>-75379</v>
      </c>
      <c r="M16" s="22">
        <v>-47140</v>
      </c>
      <c r="O16" s="27"/>
      <c r="P16" s="27"/>
      <c r="Q16" s="27"/>
      <c r="R16" s="27"/>
      <c r="S16" s="28"/>
      <c r="T16" s="35"/>
      <c r="U16" s="28"/>
      <c r="V16" s="35"/>
    </row>
    <row r="17" spans="1:22" ht="15" customHeight="1">
      <c r="A17" s="2" t="s">
        <v>86</v>
      </c>
      <c r="G17" s="21">
        <v>-255353</v>
      </c>
      <c r="I17" s="21">
        <v>-350547</v>
      </c>
      <c r="K17" s="21">
        <v>0</v>
      </c>
      <c r="M17" s="21">
        <v>0</v>
      </c>
      <c r="O17" s="27"/>
      <c r="P17" s="27"/>
      <c r="Q17" s="27"/>
      <c r="R17" s="27"/>
      <c r="S17" s="28"/>
      <c r="T17" s="35"/>
      <c r="U17" s="28"/>
      <c r="V17" s="35"/>
    </row>
    <row r="18" spans="7:22" ht="15" customHeight="1">
      <c r="G18" s="22"/>
      <c r="I18" s="22"/>
      <c r="K18" s="22"/>
      <c r="M18" s="22"/>
      <c r="O18" s="27"/>
      <c r="P18" s="27"/>
      <c r="Q18" s="27"/>
      <c r="R18" s="27"/>
      <c r="S18" s="28"/>
      <c r="T18" s="35"/>
      <c r="U18" s="28"/>
      <c r="V18" s="35"/>
    </row>
    <row r="19" spans="1:22" ht="15" customHeight="1">
      <c r="A19" s="5" t="s">
        <v>87</v>
      </c>
      <c r="G19" s="21">
        <f>SUM(G16:G17)</f>
        <v>-17455357</v>
      </c>
      <c r="I19" s="21">
        <f>SUM(I16:I17)</f>
        <v>-13452355</v>
      </c>
      <c r="K19" s="21">
        <f>SUM(K16:K17)</f>
        <v>-75379</v>
      </c>
      <c r="M19" s="21">
        <f>SUM(M16:M17)</f>
        <v>-47140</v>
      </c>
      <c r="O19" s="27"/>
      <c r="P19" s="27"/>
      <c r="Q19" s="27"/>
      <c r="R19" s="27"/>
      <c r="S19" s="28"/>
      <c r="T19" s="35"/>
      <c r="U19" s="28"/>
      <c r="V19" s="35"/>
    </row>
    <row r="20" spans="7:13" ht="15" customHeight="1">
      <c r="G20" s="36"/>
      <c r="H20" s="37"/>
      <c r="I20" s="36"/>
      <c r="J20" s="37"/>
      <c r="K20" s="36"/>
      <c r="L20" s="37"/>
      <c r="M20" s="36"/>
    </row>
    <row r="21" spans="1:22" ht="15" customHeight="1">
      <c r="A21" s="5" t="s">
        <v>88</v>
      </c>
      <c r="G21" s="22">
        <f>G14+G19</f>
        <v>3667423</v>
      </c>
      <c r="I21" s="22">
        <f>I14+I19</f>
        <v>3508602</v>
      </c>
      <c r="K21" s="22">
        <f>K14+K19</f>
        <v>91560</v>
      </c>
      <c r="M21" s="22">
        <f>M14+M19</f>
        <v>399953</v>
      </c>
      <c r="O21" s="27"/>
      <c r="P21" s="27"/>
      <c r="Q21" s="27"/>
      <c r="R21" s="27"/>
      <c r="S21" s="28"/>
      <c r="T21" s="35"/>
      <c r="U21" s="28"/>
      <c r="V21" s="35"/>
    </row>
    <row r="22" spans="1:22" ht="15" customHeight="1">
      <c r="A22" s="2" t="s">
        <v>89</v>
      </c>
      <c r="G22" s="22">
        <v>117258</v>
      </c>
      <c r="I22" s="22">
        <v>79649</v>
      </c>
      <c r="K22" s="22">
        <v>873538</v>
      </c>
      <c r="M22" s="22">
        <v>1091206</v>
      </c>
      <c r="O22" s="27"/>
      <c r="P22" s="27"/>
      <c r="Q22" s="27"/>
      <c r="R22" s="27"/>
      <c r="S22" s="28"/>
      <c r="T22" s="35"/>
      <c r="U22" s="28"/>
      <c r="V22" s="35"/>
    </row>
    <row r="23" spans="1:22" ht="15" customHeight="1">
      <c r="A23" s="2" t="s">
        <v>90</v>
      </c>
      <c r="G23" s="22">
        <v>-764266</v>
      </c>
      <c r="H23" s="19"/>
      <c r="I23" s="22">
        <v>-637616</v>
      </c>
      <c r="K23" s="22">
        <v>-126428</v>
      </c>
      <c r="L23" s="19"/>
      <c r="M23" s="22">
        <v>-102613</v>
      </c>
      <c r="O23" s="29"/>
      <c r="P23" s="27"/>
      <c r="Q23" s="27"/>
      <c r="R23" s="27"/>
      <c r="S23" s="28"/>
      <c r="T23" s="35"/>
      <c r="U23" s="28"/>
      <c r="V23" s="35"/>
    </row>
    <row r="24" spans="1:22" ht="15" customHeight="1">
      <c r="A24" s="2" t="s">
        <v>91</v>
      </c>
      <c r="G24" s="22">
        <v>-14996</v>
      </c>
      <c r="H24" s="19"/>
      <c r="I24" s="22">
        <v>246</v>
      </c>
      <c r="K24" s="22">
        <v>-25169</v>
      </c>
      <c r="L24" s="19"/>
      <c r="M24" s="22">
        <v>7486</v>
      </c>
      <c r="O24" s="29"/>
      <c r="P24" s="27"/>
      <c r="Q24" s="27"/>
      <c r="R24" s="27"/>
      <c r="S24" s="28"/>
      <c r="T24" s="35"/>
      <c r="U24" s="28"/>
      <c r="V24" s="35"/>
    </row>
    <row r="25" spans="1:22" ht="15" customHeight="1">
      <c r="A25" s="2" t="s">
        <v>92</v>
      </c>
      <c r="G25" s="22">
        <v>-1071029</v>
      </c>
      <c r="H25" s="19"/>
      <c r="I25" s="22">
        <v>-1474439</v>
      </c>
      <c r="K25" s="22">
        <v>-304757</v>
      </c>
      <c r="L25" s="19"/>
      <c r="M25" s="22">
        <v>-166945</v>
      </c>
      <c r="O25" s="27"/>
      <c r="P25" s="27"/>
      <c r="Q25" s="27"/>
      <c r="R25" s="27"/>
      <c r="S25" s="28"/>
      <c r="T25" s="35"/>
      <c r="U25" s="28"/>
      <c r="V25" s="35"/>
    </row>
    <row r="26" spans="1:22" ht="15" customHeight="1">
      <c r="A26" s="2" t="s">
        <v>93</v>
      </c>
      <c r="E26" s="3">
        <v>9</v>
      </c>
      <c r="G26" s="21">
        <v>50558</v>
      </c>
      <c r="H26" s="19"/>
      <c r="I26" s="21">
        <v>103517</v>
      </c>
      <c r="K26" s="21">
        <v>0</v>
      </c>
      <c r="L26" s="19"/>
      <c r="M26" s="21">
        <v>0</v>
      </c>
      <c r="O26" s="27"/>
      <c r="P26" s="27"/>
      <c r="Q26" s="27"/>
      <c r="R26" s="27"/>
      <c r="S26" s="28"/>
      <c r="T26" s="35"/>
      <c r="U26" s="28"/>
      <c r="V26" s="35"/>
    </row>
    <row r="27" spans="7:22" ht="15" customHeight="1">
      <c r="G27" s="19"/>
      <c r="I27" s="19"/>
      <c r="K27" s="19"/>
      <c r="M27" s="19"/>
      <c r="N27" s="27"/>
      <c r="O27" s="27"/>
      <c r="P27" s="27"/>
      <c r="Q27" s="27"/>
      <c r="R27" s="27"/>
      <c r="S27" s="28"/>
      <c r="T27" s="35"/>
      <c r="U27" s="28"/>
      <c r="V27" s="35"/>
    </row>
    <row r="28" spans="1:22" ht="15" customHeight="1">
      <c r="A28" s="5" t="s">
        <v>94</v>
      </c>
      <c r="G28" s="19">
        <f>SUM(G21:G26)</f>
        <v>1984948</v>
      </c>
      <c r="I28" s="19">
        <f>SUM(I21:I26)</f>
        <v>1579959</v>
      </c>
      <c r="K28" s="19">
        <f>SUM(K21:K26)</f>
        <v>508744</v>
      </c>
      <c r="M28" s="19">
        <f>SUM(M21:M26)</f>
        <v>1229087</v>
      </c>
      <c r="N28" s="27"/>
      <c r="O28" s="29"/>
      <c r="P28" s="27"/>
      <c r="Q28" s="27"/>
      <c r="R28" s="27"/>
      <c r="S28" s="28"/>
      <c r="T28" s="35"/>
      <c r="U28" s="28"/>
      <c r="V28" s="35"/>
    </row>
    <row r="29" spans="1:22" ht="15" customHeight="1">
      <c r="A29" s="2" t="s">
        <v>95</v>
      </c>
      <c r="E29" s="3">
        <v>14</v>
      </c>
      <c r="G29" s="21">
        <v>-111078</v>
      </c>
      <c r="I29" s="21">
        <v>-60648</v>
      </c>
      <c r="K29" s="21">
        <v>779</v>
      </c>
      <c r="M29" s="21">
        <v>1281</v>
      </c>
      <c r="O29" s="27"/>
      <c r="P29" s="27"/>
      <c r="Q29" s="27"/>
      <c r="R29" s="27"/>
      <c r="S29" s="28"/>
      <c r="T29" s="35"/>
      <c r="U29" s="28"/>
      <c r="V29" s="35"/>
    </row>
    <row r="30" spans="2:22" ht="15" customHeight="1">
      <c r="B30" s="5"/>
      <c r="C30" s="5"/>
      <c r="G30" s="22"/>
      <c r="I30" s="22"/>
      <c r="K30" s="22"/>
      <c r="M30" s="22"/>
      <c r="O30" s="27"/>
      <c r="P30" s="29"/>
      <c r="Q30" s="29"/>
      <c r="R30" s="27"/>
      <c r="S30" s="28"/>
      <c r="T30" s="35"/>
      <c r="U30" s="28"/>
      <c r="V30" s="35"/>
    </row>
    <row r="31" spans="1:22" ht="15" customHeight="1">
      <c r="A31" s="5" t="s">
        <v>96</v>
      </c>
      <c r="G31" s="19">
        <f>SUM(G28:G29)</f>
        <v>1873870</v>
      </c>
      <c r="H31" s="31"/>
      <c r="I31" s="19">
        <f>SUM(I28:I29)</f>
        <v>1519311</v>
      </c>
      <c r="K31" s="19">
        <f>SUM(K28:K29)</f>
        <v>509523</v>
      </c>
      <c r="L31" s="31"/>
      <c r="M31" s="19">
        <f>SUM(M28:M29)</f>
        <v>1230368</v>
      </c>
      <c r="O31" s="29"/>
      <c r="P31" s="27"/>
      <c r="Q31" s="27"/>
      <c r="R31" s="27"/>
      <c r="S31" s="28"/>
      <c r="T31" s="35"/>
      <c r="U31" s="28"/>
      <c r="V31" s="35"/>
    </row>
    <row r="32" spans="7:13" ht="15" customHeight="1">
      <c r="G32" s="36"/>
      <c r="H32" s="37"/>
      <c r="I32" s="36"/>
      <c r="J32" s="37"/>
      <c r="K32" s="36"/>
      <c r="L32" s="37"/>
      <c r="M32" s="36"/>
    </row>
    <row r="33" spans="1:22" ht="15" customHeight="1">
      <c r="A33" s="5" t="s">
        <v>97</v>
      </c>
      <c r="B33" s="5"/>
      <c r="C33" s="5"/>
      <c r="D33" s="5"/>
      <c r="E33" s="38"/>
      <c r="F33" s="2"/>
      <c r="G33" s="39"/>
      <c r="H33" s="39"/>
      <c r="I33" s="39"/>
      <c r="J33" s="39"/>
      <c r="K33" s="39"/>
      <c r="L33" s="39"/>
      <c r="M33" s="39"/>
      <c r="O33" s="29"/>
      <c r="P33" s="27"/>
      <c r="Q33" s="27"/>
      <c r="R33" s="27"/>
      <c r="S33" s="28"/>
      <c r="T33" s="35"/>
      <c r="U33" s="28"/>
      <c r="V33" s="35"/>
    </row>
    <row r="34" spans="1:22" ht="15" customHeight="1">
      <c r="A34" s="2" t="s">
        <v>207</v>
      </c>
      <c r="B34" s="5"/>
      <c r="C34" s="5"/>
      <c r="D34" s="5"/>
      <c r="E34" s="38"/>
      <c r="F34" s="2"/>
      <c r="G34" s="39"/>
      <c r="H34" s="39"/>
      <c r="I34" s="39"/>
      <c r="J34" s="39"/>
      <c r="K34" s="39"/>
      <c r="L34" s="39"/>
      <c r="M34" s="39"/>
      <c r="O34" s="29"/>
      <c r="P34" s="27"/>
      <c r="Q34" s="27"/>
      <c r="R34" s="27"/>
      <c r="S34" s="28"/>
      <c r="T34" s="35"/>
      <c r="U34" s="28"/>
      <c r="V34" s="35"/>
    </row>
    <row r="35" spans="1:22" ht="15" customHeight="1">
      <c r="A35" s="5"/>
      <c r="B35" s="2" t="s">
        <v>206</v>
      </c>
      <c r="D35" s="5"/>
      <c r="E35" s="38"/>
      <c r="F35" s="2"/>
      <c r="G35" s="39">
        <v>0</v>
      </c>
      <c r="H35" s="39"/>
      <c r="I35" s="39">
        <v>-16290</v>
      </c>
      <c r="J35" s="39"/>
      <c r="K35" s="39">
        <v>0</v>
      </c>
      <c r="L35" s="39"/>
      <c r="M35" s="39">
        <v>-1953</v>
      </c>
      <c r="O35" s="29"/>
      <c r="P35" s="27"/>
      <c r="Q35" s="27"/>
      <c r="R35" s="27"/>
      <c r="S35" s="28"/>
      <c r="T35" s="35"/>
      <c r="U35" s="28"/>
      <c r="V35" s="35"/>
    </row>
    <row r="36" spans="1:22" ht="15" customHeight="1">
      <c r="A36" s="2" t="s">
        <v>98</v>
      </c>
      <c r="G36" s="2"/>
      <c r="H36" s="31"/>
      <c r="I36" s="2"/>
      <c r="K36" s="2"/>
      <c r="L36" s="31"/>
      <c r="M36" s="2"/>
      <c r="O36" s="27"/>
      <c r="P36" s="27"/>
      <c r="Q36" s="27"/>
      <c r="S36" s="28"/>
      <c r="T36" s="35"/>
      <c r="U36" s="28"/>
      <c r="V36" s="35"/>
    </row>
    <row r="37" spans="1:22" ht="15" customHeight="1">
      <c r="A37" s="5"/>
      <c r="B37" s="2" t="s">
        <v>211</v>
      </c>
      <c r="G37" s="21">
        <v>-399537</v>
      </c>
      <c r="H37" s="31"/>
      <c r="I37" s="21">
        <v>67201</v>
      </c>
      <c r="J37" s="31"/>
      <c r="K37" s="21">
        <v>0</v>
      </c>
      <c r="L37" s="31"/>
      <c r="M37" s="21">
        <v>0</v>
      </c>
      <c r="O37" s="27"/>
      <c r="P37" s="27"/>
      <c r="Q37" s="27"/>
      <c r="S37" s="28"/>
      <c r="T37" s="35"/>
      <c r="U37" s="28"/>
      <c r="V37" s="35"/>
    </row>
    <row r="38" spans="1:22" ht="15" customHeight="1">
      <c r="A38" s="5"/>
      <c r="G38" s="19"/>
      <c r="H38" s="31"/>
      <c r="I38" s="19"/>
      <c r="J38" s="31"/>
      <c r="K38" s="19"/>
      <c r="L38" s="31"/>
      <c r="M38" s="19"/>
      <c r="O38" s="27"/>
      <c r="P38" s="27"/>
      <c r="Q38" s="27"/>
      <c r="S38" s="28"/>
      <c r="T38" s="35"/>
      <c r="U38" s="28"/>
      <c r="V38" s="35"/>
    </row>
    <row r="39" spans="1:22" ht="15" customHeight="1" thickBot="1">
      <c r="A39" s="5" t="s">
        <v>99</v>
      </c>
      <c r="B39" s="5"/>
      <c r="G39" s="26">
        <f>SUM(G37,G31,G35)</f>
        <v>1474333</v>
      </c>
      <c r="I39" s="26">
        <f>SUM(I37,I31,I35)</f>
        <v>1570222</v>
      </c>
      <c r="K39" s="26">
        <f>SUM(K37,K31,K35)</f>
        <v>509523</v>
      </c>
      <c r="M39" s="26">
        <f>SUM(M37,M31,M35)</f>
        <v>1228415</v>
      </c>
      <c r="O39" s="27"/>
      <c r="P39" s="27"/>
      <c r="Q39" s="27"/>
      <c r="S39" s="28"/>
      <c r="T39" s="35"/>
      <c r="U39" s="28"/>
      <c r="V39" s="35"/>
    </row>
    <row r="40" spans="7:13" ht="15" customHeight="1" thickTop="1">
      <c r="G40" s="36"/>
      <c r="H40" s="37"/>
      <c r="I40" s="36"/>
      <c r="J40" s="37"/>
      <c r="K40" s="36"/>
      <c r="L40" s="37"/>
      <c r="M40" s="36"/>
    </row>
    <row r="41" spans="1:22" ht="15" customHeight="1">
      <c r="A41" s="29" t="s">
        <v>100</v>
      </c>
      <c r="B41" s="27"/>
      <c r="C41" s="27"/>
      <c r="D41" s="27"/>
      <c r="E41" s="28"/>
      <c r="F41" s="28"/>
      <c r="G41" s="19"/>
      <c r="H41" s="31"/>
      <c r="I41" s="19"/>
      <c r="J41" s="31"/>
      <c r="K41" s="19"/>
      <c r="L41" s="31"/>
      <c r="M41" s="19"/>
      <c r="O41" s="29"/>
      <c r="P41" s="27"/>
      <c r="Q41" s="27"/>
      <c r="R41" s="27"/>
      <c r="S41" s="28"/>
      <c r="T41" s="28"/>
      <c r="U41" s="28"/>
      <c r="V41" s="28"/>
    </row>
    <row r="42" spans="1:22" ht="15" customHeight="1">
      <c r="A42" s="27"/>
      <c r="B42" s="27" t="s">
        <v>101</v>
      </c>
      <c r="C42" s="27"/>
      <c r="D42" s="27"/>
      <c r="E42" s="28"/>
      <c r="F42" s="28"/>
      <c r="G42" s="19">
        <v>1158211</v>
      </c>
      <c r="H42" s="31"/>
      <c r="I42" s="19">
        <v>937869</v>
      </c>
      <c r="J42" s="31"/>
      <c r="K42" s="19">
        <v>509523</v>
      </c>
      <c r="L42" s="31"/>
      <c r="M42" s="19">
        <v>1230368</v>
      </c>
      <c r="O42" s="29"/>
      <c r="P42" s="27"/>
      <c r="Q42" s="27"/>
      <c r="R42" s="27"/>
      <c r="S42" s="28"/>
      <c r="T42" s="35"/>
      <c r="U42" s="28"/>
      <c r="V42" s="35"/>
    </row>
    <row r="43" spans="1:22" ht="15" customHeight="1">
      <c r="A43" s="27"/>
      <c r="B43" s="27" t="s">
        <v>78</v>
      </c>
      <c r="C43" s="27"/>
      <c r="D43" s="27"/>
      <c r="E43" s="28"/>
      <c r="F43" s="28"/>
      <c r="G43" s="21">
        <v>715659</v>
      </c>
      <c r="H43" s="31"/>
      <c r="I43" s="21">
        <v>581442</v>
      </c>
      <c r="J43" s="31"/>
      <c r="K43" s="21">
        <v>0</v>
      </c>
      <c r="L43" s="31"/>
      <c r="M43" s="21">
        <v>0</v>
      </c>
      <c r="O43" s="29"/>
      <c r="P43" s="27"/>
      <c r="Q43" s="27"/>
      <c r="R43" s="27"/>
      <c r="S43" s="28"/>
      <c r="T43" s="35"/>
      <c r="U43" s="28"/>
      <c r="V43" s="35"/>
    </row>
    <row r="44" spans="1:22" ht="15" customHeight="1">
      <c r="A44" s="27"/>
      <c r="B44" s="27"/>
      <c r="C44" s="27"/>
      <c r="D44" s="27"/>
      <c r="E44" s="28"/>
      <c r="F44" s="28"/>
      <c r="G44" s="19"/>
      <c r="H44" s="31"/>
      <c r="I44" s="19"/>
      <c r="J44" s="31"/>
      <c r="K44" s="19"/>
      <c r="L44" s="31"/>
      <c r="M44" s="19"/>
      <c r="O44" s="27"/>
      <c r="P44" s="27"/>
      <c r="Q44" s="27"/>
      <c r="R44" s="27"/>
      <c r="S44" s="27"/>
      <c r="T44" s="27"/>
      <c r="U44" s="27"/>
      <c r="V44" s="27"/>
    </row>
    <row r="45" spans="1:22" ht="15" customHeight="1" thickBot="1">
      <c r="A45" s="29"/>
      <c r="B45" s="27"/>
      <c r="C45" s="27"/>
      <c r="D45" s="27"/>
      <c r="E45" s="28"/>
      <c r="F45" s="28"/>
      <c r="G45" s="26">
        <f>SUM(G42:G43)</f>
        <v>1873870</v>
      </c>
      <c r="H45" s="31"/>
      <c r="I45" s="26">
        <f>SUM(I42:I43)</f>
        <v>1519311</v>
      </c>
      <c r="J45" s="31"/>
      <c r="K45" s="26">
        <f>SUM(K42:K43)</f>
        <v>509523</v>
      </c>
      <c r="L45" s="31"/>
      <c r="M45" s="26">
        <f>SUM(M42:M43)</f>
        <v>1230368</v>
      </c>
      <c r="O45" s="27"/>
      <c r="P45" s="27"/>
      <c r="Q45" s="27"/>
      <c r="R45" s="27"/>
      <c r="S45" s="27"/>
      <c r="T45" s="27"/>
      <c r="U45" s="27"/>
      <c r="V45" s="27"/>
    </row>
    <row r="46" spans="1:22" ht="15" customHeight="1" thickTop="1">
      <c r="A46" s="5"/>
      <c r="G46" s="22"/>
      <c r="I46" s="22"/>
      <c r="K46" s="22"/>
      <c r="M46" s="22"/>
      <c r="O46" s="27"/>
      <c r="P46" s="27"/>
      <c r="Q46" s="27"/>
      <c r="R46" s="27"/>
      <c r="S46" s="27"/>
      <c r="T46" s="27"/>
      <c r="U46" s="27"/>
      <c r="V46" s="27"/>
    </row>
    <row r="47" spans="1:22" ht="15" customHeight="1">
      <c r="A47" s="5" t="s">
        <v>102</v>
      </c>
      <c r="B47" s="5"/>
      <c r="G47" s="19"/>
      <c r="I47" s="19"/>
      <c r="K47" s="19"/>
      <c r="M47" s="19"/>
      <c r="O47" s="27"/>
      <c r="P47" s="27"/>
      <c r="Q47" s="27"/>
      <c r="R47" s="27"/>
      <c r="S47" s="27"/>
      <c r="T47" s="27"/>
      <c r="U47" s="27"/>
      <c r="V47" s="27"/>
    </row>
    <row r="48" spans="1:22" ht="15" customHeight="1">
      <c r="A48" s="5"/>
      <c r="B48" s="27" t="s">
        <v>101</v>
      </c>
      <c r="G48" s="19">
        <v>774099</v>
      </c>
      <c r="I48" s="19">
        <v>985847</v>
      </c>
      <c r="K48" s="19">
        <v>509523</v>
      </c>
      <c r="M48" s="19">
        <v>1228415</v>
      </c>
      <c r="O48" s="27"/>
      <c r="P48" s="27"/>
      <c r="Q48" s="27"/>
      <c r="R48" s="27"/>
      <c r="S48" s="27"/>
      <c r="T48" s="27"/>
      <c r="U48" s="27"/>
      <c r="V48" s="27"/>
    </row>
    <row r="49" spans="1:22" ht="15" customHeight="1">
      <c r="A49" s="5"/>
      <c r="B49" s="2" t="s">
        <v>78</v>
      </c>
      <c r="G49" s="21">
        <v>700234</v>
      </c>
      <c r="I49" s="21">
        <v>584375</v>
      </c>
      <c r="K49" s="21">
        <v>0</v>
      </c>
      <c r="M49" s="21">
        <v>0</v>
      </c>
      <c r="O49" s="27"/>
      <c r="P49" s="27"/>
      <c r="Q49" s="27"/>
      <c r="R49" s="27"/>
      <c r="S49" s="27"/>
      <c r="T49" s="27"/>
      <c r="U49" s="27"/>
      <c r="V49" s="27"/>
    </row>
    <row r="50" spans="1:13" ht="15" customHeight="1">
      <c r="A50" s="5"/>
      <c r="G50" s="19"/>
      <c r="I50" s="19"/>
      <c r="K50" s="19"/>
      <c r="M50" s="19"/>
    </row>
    <row r="51" spans="1:13" ht="15" customHeight="1" thickBot="1">
      <c r="A51" s="5"/>
      <c r="G51" s="26">
        <f>SUM(G48:G49)</f>
        <v>1474333</v>
      </c>
      <c r="H51" s="31"/>
      <c r="I51" s="26">
        <f>SUM(I48:I49)</f>
        <v>1570222</v>
      </c>
      <c r="K51" s="26">
        <f>SUM(K48:K49)</f>
        <v>509523</v>
      </c>
      <c r="L51" s="31"/>
      <c r="M51" s="26">
        <f>SUM(M48:M49)</f>
        <v>1228415</v>
      </c>
    </row>
    <row r="52" spans="1:13" ht="15" customHeight="1" thickTop="1">
      <c r="A52" s="5"/>
      <c r="G52" s="19"/>
      <c r="I52" s="19"/>
      <c r="K52" s="19"/>
      <c r="M52" s="19"/>
    </row>
    <row r="53" ht="15" customHeight="1">
      <c r="A53" s="5" t="s">
        <v>103</v>
      </c>
    </row>
    <row r="54" ht="15" customHeight="1">
      <c r="A54" s="5"/>
    </row>
    <row r="55" spans="1:13" ht="15" customHeight="1">
      <c r="A55" s="2" t="s">
        <v>104</v>
      </c>
      <c r="G55" s="36">
        <v>0.44</v>
      </c>
      <c r="H55" s="37"/>
      <c r="I55" s="36">
        <v>0.36</v>
      </c>
      <c r="J55" s="37"/>
      <c r="K55" s="36">
        <v>0.20</v>
      </c>
      <c r="L55" s="37"/>
      <c r="M55" s="36">
        <v>0.47</v>
      </c>
    </row>
    <row r="56" spans="7:13" ht="15" customHeight="1">
      <c r="G56" s="36"/>
      <c r="H56" s="37"/>
      <c r="I56" s="36"/>
      <c r="J56" s="37"/>
      <c r="K56" s="36"/>
      <c r="L56" s="37"/>
      <c r="M56" s="36"/>
    </row>
    <row r="57" spans="7:13" ht="20.25" customHeight="1">
      <c r="G57" s="36"/>
      <c r="H57" s="37"/>
      <c r="I57" s="36"/>
      <c r="J57" s="37"/>
      <c r="K57" s="36"/>
      <c r="L57" s="37"/>
      <c r="M57" s="36"/>
    </row>
    <row r="58" spans="1:13" ht="21.95" customHeight="1">
      <c r="A58" s="7" t="s">
        <v>40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</sheetData>
  <sheetProtection/>
  <mergeCells count="4">
    <mergeCell ref="G6:I6"/>
    <mergeCell ref="K6:M6"/>
    <mergeCell ref="G7:I7"/>
    <mergeCell ref="K7:M7"/>
  </mergeCells>
  <pageMargins left="0.8" right="0.5" top="0.5" bottom="0.6" header="0.49" footer="0.4"/>
  <pageSetup firstPageNumber="6" useFirstPageNumber="1" horizontalDpi="1200" verticalDpi="1200" orientation="portrait" paperSize="9" scale="9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C56"/>
  <sheetViews>
    <sheetView tabSelected="1" workbookViewId="0" topLeftCell="A1">
      <selection pane="topLeft" activeCell="S15" sqref="S15"/>
    </sheetView>
  </sheetViews>
  <sheetFormatPr defaultColWidth="9.14285714285714" defaultRowHeight="12"/>
  <cols>
    <col min="1" max="1" width="2.71428571428571" style="2" customWidth="1"/>
    <col min="2" max="2" width="34.7142857142857" style="2" customWidth="1"/>
    <col min="3" max="3" width="4.57142857142857" style="2" bestFit="1" customWidth="1"/>
    <col min="4" max="4" width="0.714285714285714" style="2" customWidth="1"/>
    <col min="5" max="5" width="9.85714285714286" style="22" customWidth="1"/>
    <col min="6" max="6" width="0.714285714285714" style="22" customWidth="1"/>
    <col min="7" max="7" width="10.1428571428571" style="22" customWidth="1"/>
    <col min="8" max="8" width="0.714285714285714" style="22" customWidth="1"/>
    <col min="9" max="9" width="11.7142857142857" style="22" customWidth="1"/>
    <col min="10" max="10" width="0.714285714285714" style="22" customWidth="1"/>
    <col min="11" max="11" width="11.4285714285714" style="22" customWidth="1"/>
    <col min="12" max="12" width="0.714285714285714" style="22" customWidth="1"/>
    <col min="13" max="13" width="12.5714285714286" style="22" customWidth="1"/>
    <col min="14" max="14" width="0.714285714285714" style="22" customWidth="1"/>
    <col min="15" max="15" width="11.8571428571429" style="22" customWidth="1"/>
    <col min="16" max="16" width="0.714285714285714" style="22" customWidth="1"/>
    <col min="17" max="17" width="12.7142857142857" style="22" customWidth="1"/>
    <col min="18" max="18" width="0.714285714285714" style="22" customWidth="1"/>
    <col min="19" max="19" width="12" style="22" customWidth="1"/>
    <col min="20" max="20" width="0.714285714285714" style="22" customWidth="1"/>
    <col min="21" max="21" width="10.7142857142857" style="22" customWidth="1"/>
    <col min="22" max="22" width="0.714285714285714" style="22" customWidth="1"/>
    <col min="23" max="23" width="10.8571428571429" style="22" customWidth="1"/>
    <col min="24" max="24" width="0.714285714285714" style="22" customWidth="1"/>
    <col min="25" max="25" width="11.5714285714286" style="22" customWidth="1"/>
    <col min="26" max="26" width="0.714285714285714" style="22" customWidth="1"/>
    <col min="27" max="27" width="11.1428571428571" style="22" customWidth="1"/>
    <col min="28" max="29" width="9.14285714285714" style="2" customWidth="1"/>
    <col min="30" max="16384" width="9.14285714285714" style="2" customWidth="1"/>
  </cols>
  <sheetData>
    <row r="1" spans="1:27" ht="15" customHeight="1">
      <c r="A1" s="5" t="s">
        <v>1</v>
      </c>
      <c r="AA1" s="40"/>
    </row>
    <row r="2" ht="15" customHeight="1">
      <c r="A2" s="5" t="s">
        <v>105</v>
      </c>
    </row>
    <row r="3" spans="1:27" ht="15" customHeight="1">
      <c r="A3" s="6" t="s">
        <v>227</v>
      </c>
      <c r="B3" s="7"/>
      <c r="C3" s="7"/>
      <c r="D3" s="7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</row>
    <row r="4" spans="1:27" ht="15" customHeight="1">
      <c r="A4" s="88"/>
      <c r="B4" s="89"/>
      <c r="C4" s="89"/>
      <c r="D4" s="89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</row>
    <row r="5" spans="1:27" ht="15" customHeight="1">
      <c r="A5" s="88"/>
      <c r="B5" s="89"/>
      <c r="C5" s="89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ht="15" customHeight="1">
      <c r="A6" s="88"/>
      <c r="B6" s="89"/>
      <c r="C6" s="89"/>
      <c r="D6" s="89"/>
      <c r="E6" s="134" t="s">
        <v>106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27" ht="15" customHeight="1">
      <c r="A7" s="88"/>
      <c r="B7" s="89"/>
      <c r="C7" s="89"/>
      <c r="D7" s="89"/>
      <c r="E7" s="135" t="s">
        <v>107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91"/>
      <c r="Y7" s="91"/>
      <c r="Z7" s="91"/>
      <c r="AA7" s="91"/>
    </row>
    <row r="8" spans="1:27" s="5" customFormat="1" ht="15" customHeight="1">
      <c r="A8" s="88"/>
      <c r="B8" s="88"/>
      <c r="C8" s="88"/>
      <c r="D8" s="88"/>
      <c r="E8" s="91"/>
      <c r="F8" s="91"/>
      <c r="G8" s="92"/>
      <c r="H8" s="92"/>
      <c r="I8" s="92"/>
      <c r="J8" s="91"/>
      <c r="K8" s="91"/>
      <c r="L8" s="91"/>
      <c r="M8" s="91"/>
      <c r="N8" s="91"/>
      <c r="O8" s="91"/>
      <c r="P8" s="91"/>
      <c r="Q8" s="135" t="s">
        <v>76</v>
      </c>
      <c r="R8" s="135"/>
      <c r="S8" s="135"/>
      <c r="T8" s="135"/>
      <c r="U8" s="135"/>
      <c r="V8" s="91"/>
      <c r="W8" s="91"/>
      <c r="X8" s="91"/>
      <c r="Y8" s="91"/>
      <c r="Z8" s="91"/>
      <c r="AA8" s="91"/>
    </row>
    <row r="9" spans="1:27" s="5" customFormat="1" ht="15" customHeight="1">
      <c r="A9" s="88"/>
      <c r="B9" s="88"/>
      <c r="C9" s="88"/>
      <c r="D9" s="88"/>
      <c r="E9" s="93"/>
      <c r="F9" s="93"/>
      <c r="G9" s="92"/>
      <c r="H9" s="92"/>
      <c r="I9" s="92"/>
      <c r="J9" s="93"/>
      <c r="K9" s="92"/>
      <c r="L9" s="93"/>
      <c r="M9" s="93"/>
      <c r="N9" s="93"/>
      <c r="O9" s="93"/>
      <c r="P9" s="93"/>
      <c r="Q9" s="94" t="s">
        <v>108</v>
      </c>
      <c r="R9" s="93"/>
      <c r="S9" s="93"/>
      <c r="T9" s="93"/>
      <c r="U9" s="93"/>
      <c r="V9" s="93"/>
      <c r="W9" s="93"/>
      <c r="X9" s="93"/>
      <c r="Y9" s="93"/>
      <c r="Z9" s="93"/>
      <c r="AA9" s="93"/>
    </row>
    <row r="10" spans="1:27" s="5" customFormat="1" ht="15" customHeight="1">
      <c r="A10" s="88"/>
      <c r="B10" s="88"/>
      <c r="C10" s="88"/>
      <c r="D10" s="88"/>
      <c r="E10" s="93"/>
      <c r="F10" s="93"/>
      <c r="G10" s="91"/>
      <c r="H10" s="91"/>
      <c r="I10" s="93" t="s">
        <v>109</v>
      </c>
      <c r="J10" s="93"/>
      <c r="K10" s="92"/>
      <c r="L10" s="93"/>
      <c r="M10" s="93"/>
      <c r="N10" s="93"/>
      <c r="O10" s="93"/>
      <c r="P10" s="93"/>
      <c r="Q10" s="94" t="s">
        <v>110</v>
      </c>
      <c r="R10" s="94"/>
      <c r="S10" s="93"/>
      <c r="T10" s="93"/>
      <c r="U10" s="93"/>
      <c r="V10" s="93"/>
      <c r="W10" s="93"/>
      <c r="X10" s="93"/>
      <c r="Y10" s="93"/>
      <c r="Z10" s="93"/>
      <c r="AA10" s="93"/>
    </row>
    <row r="11" spans="1:27" s="5" customFormat="1" ht="15" customHeight="1">
      <c r="A11" s="88"/>
      <c r="B11" s="88"/>
      <c r="C11" s="88"/>
      <c r="D11" s="88"/>
      <c r="E11" s="93"/>
      <c r="F11" s="93"/>
      <c r="G11" s="92"/>
      <c r="H11" s="93"/>
      <c r="I11" s="93" t="s">
        <v>111</v>
      </c>
      <c r="J11" s="93"/>
      <c r="K11" s="92"/>
      <c r="L11" s="93"/>
      <c r="M11" s="93"/>
      <c r="N11" s="93"/>
      <c r="O11" s="93"/>
      <c r="P11" s="93"/>
      <c r="Q11" s="95" t="s">
        <v>112</v>
      </c>
      <c r="R11" s="94"/>
      <c r="S11" s="93"/>
      <c r="T11" s="93"/>
      <c r="U11" s="93"/>
      <c r="V11" s="93"/>
      <c r="W11" s="93"/>
      <c r="X11" s="93"/>
      <c r="Y11" s="93"/>
      <c r="Z11" s="93"/>
      <c r="AA11" s="93"/>
    </row>
    <row r="12" spans="1:27" s="5" customFormat="1" ht="15" customHeight="1">
      <c r="A12" s="88"/>
      <c r="B12" s="88"/>
      <c r="C12" s="88"/>
      <c r="D12" s="88"/>
      <c r="E12" s="93"/>
      <c r="F12" s="93"/>
      <c r="G12" s="92"/>
      <c r="H12" s="93"/>
      <c r="I12" s="93" t="s">
        <v>113</v>
      </c>
      <c r="J12" s="93"/>
      <c r="K12" s="92"/>
      <c r="L12" s="93"/>
      <c r="M12" s="93"/>
      <c r="N12" s="93"/>
      <c r="O12" s="93"/>
      <c r="P12" s="93"/>
      <c r="Q12" s="93" t="s">
        <v>114</v>
      </c>
      <c r="R12" s="94"/>
      <c r="S12" s="93" t="s">
        <v>115</v>
      </c>
      <c r="T12" s="93"/>
      <c r="U12" s="93"/>
      <c r="V12" s="93"/>
      <c r="W12" s="93"/>
      <c r="X12" s="93"/>
      <c r="Y12" s="93"/>
      <c r="Z12" s="93"/>
      <c r="AA12" s="93"/>
    </row>
    <row r="13" spans="1:27" s="5" customFormat="1" ht="15" customHeight="1">
      <c r="A13" s="88"/>
      <c r="B13" s="88"/>
      <c r="C13" s="88"/>
      <c r="D13" s="88"/>
      <c r="E13" s="93"/>
      <c r="F13" s="93"/>
      <c r="G13" s="93" t="s">
        <v>116</v>
      </c>
      <c r="H13" s="93"/>
      <c r="I13" s="93" t="s">
        <v>117</v>
      </c>
      <c r="J13" s="93"/>
      <c r="K13" s="92"/>
      <c r="L13" s="93"/>
      <c r="M13" s="93"/>
      <c r="N13" s="93"/>
      <c r="O13" s="93"/>
      <c r="P13" s="93"/>
      <c r="Q13" s="93" t="s">
        <v>283</v>
      </c>
      <c r="R13" s="94"/>
      <c r="S13" s="93" t="s">
        <v>118</v>
      </c>
      <c r="T13" s="93"/>
      <c r="U13" s="93"/>
      <c r="V13" s="93"/>
      <c r="W13" s="93"/>
      <c r="X13" s="93"/>
      <c r="Y13" s="93"/>
      <c r="Z13" s="93"/>
      <c r="AA13" s="93"/>
    </row>
    <row r="14" spans="1:27" s="5" customFormat="1" ht="15" customHeight="1">
      <c r="A14" s="92"/>
      <c r="B14" s="92"/>
      <c r="C14" s="92"/>
      <c r="D14" s="92"/>
      <c r="E14" s="94" t="s">
        <v>119</v>
      </c>
      <c r="F14" s="94"/>
      <c r="G14" s="93" t="s">
        <v>120</v>
      </c>
      <c r="H14" s="94"/>
      <c r="I14" s="94" t="s">
        <v>121</v>
      </c>
      <c r="J14" s="94"/>
      <c r="K14" s="93" t="s">
        <v>122</v>
      </c>
      <c r="L14" s="94"/>
      <c r="M14" s="134" t="s">
        <v>73</v>
      </c>
      <c r="N14" s="134"/>
      <c r="O14" s="134"/>
      <c r="P14" s="94"/>
      <c r="Q14" s="94" t="s">
        <v>123</v>
      </c>
      <c r="R14" s="94"/>
      <c r="S14" s="93" t="s">
        <v>124</v>
      </c>
      <c r="T14" s="94"/>
      <c r="U14" s="94" t="s">
        <v>125</v>
      </c>
      <c r="V14" s="94"/>
      <c r="W14" s="94" t="s">
        <v>126</v>
      </c>
      <c r="X14" s="94"/>
      <c r="Y14" s="94"/>
      <c r="Z14" s="94"/>
      <c r="AA14" s="94"/>
    </row>
    <row r="15" spans="1:27" s="5" customFormat="1" ht="15" customHeight="1">
      <c r="A15" s="92"/>
      <c r="B15" s="92"/>
      <c r="C15" s="92"/>
      <c r="D15" s="92"/>
      <c r="E15" s="94" t="s">
        <v>127</v>
      </c>
      <c r="F15" s="94"/>
      <c r="G15" s="94" t="s">
        <v>128</v>
      </c>
      <c r="H15" s="94"/>
      <c r="I15" s="94" t="s">
        <v>129</v>
      </c>
      <c r="J15" s="94"/>
      <c r="K15" s="96" t="s">
        <v>130</v>
      </c>
      <c r="L15" s="94"/>
      <c r="M15" s="94" t="s">
        <v>131</v>
      </c>
      <c r="N15" s="94"/>
      <c r="O15" s="94"/>
      <c r="P15" s="94"/>
      <c r="Q15" s="94" t="s">
        <v>132</v>
      </c>
      <c r="R15" s="94"/>
      <c r="S15" s="93" t="s">
        <v>133</v>
      </c>
      <c r="T15" s="94"/>
      <c r="U15" s="94" t="s">
        <v>134</v>
      </c>
      <c r="V15" s="94"/>
      <c r="W15" s="94" t="s">
        <v>135</v>
      </c>
      <c r="X15" s="94"/>
      <c r="Y15" s="94" t="s">
        <v>136</v>
      </c>
      <c r="Z15" s="94"/>
      <c r="AA15" s="94" t="s">
        <v>126</v>
      </c>
    </row>
    <row r="16" spans="1:27" s="5" customFormat="1" ht="15" customHeight="1">
      <c r="A16" s="92"/>
      <c r="B16" s="92"/>
      <c r="C16" s="92"/>
      <c r="D16" s="92"/>
      <c r="E16" s="94" t="s">
        <v>137</v>
      </c>
      <c r="F16" s="94"/>
      <c r="G16" s="94" t="s">
        <v>138</v>
      </c>
      <c r="H16" s="94"/>
      <c r="I16" s="94" t="s">
        <v>139</v>
      </c>
      <c r="J16" s="94"/>
      <c r="K16" s="93" t="s">
        <v>129</v>
      </c>
      <c r="L16" s="94"/>
      <c r="M16" s="94" t="s">
        <v>140</v>
      </c>
      <c r="N16" s="93"/>
      <c r="O16" s="94" t="s">
        <v>75</v>
      </c>
      <c r="P16" s="94"/>
      <c r="Q16" s="94" t="s">
        <v>141</v>
      </c>
      <c r="R16" s="94"/>
      <c r="S16" s="93" t="s">
        <v>142</v>
      </c>
      <c r="T16" s="94"/>
      <c r="U16" s="94" t="s">
        <v>143</v>
      </c>
      <c r="V16" s="94"/>
      <c r="W16" s="94" t="s">
        <v>144</v>
      </c>
      <c r="X16" s="94"/>
      <c r="Y16" s="94" t="s">
        <v>145</v>
      </c>
      <c r="Z16" s="94"/>
      <c r="AA16" s="94" t="s">
        <v>146</v>
      </c>
    </row>
    <row r="17" spans="1:27" ht="15" customHeight="1">
      <c r="A17" s="97"/>
      <c r="B17" s="97"/>
      <c r="C17" s="106" t="s">
        <v>250</v>
      </c>
      <c r="D17" s="97"/>
      <c r="E17" s="95" t="s">
        <v>12</v>
      </c>
      <c r="F17" s="93"/>
      <c r="G17" s="95" t="s">
        <v>12</v>
      </c>
      <c r="H17" s="93"/>
      <c r="I17" s="95" t="s">
        <v>12</v>
      </c>
      <c r="J17" s="93"/>
      <c r="K17" s="95" t="s">
        <v>12</v>
      </c>
      <c r="L17" s="94"/>
      <c r="M17" s="95" t="s">
        <v>12</v>
      </c>
      <c r="N17" s="93"/>
      <c r="O17" s="95" t="s">
        <v>12</v>
      </c>
      <c r="P17" s="94"/>
      <c r="Q17" s="95" t="s">
        <v>12</v>
      </c>
      <c r="R17" s="93"/>
      <c r="S17" s="95" t="s">
        <v>12</v>
      </c>
      <c r="T17" s="94"/>
      <c r="U17" s="95" t="s">
        <v>12</v>
      </c>
      <c r="V17" s="93"/>
      <c r="W17" s="95" t="s">
        <v>12</v>
      </c>
      <c r="X17" s="94"/>
      <c r="Y17" s="95" t="s">
        <v>12</v>
      </c>
      <c r="Z17" s="94"/>
      <c r="AA17" s="95" t="s">
        <v>12</v>
      </c>
    </row>
    <row r="18" spans="1:27" ht="8.1" customHeight="1">
      <c r="A18" s="97"/>
      <c r="B18" s="97"/>
      <c r="C18" s="97"/>
      <c r="D18" s="97"/>
      <c r="E18" s="98"/>
      <c r="F18" s="98"/>
      <c r="G18" s="98"/>
      <c r="H18" s="98"/>
      <c r="I18" s="98"/>
      <c r="J18" s="98"/>
      <c r="K18" s="98"/>
      <c r="L18" s="98"/>
      <c r="M18" s="98"/>
      <c r="N18" s="90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</row>
    <row r="19" spans="1:27" ht="15" customHeight="1">
      <c r="A19" s="99" t="s">
        <v>147</v>
      </c>
      <c r="B19" s="97"/>
      <c r="C19" s="97"/>
      <c r="D19" s="97"/>
      <c r="E19" s="98">
        <v>5213800</v>
      </c>
      <c r="F19" s="98"/>
      <c r="G19" s="98">
        <v>9644040</v>
      </c>
      <c r="H19" s="98"/>
      <c r="I19" s="98">
        <v>-169355</v>
      </c>
      <c r="J19" s="98"/>
      <c r="K19" s="98">
        <v>36927</v>
      </c>
      <c r="L19" s="98"/>
      <c r="M19" s="98">
        <v>196385</v>
      </c>
      <c r="N19" s="98"/>
      <c r="O19" s="98">
        <v>4005015</v>
      </c>
      <c r="P19" s="98"/>
      <c r="Q19" s="98">
        <v>-199289</v>
      </c>
      <c r="R19" s="98"/>
      <c r="S19" s="98">
        <v>-74270</v>
      </c>
      <c r="T19" s="98"/>
      <c r="U19" s="98">
        <f>Q19+S19</f>
        <v>-273559</v>
      </c>
      <c r="V19" s="98"/>
      <c r="W19" s="98">
        <f>SUM(E19:O19)+U19</f>
        <v>18653253</v>
      </c>
      <c r="X19" s="98"/>
      <c r="Y19" s="98">
        <v>7090525</v>
      </c>
      <c r="Z19" s="98"/>
      <c r="AA19" s="98">
        <f>W19+Y19</f>
        <v>25743778</v>
      </c>
    </row>
    <row r="20" spans="1:27" ht="15" customHeight="1">
      <c r="A20" s="99" t="s">
        <v>228</v>
      </c>
      <c r="B20" s="97"/>
      <c r="C20" s="97"/>
      <c r="D20" s="97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8"/>
      <c r="R20" s="90"/>
      <c r="S20" s="90"/>
      <c r="T20" s="90"/>
      <c r="U20" s="90"/>
      <c r="V20" s="90"/>
      <c r="W20" s="90"/>
      <c r="X20" s="90"/>
      <c r="Y20" s="90"/>
      <c r="Z20" s="90"/>
      <c r="AA20" s="90"/>
    </row>
    <row r="21" spans="1:27" ht="15" customHeight="1">
      <c r="A21" s="99"/>
      <c r="B21" s="92" t="s">
        <v>229</v>
      </c>
      <c r="C21" s="92"/>
      <c r="D21" s="92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</row>
    <row r="22" spans="1:27" ht="15" customHeight="1">
      <c r="A22" s="100" t="s">
        <v>148</v>
      </c>
      <c r="B22" s="100"/>
      <c r="C22" s="100"/>
      <c r="D22" s="100"/>
      <c r="E22" s="98">
        <v>0</v>
      </c>
      <c r="F22" s="98"/>
      <c r="G22" s="98">
        <v>0</v>
      </c>
      <c r="H22" s="98"/>
      <c r="I22" s="98">
        <v>0</v>
      </c>
      <c r="J22" s="98"/>
      <c r="K22" s="98">
        <v>22765</v>
      </c>
      <c r="L22" s="114"/>
      <c r="M22" s="98">
        <v>0</v>
      </c>
      <c r="N22" s="98"/>
      <c r="O22" s="98">
        <v>0</v>
      </c>
      <c r="P22" s="114"/>
      <c r="Q22" s="98">
        <v>0</v>
      </c>
      <c r="R22" s="114"/>
      <c r="S22" s="98">
        <v>0</v>
      </c>
      <c r="T22" s="90"/>
      <c r="U22" s="98">
        <f>Q22+S22</f>
        <v>0</v>
      </c>
      <c r="V22" s="90"/>
      <c r="W22" s="98">
        <f>SUM(E22:O22)+U22</f>
        <v>22765</v>
      </c>
      <c r="X22" s="90"/>
      <c r="Y22" s="90">
        <v>0</v>
      </c>
      <c r="Z22" s="90"/>
      <c r="AA22" s="98">
        <f>W22+Y22</f>
        <v>22765</v>
      </c>
    </row>
    <row r="23" spans="1:27" ht="15" customHeight="1">
      <c r="A23" s="100" t="s">
        <v>149</v>
      </c>
      <c r="B23" s="97"/>
      <c r="C23" s="97"/>
      <c r="D23" s="97"/>
      <c r="E23" s="98">
        <v>0</v>
      </c>
      <c r="F23" s="98"/>
      <c r="G23" s="98">
        <v>0</v>
      </c>
      <c r="H23" s="98"/>
      <c r="I23" s="98">
        <v>0</v>
      </c>
      <c r="J23" s="98"/>
      <c r="K23" s="98">
        <v>0</v>
      </c>
      <c r="L23" s="114"/>
      <c r="M23" s="98">
        <v>0</v>
      </c>
      <c r="N23" s="98"/>
      <c r="O23" s="98">
        <v>0</v>
      </c>
      <c r="P23" s="114"/>
      <c r="Q23" s="98">
        <v>0</v>
      </c>
      <c r="R23" s="114"/>
      <c r="S23" s="98">
        <v>0</v>
      </c>
      <c r="T23" s="114"/>
      <c r="U23" s="98">
        <f>Q23+S23</f>
        <v>0</v>
      </c>
      <c r="V23" s="114"/>
      <c r="W23" s="98">
        <f>SUM(E23:O23)+U23</f>
        <v>0</v>
      </c>
      <c r="X23" s="98"/>
      <c r="Y23" s="98">
        <v>292300</v>
      </c>
      <c r="Z23" s="98"/>
      <c r="AA23" s="98">
        <f>W23+Y23</f>
        <v>292300</v>
      </c>
    </row>
    <row r="24" spans="1:27" ht="15" customHeight="1">
      <c r="A24" s="100" t="s">
        <v>238</v>
      </c>
      <c r="B24" s="97"/>
      <c r="C24" s="97"/>
      <c r="D24" s="97"/>
      <c r="E24" s="98">
        <v>0</v>
      </c>
      <c r="F24" s="98"/>
      <c r="G24" s="98">
        <v>0</v>
      </c>
      <c r="H24" s="98"/>
      <c r="I24" s="98">
        <v>0</v>
      </c>
      <c r="J24" s="98"/>
      <c r="K24" s="98">
        <v>0</v>
      </c>
      <c r="L24" s="114"/>
      <c r="M24" s="98">
        <v>0</v>
      </c>
      <c r="N24" s="98"/>
      <c r="O24" s="98">
        <v>0</v>
      </c>
      <c r="P24" s="114"/>
      <c r="Q24" s="98">
        <v>0</v>
      </c>
      <c r="R24" s="114"/>
      <c r="S24" s="98">
        <v>0</v>
      </c>
      <c r="T24" s="114"/>
      <c r="U24" s="98">
        <f>Q24+S24</f>
        <v>0</v>
      </c>
      <c r="V24" s="114"/>
      <c r="W24" s="98">
        <f>SUM(E24:O24)+U24</f>
        <v>0</v>
      </c>
      <c r="X24" s="98"/>
      <c r="Y24" s="98">
        <v>-339413</v>
      </c>
      <c r="Z24" s="98"/>
      <c r="AA24" s="98">
        <f>W24+Y24</f>
        <v>-339413</v>
      </c>
    </row>
    <row r="25" spans="1:27" ht="15" customHeight="1">
      <c r="A25" s="100" t="s">
        <v>233</v>
      </c>
      <c r="B25" s="97"/>
      <c r="C25" s="108">
        <v>16</v>
      </c>
      <c r="D25" s="97"/>
      <c r="E25" s="98">
        <v>0</v>
      </c>
      <c r="F25" s="98"/>
      <c r="G25" s="98">
        <v>0</v>
      </c>
      <c r="H25" s="98"/>
      <c r="I25" s="98">
        <v>0</v>
      </c>
      <c r="J25" s="98"/>
      <c r="K25" s="98">
        <v>0</v>
      </c>
      <c r="L25" s="114"/>
      <c r="M25" s="98">
        <v>0</v>
      </c>
      <c r="N25" s="98"/>
      <c r="O25" s="98">
        <v>-782070</v>
      </c>
      <c r="P25" s="114"/>
      <c r="Q25" s="98">
        <v>0</v>
      </c>
      <c r="R25" s="114"/>
      <c r="S25" s="98">
        <v>0</v>
      </c>
      <c r="T25" s="114"/>
      <c r="U25" s="98">
        <f>Q25+S25</f>
        <v>0</v>
      </c>
      <c r="V25" s="114"/>
      <c r="W25" s="98">
        <f>SUM(E25:O25)+U25</f>
        <v>-782070</v>
      </c>
      <c r="X25" s="98"/>
      <c r="Y25" s="98">
        <v>-604049</v>
      </c>
      <c r="Z25" s="98"/>
      <c r="AA25" s="98">
        <f>W25+Y25</f>
        <v>-1386119</v>
      </c>
    </row>
    <row r="26" spans="1:27" ht="15" customHeight="1">
      <c r="A26" s="100" t="s">
        <v>99</v>
      </c>
      <c r="B26" s="97"/>
      <c r="C26" s="97"/>
      <c r="D26" s="97"/>
      <c r="E26" s="101">
        <v>0</v>
      </c>
      <c r="F26" s="90"/>
      <c r="G26" s="101">
        <v>0</v>
      </c>
      <c r="H26" s="90"/>
      <c r="I26" s="101">
        <v>0</v>
      </c>
      <c r="J26" s="90"/>
      <c r="K26" s="101">
        <v>0</v>
      </c>
      <c r="L26" s="115"/>
      <c r="M26" s="101">
        <v>0</v>
      </c>
      <c r="N26" s="98"/>
      <c r="O26" s="101">
        <v>927930</v>
      </c>
      <c r="P26" s="115"/>
      <c r="Q26" s="101">
        <v>57917</v>
      </c>
      <c r="R26" s="115"/>
      <c r="S26" s="101">
        <v>0</v>
      </c>
      <c r="T26" s="115"/>
      <c r="U26" s="101">
        <f>Q26+S26</f>
        <v>57917</v>
      </c>
      <c r="V26" s="115"/>
      <c r="W26" s="101">
        <f>SUM(E26:O26)+U26</f>
        <v>985847</v>
      </c>
      <c r="X26" s="115"/>
      <c r="Y26" s="101">
        <v>584375</v>
      </c>
      <c r="Z26" s="98"/>
      <c r="AA26" s="101">
        <f>W26+Y26</f>
        <v>1570222</v>
      </c>
    </row>
    <row r="27" spans="1:27" ht="8.1" customHeight="1">
      <c r="A27" s="100"/>
      <c r="B27" s="97"/>
      <c r="C27" s="97"/>
      <c r="D27" s="97"/>
      <c r="E27" s="115"/>
      <c r="F27" s="115"/>
      <c r="G27" s="115"/>
      <c r="H27" s="115"/>
      <c r="I27" s="115"/>
      <c r="J27" s="115"/>
      <c r="K27" s="115"/>
      <c r="L27" s="115"/>
      <c r="M27" s="115"/>
      <c r="N27" s="98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</row>
    <row r="28" spans="1:27" ht="15" customHeight="1" thickBot="1">
      <c r="A28" s="132" t="s">
        <v>230</v>
      </c>
      <c r="B28" s="132"/>
      <c r="C28" s="104"/>
      <c r="D28" s="104"/>
      <c r="E28" s="102">
        <f>SUM(E19:E27)</f>
        <v>5213800</v>
      </c>
      <c r="F28" s="90"/>
      <c r="G28" s="102">
        <f>SUM(G19:G27)</f>
        <v>9644040</v>
      </c>
      <c r="H28" s="90"/>
      <c r="I28" s="102">
        <f>SUM(I19:I27)</f>
        <v>-169355</v>
      </c>
      <c r="J28" s="90"/>
      <c r="K28" s="102">
        <f>SUM(K19:K27)</f>
        <v>59692</v>
      </c>
      <c r="L28" s="98"/>
      <c r="M28" s="102">
        <f>SUM(M19:M27)</f>
        <v>196385</v>
      </c>
      <c r="N28" s="98"/>
      <c r="O28" s="102">
        <f>SUM(O19:O27)</f>
        <v>4150875</v>
      </c>
      <c r="P28" s="98"/>
      <c r="Q28" s="102">
        <f>SUM(Q19:Q27)</f>
        <v>-141372</v>
      </c>
      <c r="R28" s="90"/>
      <c r="S28" s="102">
        <f>SUM(S19:S27)</f>
        <v>-74270</v>
      </c>
      <c r="T28" s="98"/>
      <c r="U28" s="102">
        <f>SUM(U19:U27)</f>
        <v>-215642</v>
      </c>
      <c r="V28" s="90"/>
      <c r="W28" s="102">
        <f>SUM(W19:W27)</f>
        <v>18879795</v>
      </c>
      <c r="X28" s="98"/>
      <c r="Y28" s="102">
        <f>SUM(Y19:Y27)</f>
        <v>7023738</v>
      </c>
      <c r="Z28" s="98"/>
      <c r="AA28" s="102">
        <f>SUM(AA19:AA27)</f>
        <v>25903533</v>
      </c>
    </row>
    <row r="29" spans="1:27" ht="15" customHeight="1" thickTop="1">
      <c r="A29" s="100"/>
      <c r="B29" s="97"/>
      <c r="C29" s="97"/>
      <c r="D29" s="97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</row>
    <row r="30" spans="1:27" ht="15" customHeight="1">
      <c r="A30" s="100"/>
      <c r="B30" s="97"/>
      <c r="C30" s="97"/>
      <c r="D30" s="97"/>
      <c r="E30" s="115"/>
      <c r="F30" s="115"/>
      <c r="G30" s="115"/>
      <c r="H30" s="115"/>
      <c r="I30" s="115"/>
      <c r="J30" s="115"/>
      <c r="K30" s="115"/>
      <c r="L30" s="115"/>
      <c r="M30" s="115"/>
      <c r="N30" s="98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</row>
    <row r="31" spans="1:27" ht="15" customHeight="1">
      <c r="A31" s="99" t="s">
        <v>152</v>
      </c>
      <c r="B31" s="97"/>
      <c r="C31" s="97"/>
      <c r="D31" s="97"/>
      <c r="E31" s="98">
        <v>5213800</v>
      </c>
      <c r="F31" s="98">
        <v>0</v>
      </c>
      <c r="G31" s="98">
        <v>9644040</v>
      </c>
      <c r="H31" s="98">
        <v>0</v>
      </c>
      <c r="I31" s="98">
        <v>-163782</v>
      </c>
      <c r="J31" s="98">
        <v>0</v>
      </c>
      <c r="K31" s="98">
        <v>80333</v>
      </c>
      <c r="L31" s="98">
        <v>0</v>
      </c>
      <c r="M31" s="98">
        <v>292425</v>
      </c>
      <c r="N31" s="98">
        <v>0</v>
      </c>
      <c r="O31" s="98">
        <v>4588738</v>
      </c>
      <c r="P31" s="98">
        <v>0</v>
      </c>
      <c r="Q31" s="98">
        <v>-327826</v>
      </c>
      <c r="R31" s="98">
        <v>0</v>
      </c>
      <c r="S31" s="98">
        <v>-74270</v>
      </c>
      <c r="T31" s="98"/>
      <c r="U31" s="98">
        <f>Q31+S31</f>
        <v>-402096</v>
      </c>
      <c r="V31" s="98"/>
      <c r="W31" s="98">
        <f>SUM(E31:O31)+U31</f>
        <v>19253458</v>
      </c>
      <c r="X31" s="98"/>
      <c r="Y31" s="98">
        <v>8485666</v>
      </c>
      <c r="Z31" s="98"/>
      <c r="AA31" s="98">
        <f>W31+Y31</f>
        <v>27739124</v>
      </c>
    </row>
    <row r="32" spans="1:27" ht="15" customHeight="1">
      <c r="A32" s="99" t="s">
        <v>228</v>
      </c>
      <c r="B32" s="97"/>
      <c r="C32" s="97"/>
      <c r="D32" s="97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8"/>
      <c r="R32" s="90"/>
      <c r="S32" s="90"/>
      <c r="T32" s="90"/>
      <c r="U32" s="90"/>
      <c r="V32" s="90"/>
      <c r="W32" s="90"/>
      <c r="X32" s="90"/>
      <c r="Y32" s="90"/>
      <c r="Z32" s="90"/>
      <c r="AA32" s="90"/>
    </row>
    <row r="33" spans="1:27" ht="15" customHeight="1">
      <c r="A33" s="99"/>
      <c r="B33" s="92" t="s">
        <v>231</v>
      </c>
      <c r="C33" s="92"/>
      <c r="D33" s="92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</row>
    <row r="34" spans="1:27" ht="15" customHeight="1">
      <c r="A34" s="103" t="s">
        <v>192</v>
      </c>
      <c r="B34" s="97"/>
      <c r="C34" s="97"/>
      <c r="D34" s="97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</row>
    <row r="35" spans="1:27" ht="15" customHeight="1">
      <c r="A35" s="103"/>
      <c r="B35" s="97" t="s">
        <v>193</v>
      </c>
      <c r="C35" s="97"/>
      <c r="D35" s="97"/>
      <c r="E35" s="90">
        <v>0</v>
      </c>
      <c r="F35" s="90"/>
      <c r="G35" s="90">
        <v>0</v>
      </c>
      <c r="H35" s="90"/>
      <c r="I35" s="90">
        <v>1305</v>
      </c>
      <c r="J35" s="90"/>
      <c r="K35" s="90">
        <v>0</v>
      </c>
      <c r="L35" s="90"/>
      <c r="M35" s="90">
        <v>0</v>
      </c>
      <c r="N35" s="90"/>
      <c r="O35" s="90">
        <v>0</v>
      </c>
      <c r="P35" s="90"/>
      <c r="Q35" s="90">
        <v>0</v>
      </c>
      <c r="R35" s="90"/>
      <c r="S35" s="90">
        <v>0</v>
      </c>
      <c r="T35" s="90"/>
      <c r="U35" s="98">
        <f>Q35+S35</f>
        <v>0</v>
      </c>
      <c r="V35" s="90"/>
      <c r="W35" s="98">
        <f>SUM(E35:O35)+U35</f>
        <v>1305</v>
      </c>
      <c r="X35" s="90"/>
      <c r="Y35" s="90">
        <v>0</v>
      </c>
      <c r="Z35" s="90"/>
      <c r="AA35" s="98">
        <f>W35+Y35</f>
        <v>1305</v>
      </c>
    </row>
    <row r="36" spans="1:27" ht="15" customHeight="1">
      <c r="A36" s="100" t="s">
        <v>148</v>
      </c>
      <c r="B36" s="100"/>
      <c r="C36" s="100"/>
      <c r="D36" s="100"/>
      <c r="E36" s="90">
        <v>0</v>
      </c>
      <c r="F36" s="90"/>
      <c r="G36" s="90">
        <v>0</v>
      </c>
      <c r="H36" s="90"/>
      <c r="I36" s="90">
        <v>0</v>
      </c>
      <c r="J36" s="90"/>
      <c r="K36" s="90">
        <v>21588</v>
      </c>
      <c r="L36" s="90"/>
      <c r="M36" s="90">
        <v>0</v>
      </c>
      <c r="N36" s="90"/>
      <c r="O36" s="90">
        <v>0</v>
      </c>
      <c r="P36" s="90"/>
      <c r="Q36" s="90">
        <v>0</v>
      </c>
      <c r="R36" s="90"/>
      <c r="S36" s="90">
        <v>0</v>
      </c>
      <c r="T36" s="90"/>
      <c r="U36" s="98">
        <f>Q36+S36</f>
        <v>0</v>
      </c>
      <c r="V36" s="90"/>
      <c r="W36" s="98">
        <f>SUM(E36:O36)+U36</f>
        <v>21588</v>
      </c>
      <c r="X36" s="90"/>
      <c r="Y36" s="90">
        <v>0</v>
      </c>
      <c r="Z36" s="90"/>
      <c r="AA36" s="98">
        <f>W36+Y36</f>
        <v>21588</v>
      </c>
    </row>
    <row r="37" spans="1:27" ht="15" customHeight="1">
      <c r="A37" s="100" t="s">
        <v>149</v>
      </c>
      <c r="B37" s="97"/>
      <c r="C37" s="97"/>
      <c r="D37" s="97"/>
      <c r="E37" s="90">
        <v>0</v>
      </c>
      <c r="F37" s="98"/>
      <c r="G37" s="90">
        <v>0</v>
      </c>
      <c r="H37" s="98"/>
      <c r="I37" s="90">
        <v>0</v>
      </c>
      <c r="J37" s="98"/>
      <c r="K37" s="90">
        <v>0</v>
      </c>
      <c r="L37" s="114"/>
      <c r="M37" s="90">
        <v>0</v>
      </c>
      <c r="N37" s="98"/>
      <c r="O37" s="90">
        <v>0</v>
      </c>
      <c r="P37" s="114"/>
      <c r="Q37" s="90">
        <v>0</v>
      </c>
      <c r="R37" s="114"/>
      <c r="S37" s="90">
        <v>0</v>
      </c>
      <c r="T37" s="114"/>
      <c r="U37" s="98">
        <f>Q37+S37</f>
        <v>0</v>
      </c>
      <c r="V37" s="114"/>
      <c r="W37" s="98">
        <f>SUM(E37:O37)+U37</f>
        <v>0</v>
      </c>
      <c r="X37" s="98"/>
      <c r="Y37" s="90">
        <v>84085</v>
      </c>
      <c r="Z37" s="98"/>
      <c r="AA37" s="98">
        <f>W37+Y37</f>
        <v>84085</v>
      </c>
    </row>
    <row r="38" spans="1:27" ht="15" customHeight="1">
      <c r="A38" s="100" t="s">
        <v>233</v>
      </c>
      <c r="B38" s="97"/>
      <c r="C38" s="108">
        <v>16</v>
      </c>
      <c r="D38" s="97"/>
      <c r="E38" s="90">
        <v>0</v>
      </c>
      <c r="F38" s="98"/>
      <c r="G38" s="90">
        <v>0</v>
      </c>
      <c r="H38" s="98"/>
      <c r="I38" s="90">
        <v>0</v>
      </c>
      <c r="J38" s="98"/>
      <c r="K38" s="90">
        <v>0</v>
      </c>
      <c r="L38" s="114"/>
      <c r="M38" s="90">
        <v>0</v>
      </c>
      <c r="N38" s="98"/>
      <c r="O38" s="90">
        <v>-443173</v>
      </c>
      <c r="P38" s="114"/>
      <c r="Q38" s="90">
        <v>0</v>
      </c>
      <c r="R38" s="114"/>
      <c r="S38" s="90">
        <v>0</v>
      </c>
      <c r="T38" s="114"/>
      <c r="U38" s="98">
        <v>0</v>
      </c>
      <c r="V38" s="114"/>
      <c r="W38" s="98">
        <v>-443173</v>
      </c>
      <c r="X38" s="98"/>
      <c r="Y38" s="90">
        <v>-294722</v>
      </c>
      <c r="Z38" s="98"/>
      <c r="AA38" s="98">
        <f>W38+Y38</f>
        <v>-737895</v>
      </c>
    </row>
    <row r="39" spans="1:27" ht="15" customHeight="1">
      <c r="A39" s="100" t="s">
        <v>150</v>
      </c>
      <c r="B39" s="97"/>
      <c r="C39" s="97"/>
      <c r="D39" s="97"/>
      <c r="E39" s="90"/>
      <c r="F39" s="98"/>
      <c r="G39" s="90"/>
      <c r="H39" s="98"/>
      <c r="I39" s="90"/>
      <c r="J39" s="98"/>
      <c r="K39" s="90"/>
      <c r="L39" s="114"/>
      <c r="M39" s="90"/>
      <c r="N39" s="98"/>
      <c r="O39" s="90"/>
      <c r="P39" s="114"/>
      <c r="Q39" s="90"/>
      <c r="R39" s="114"/>
      <c r="S39" s="90"/>
      <c r="T39" s="114"/>
      <c r="U39" s="98"/>
      <c r="V39" s="114"/>
      <c r="W39" s="98"/>
      <c r="X39" s="98"/>
      <c r="Y39" s="90"/>
      <c r="Z39" s="98"/>
      <c r="AA39" s="98"/>
    </row>
    <row r="40" spans="1:27" ht="15" customHeight="1">
      <c r="A40" s="97"/>
      <c r="B40" s="97" t="s">
        <v>151</v>
      </c>
      <c r="C40" s="97"/>
      <c r="D40" s="97"/>
      <c r="E40" s="101">
        <v>0</v>
      </c>
      <c r="F40" s="90"/>
      <c r="G40" s="101">
        <v>0</v>
      </c>
      <c r="H40" s="90"/>
      <c r="I40" s="101">
        <v>0</v>
      </c>
      <c r="J40" s="90"/>
      <c r="K40" s="101">
        <v>0</v>
      </c>
      <c r="L40" s="115"/>
      <c r="M40" s="101">
        <v>0</v>
      </c>
      <c r="N40" s="98"/>
      <c r="O40" s="101">
        <v>1158211</v>
      </c>
      <c r="P40" s="115"/>
      <c r="Q40" s="101">
        <v>-384112</v>
      </c>
      <c r="R40" s="115"/>
      <c r="S40" s="101">
        <v>0</v>
      </c>
      <c r="T40" s="115"/>
      <c r="U40" s="101">
        <f>Q40+S40</f>
        <v>-384112</v>
      </c>
      <c r="V40" s="115"/>
      <c r="W40" s="101">
        <f>SUM(E40:O40)+U40</f>
        <v>774099</v>
      </c>
      <c r="X40" s="115"/>
      <c r="Y40" s="101">
        <v>700234</v>
      </c>
      <c r="Z40" s="98"/>
      <c r="AA40" s="101">
        <f>W40+Y40</f>
        <v>1474333</v>
      </c>
    </row>
    <row r="41" spans="1:27" ht="8.1" customHeight="1">
      <c r="A41" s="100"/>
      <c r="B41" s="97"/>
      <c r="C41" s="97"/>
      <c r="D41" s="97"/>
      <c r="E41" s="115"/>
      <c r="F41" s="115"/>
      <c r="G41" s="115"/>
      <c r="H41" s="115"/>
      <c r="I41" s="115"/>
      <c r="J41" s="115"/>
      <c r="K41" s="115"/>
      <c r="L41" s="115"/>
      <c r="M41" s="115"/>
      <c r="N41" s="98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</row>
    <row r="42" spans="1:27" ht="15" customHeight="1" thickBot="1">
      <c r="A42" s="132" t="s">
        <v>232</v>
      </c>
      <c r="B42" s="132"/>
      <c r="C42" s="104"/>
      <c r="D42" s="104"/>
      <c r="E42" s="102">
        <f>SUM(E31:E41)</f>
        <v>5213800</v>
      </c>
      <c r="F42" s="90"/>
      <c r="G42" s="102">
        <f>SUM(G31:G41)</f>
        <v>9644040</v>
      </c>
      <c r="H42" s="90"/>
      <c r="I42" s="102">
        <f>SUM(I31:I41)</f>
        <v>-162477</v>
      </c>
      <c r="J42" s="90"/>
      <c r="K42" s="102">
        <f>SUM(K31:K41)</f>
        <v>101921</v>
      </c>
      <c r="L42" s="98"/>
      <c r="M42" s="102">
        <f>SUM(M31:M41)</f>
        <v>292425</v>
      </c>
      <c r="N42" s="98"/>
      <c r="O42" s="102">
        <f>SUM(O31:O41)</f>
        <v>5303776</v>
      </c>
      <c r="P42" s="98"/>
      <c r="Q42" s="102">
        <f>SUM(Q31:Q41)</f>
        <v>-711938</v>
      </c>
      <c r="R42" s="90"/>
      <c r="S42" s="102">
        <f>SUM(S31:S41)</f>
        <v>-74270</v>
      </c>
      <c r="T42" s="98"/>
      <c r="U42" s="102">
        <f>SUM(U31:U41)</f>
        <v>-786208</v>
      </c>
      <c r="V42" s="90"/>
      <c r="W42" s="102">
        <f>SUM(W31:W41)</f>
        <v>19607277</v>
      </c>
      <c r="X42" s="98"/>
      <c r="Y42" s="102">
        <f>SUM(Y31:Y41)</f>
        <v>8975263</v>
      </c>
      <c r="Z42" s="98"/>
      <c r="AA42" s="102">
        <f>SUM(AA31:AA41)</f>
        <v>28582540</v>
      </c>
    </row>
    <row r="43" spans="1:27" ht="15" customHeight="1" thickTop="1">
      <c r="A43" s="104"/>
      <c r="B43" s="104"/>
      <c r="C43" s="104"/>
      <c r="D43" s="104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</row>
    <row r="44" spans="1:27" ht="15" customHeight="1">
      <c r="A44" s="104"/>
      <c r="B44" s="104"/>
      <c r="C44" s="104"/>
      <c r="D44" s="104"/>
      <c r="E44" s="90"/>
      <c r="F44" s="90"/>
      <c r="G44" s="90"/>
      <c r="H44" s="90"/>
      <c r="I44" s="90"/>
      <c r="J44" s="90"/>
      <c r="K44" s="90"/>
      <c r="L44" s="98"/>
      <c r="M44" s="90"/>
      <c r="N44" s="98"/>
      <c r="O44" s="90"/>
      <c r="P44" s="98"/>
      <c r="Q44" s="90"/>
      <c r="R44" s="90"/>
      <c r="S44" s="90"/>
      <c r="T44" s="98"/>
      <c r="U44" s="90"/>
      <c r="V44" s="90"/>
      <c r="W44" s="90"/>
      <c r="X44" s="98"/>
      <c r="Y44" s="90"/>
      <c r="Z44" s="98"/>
      <c r="AA44" s="90"/>
    </row>
    <row r="45" spans="1:27" ht="15" customHeight="1">
      <c r="A45" s="104"/>
      <c r="B45" s="104"/>
      <c r="C45" s="104"/>
      <c r="D45" s="104"/>
      <c r="E45" s="90"/>
      <c r="F45" s="90"/>
      <c r="G45" s="90"/>
      <c r="H45" s="90"/>
      <c r="I45" s="90"/>
      <c r="J45" s="90"/>
      <c r="K45" s="90"/>
      <c r="L45" s="98"/>
      <c r="M45" s="90"/>
      <c r="N45" s="98"/>
      <c r="O45" s="90"/>
      <c r="P45" s="98"/>
      <c r="Q45" s="90"/>
      <c r="R45" s="90"/>
      <c r="S45" s="90"/>
      <c r="T45" s="98"/>
      <c r="U45" s="90"/>
      <c r="V45" s="90"/>
      <c r="W45" s="90"/>
      <c r="X45" s="98"/>
      <c r="Y45" s="90"/>
      <c r="Z45" s="98"/>
      <c r="AA45" s="90"/>
    </row>
    <row r="46" spans="1:27" ht="15" customHeight="1">
      <c r="A46" s="100"/>
      <c r="B46" s="97"/>
      <c r="C46" s="97"/>
      <c r="D46" s="97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114"/>
      <c r="U46" s="98"/>
      <c r="V46" s="114"/>
      <c r="W46" s="98"/>
      <c r="X46" s="98"/>
      <c r="Z46" s="98"/>
      <c r="AA46" s="98"/>
    </row>
    <row r="47" spans="1:27" ht="13.9" customHeight="1">
      <c r="A47" s="87"/>
      <c r="B47" s="87"/>
      <c r="C47" s="87"/>
      <c r="D47" s="87"/>
      <c r="E47" s="19"/>
      <c r="F47" s="19"/>
      <c r="G47" s="19"/>
      <c r="H47" s="19"/>
      <c r="I47" s="19"/>
      <c r="J47" s="19"/>
      <c r="K47" s="19"/>
      <c r="M47" s="19"/>
      <c r="O47" s="19"/>
      <c r="Q47" s="19"/>
      <c r="R47" s="19"/>
      <c r="S47" s="19"/>
      <c r="U47" s="19"/>
      <c r="V47" s="19"/>
      <c r="W47" s="19"/>
      <c r="Y47" s="19"/>
      <c r="AA47" s="19"/>
    </row>
    <row r="48" spans="1:27" ht="11.25" customHeight="1">
      <c r="A48" s="87"/>
      <c r="B48" s="87"/>
      <c r="C48" s="87"/>
      <c r="D48" s="87"/>
      <c r="E48" s="19"/>
      <c r="F48" s="19"/>
      <c r="G48" s="19"/>
      <c r="H48" s="19"/>
      <c r="I48" s="19"/>
      <c r="J48" s="19"/>
      <c r="K48" s="19"/>
      <c r="M48" s="19"/>
      <c r="O48" s="19"/>
      <c r="Q48" s="19"/>
      <c r="R48" s="19"/>
      <c r="S48" s="19"/>
      <c r="U48" s="19"/>
      <c r="V48" s="19"/>
      <c r="W48" s="19"/>
      <c r="Y48" s="19"/>
      <c r="AA48" s="19"/>
    </row>
    <row r="49" spans="1:27" ht="21.95" customHeight="1">
      <c r="A49" s="133" t="s">
        <v>40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</row>
    <row r="50" spans="1:29" s="3" customFormat="1" ht="15" customHeight="1">
      <c r="A50" s="2"/>
      <c r="B50" s="2"/>
      <c r="C50" s="2"/>
      <c r="D50" s="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"/>
      <c r="AC50" s="2"/>
    </row>
    <row r="51" spans="1:29" s="3" customFormat="1" ht="15" customHeight="1">
      <c r="A51" s="2"/>
      <c r="B51" s="2"/>
      <c r="C51" s="2"/>
      <c r="D51" s="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"/>
      <c r="AC51" s="2"/>
    </row>
    <row r="52" spans="1:29" s="3" customFormat="1" ht="15" customHeight="1">
      <c r="A52" s="2"/>
      <c r="B52" s="2"/>
      <c r="C52" s="2"/>
      <c r="D52" s="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"/>
      <c r="AC52" s="2"/>
    </row>
    <row r="53" spans="1:29" s="3" customFormat="1" ht="15" customHeight="1">
      <c r="A53" s="2"/>
      <c r="B53" s="2"/>
      <c r="C53" s="2"/>
      <c r="D53" s="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"/>
      <c r="AC53" s="2"/>
    </row>
    <row r="54" spans="1:29" s="3" customFormat="1" ht="15" customHeight="1">
      <c r="A54" s="2"/>
      <c r="B54" s="2"/>
      <c r="C54" s="2"/>
      <c r="D54" s="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"/>
      <c r="AC54" s="2"/>
    </row>
    <row r="56" spans="1:29" s="3" customFormat="1" ht="15" customHeight="1">
      <c r="A56" s="2"/>
      <c r="B56" s="2"/>
      <c r="C56" s="2"/>
      <c r="D56" s="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"/>
      <c r="AC56" s="2"/>
    </row>
  </sheetData>
  <sheetProtection/>
  <mergeCells count="7">
    <mergeCell ref="A42:B42"/>
    <mergeCell ref="A49:AA49"/>
    <mergeCell ref="E6:AA6"/>
    <mergeCell ref="E7:W7"/>
    <mergeCell ref="Q8:U8"/>
    <mergeCell ref="M14:O14"/>
    <mergeCell ref="A28:B28"/>
  </mergeCells>
  <pageMargins left="0.4" right="0.4" top="0.5" bottom="0.6" header="0.49" footer="0.4"/>
  <pageSetup firstPageNumber="7" useFirstPageNumber="1" horizontalDpi="1200" verticalDpi="1200" orientation="landscape" paperSize="9" scale="75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39"/>
  <sheetViews>
    <sheetView zoomScaleSheetLayoutView="100" workbookViewId="0" topLeftCell="A1">
      <selection pane="topLeft" activeCell="A1" sqref="A1"/>
    </sheetView>
  </sheetViews>
  <sheetFormatPr defaultColWidth="9.14285714285714" defaultRowHeight="15.95" customHeight="1"/>
  <cols>
    <col min="1" max="2" width="2.71428571428571" style="44" customWidth="1"/>
    <col min="3" max="3" width="38.5714285714286" style="44" customWidth="1"/>
    <col min="4" max="4" width="5.85714285714286" style="44" customWidth="1"/>
    <col min="5" max="5" width="1" style="44" customWidth="1"/>
    <col min="6" max="6" width="13.7142857142857" style="2" customWidth="1"/>
    <col min="7" max="7" width="1" style="2" customWidth="1"/>
    <col min="8" max="8" width="13.7142857142857" style="2" customWidth="1"/>
    <col min="9" max="9" width="1" style="2" customWidth="1"/>
    <col min="10" max="10" width="13.7142857142857" style="2" customWidth="1"/>
    <col min="11" max="11" width="1" style="2" customWidth="1"/>
    <col min="12" max="12" width="13.7142857142857" style="2" customWidth="1"/>
    <col min="13" max="13" width="1" style="2" customWidth="1"/>
    <col min="14" max="14" width="13.7142857142857" style="2" customWidth="1"/>
    <col min="15" max="15" width="1" style="2" customWidth="1"/>
    <col min="16" max="16" width="13.7142857142857" style="2" customWidth="1"/>
    <col min="17" max="17" width="1" style="2" customWidth="1"/>
    <col min="18" max="18" width="13.7142857142857" style="2" customWidth="1"/>
    <col min="19" max="20" width="9.14285714285714" style="44" customWidth="1"/>
    <col min="21" max="21" width="11.1428571428571" style="44" customWidth="1"/>
    <col min="22" max="23" width="9.14285714285714" style="44" customWidth="1"/>
    <col min="24" max="16384" width="9.14285714285714" style="44" customWidth="1"/>
  </cols>
  <sheetData>
    <row r="1" spans="1:17" s="2" customFormat="1" ht="15.95" customHeight="1">
      <c r="A1" s="43" t="s">
        <v>1</v>
      </c>
      <c r="M1" s="25"/>
      <c r="O1" s="25"/>
      <c r="Q1" s="25"/>
    </row>
    <row r="2" ht="15.95" customHeight="1">
      <c r="A2" s="1" t="s">
        <v>153</v>
      </c>
    </row>
    <row r="3" spans="1:18" ht="15.95" customHeight="1">
      <c r="A3" s="6" t="s">
        <v>227</v>
      </c>
      <c r="B3" s="45"/>
      <c r="C3" s="45"/>
      <c r="D3" s="45"/>
      <c r="E3" s="4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6" spans="6:18" ht="15.95" customHeight="1">
      <c r="F6" s="136" t="s">
        <v>154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6:18" ht="15.95" customHeight="1">
      <c r="F7" s="16"/>
      <c r="G7" s="16"/>
      <c r="H7" s="44"/>
      <c r="I7" s="44"/>
      <c r="J7" s="30" t="s">
        <v>109</v>
      </c>
      <c r="K7" s="16"/>
      <c r="L7" s="16"/>
      <c r="M7" s="16"/>
      <c r="N7" s="46"/>
      <c r="O7" s="46"/>
      <c r="P7" s="46"/>
      <c r="Q7" s="47"/>
      <c r="R7" s="16"/>
    </row>
    <row r="8" spans="6:18" ht="15.95" customHeight="1">
      <c r="F8" s="16"/>
      <c r="G8" s="16"/>
      <c r="H8" s="44"/>
      <c r="I8" s="44"/>
      <c r="J8" s="30" t="s">
        <v>111</v>
      </c>
      <c r="K8" s="16"/>
      <c r="L8" s="16"/>
      <c r="M8" s="16"/>
      <c r="N8" s="46"/>
      <c r="O8" s="46"/>
      <c r="P8" s="46"/>
      <c r="Q8" s="47"/>
      <c r="R8" s="16"/>
    </row>
    <row r="9" spans="6:18" ht="15.95" customHeight="1">
      <c r="F9" s="16"/>
      <c r="G9" s="16"/>
      <c r="H9" s="44"/>
      <c r="I9" s="44"/>
      <c r="J9" s="30" t="s">
        <v>113</v>
      </c>
      <c r="K9" s="16"/>
      <c r="L9" s="16"/>
      <c r="M9" s="16"/>
      <c r="N9" s="46"/>
      <c r="O9" s="46"/>
      <c r="P9" s="46"/>
      <c r="Q9" s="47"/>
      <c r="R9" s="16"/>
    </row>
    <row r="10" spans="6:18" ht="15.95" customHeight="1">
      <c r="F10" s="16"/>
      <c r="G10" s="16"/>
      <c r="H10" s="30" t="s">
        <v>116</v>
      </c>
      <c r="I10" s="44"/>
      <c r="J10" s="30" t="s">
        <v>117</v>
      </c>
      <c r="K10" s="16"/>
      <c r="L10" s="44"/>
      <c r="M10" s="16"/>
      <c r="N10" s="46"/>
      <c r="O10" s="46"/>
      <c r="P10" s="46"/>
      <c r="Q10" s="47"/>
      <c r="R10" s="16"/>
    </row>
    <row r="11" spans="6:17" ht="15.95" customHeight="1">
      <c r="F11" s="47" t="s">
        <v>119</v>
      </c>
      <c r="G11" s="47"/>
      <c r="H11" s="30" t="s">
        <v>120</v>
      </c>
      <c r="I11" s="44"/>
      <c r="J11" s="40" t="s">
        <v>121</v>
      </c>
      <c r="K11" s="47"/>
      <c r="L11" s="30" t="s">
        <v>122</v>
      </c>
      <c r="M11" s="48"/>
      <c r="N11" s="137" t="s">
        <v>73</v>
      </c>
      <c r="O11" s="137"/>
      <c r="P11" s="137"/>
      <c r="Q11" s="47"/>
    </row>
    <row r="12" spans="6:18" ht="15.95" customHeight="1">
      <c r="F12" s="47" t="s">
        <v>127</v>
      </c>
      <c r="G12" s="47"/>
      <c r="H12" s="40" t="s">
        <v>128</v>
      </c>
      <c r="I12" s="44"/>
      <c r="J12" s="40" t="s">
        <v>129</v>
      </c>
      <c r="K12" s="47"/>
      <c r="L12" s="41" t="s">
        <v>130</v>
      </c>
      <c r="M12" s="47"/>
      <c r="N12" s="47" t="s">
        <v>131</v>
      </c>
      <c r="O12" s="47"/>
      <c r="P12" s="47"/>
      <c r="Q12" s="47"/>
      <c r="R12" s="47" t="s">
        <v>126</v>
      </c>
    </row>
    <row r="13" spans="6:18" ht="15.95" customHeight="1">
      <c r="F13" s="47" t="s">
        <v>137</v>
      </c>
      <c r="G13" s="47"/>
      <c r="H13" s="40" t="s">
        <v>138</v>
      </c>
      <c r="I13" s="44"/>
      <c r="J13" s="40" t="s">
        <v>139</v>
      </c>
      <c r="K13" s="47"/>
      <c r="L13" s="30" t="s">
        <v>129</v>
      </c>
      <c r="M13" s="47"/>
      <c r="N13" s="47" t="s">
        <v>140</v>
      </c>
      <c r="O13" s="47"/>
      <c r="P13" s="47" t="s">
        <v>75</v>
      </c>
      <c r="Q13" s="47"/>
      <c r="R13" s="47" t="s">
        <v>146</v>
      </c>
    </row>
    <row r="14" spans="4:18" ht="15.95" customHeight="1">
      <c r="D14" s="107" t="s">
        <v>250</v>
      </c>
      <c r="F14" s="49" t="s">
        <v>12</v>
      </c>
      <c r="G14" s="50"/>
      <c r="H14" s="49" t="s">
        <v>12</v>
      </c>
      <c r="I14" s="50"/>
      <c r="J14" s="49" t="s">
        <v>12</v>
      </c>
      <c r="K14" s="50"/>
      <c r="L14" s="49" t="s">
        <v>12</v>
      </c>
      <c r="M14" s="50"/>
      <c r="N14" s="49" t="s">
        <v>12</v>
      </c>
      <c r="O14" s="50"/>
      <c r="P14" s="49" t="s">
        <v>12</v>
      </c>
      <c r="Q14" s="50"/>
      <c r="R14" s="49" t="s">
        <v>12</v>
      </c>
    </row>
    <row r="15" spans="6:18" ht="8.1" customHeight="1"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spans="1:18" ht="15.95" customHeight="1">
      <c r="A16" s="43" t="s">
        <v>147</v>
      </c>
      <c r="B16" s="1"/>
      <c r="F16" s="39">
        <v>5213800</v>
      </c>
      <c r="G16" s="39"/>
      <c r="H16" s="39">
        <v>9644040</v>
      </c>
      <c r="I16" s="39"/>
      <c r="J16" s="39">
        <v>-79616</v>
      </c>
      <c r="K16" s="39"/>
      <c r="L16" s="39">
        <v>20863</v>
      </c>
      <c r="M16" s="39"/>
      <c r="N16" s="39">
        <v>196385</v>
      </c>
      <c r="O16" s="39"/>
      <c r="P16" s="39">
        <v>1059245</v>
      </c>
      <c r="Q16" s="39"/>
      <c r="R16" s="39">
        <f>SUM(F16:P16)</f>
        <v>16054717</v>
      </c>
    </row>
    <row r="17" spans="1:18" ht="15.95" customHeight="1">
      <c r="A17" s="43" t="s">
        <v>239</v>
      </c>
      <c r="B17" s="43"/>
      <c r="C17" s="43"/>
      <c r="D17" s="43"/>
      <c r="E17" s="43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ht="15.95" customHeight="1">
      <c r="A18" s="43"/>
      <c r="B18" s="43" t="s">
        <v>240</v>
      </c>
      <c r="C18" s="43"/>
      <c r="D18" s="43"/>
      <c r="E18" s="43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5.95" customHeight="1">
      <c r="A19" s="44" t="s">
        <v>148</v>
      </c>
      <c r="F19" s="39">
        <v>0</v>
      </c>
      <c r="G19" s="39"/>
      <c r="H19" s="39">
        <v>0</v>
      </c>
      <c r="I19" s="39"/>
      <c r="J19" s="39">
        <v>0</v>
      </c>
      <c r="K19" s="39"/>
      <c r="L19" s="39">
        <v>10123</v>
      </c>
      <c r="M19" s="39"/>
      <c r="N19" s="39">
        <v>0</v>
      </c>
      <c r="O19" s="39"/>
      <c r="P19" s="39">
        <v>0</v>
      </c>
      <c r="Q19" s="39"/>
      <c r="R19" s="39">
        <f>SUM(F19:P19)</f>
        <v>10123</v>
      </c>
    </row>
    <row r="20" spans="1:18" ht="15.95" customHeight="1">
      <c r="A20" s="44" t="s">
        <v>233</v>
      </c>
      <c r="D20" s="109">
        <v>16</v>
      </c>
      <c r="F20" s="39">
        <v>0</v>
      </c>
      <c r="G20" s="39"/>
      <c r="H20" s="39">
        <v>0</v>
      </c>
      <c r="I20" s="39"/>
      <c r="J20" s="39">
        <v>0</v>
      </c>
      <c r="K20" s="39"/>
      <c r="L20" s="39">
        <v>0</v>
      </c>
      <c r="M20" s="51"/>
      <c r="N20" s="39">
        <v>0</v>
      </c>
      <c r="O20" s="51"/>
      <c r="P20" s="39">
        <v>-782070</v>
      </c>
      <c r="Q20" s="39"/>
      <c r="R20" s="39">
        <f>SUM(F20:P20)</f>
        <v>-782070</v>
      </c>
    </row>
    <row r="21" spans="1:18" ht="15.95" customHeight="1">
      <c r="A21" s="44" t="s">
        <v>150</v>
      </c>
      <c r="B21" s="1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51"/>
      <c r="R21" s="39"/>
    </row>
    <row r="22" spans="2:21" ht="15.95" customHeight="1">
      <c r="B22" s="44" t="s">
        <v>155</v>
      </c>
      <c r="F22" s="52">
        <v>0</v>
      </c>
      <c r="G22" s="51"/>
      <c r="H22" s="52">
        <v>0</v>
      </c>
      <c r="I22" s="51"/>
      <c r="J22" s="52">
        <v>0</v>
      </c>
      <c r="K22" s="51"/>
      <c r="L22" s="52">
        <v>0</v>
      </c>
      <c r="M22" s="51"/>
      <c r="N22" s="52">
        <v>0</v>
      </c>
      <c r="O22" s="51"/>
      <c r="P22" s="52">
        <v>1228415</v>
      </c>
      <c r="Q22" s="51"/>
      <c r="R22" s="52">
        <f>SUM(F22:P22)</f>
        <v>1228415</v>
      </c>
      <c r="U22" s="53"/>
    </row>
    <row r="23" spans="1:21" ht="8.1" customHeight="1">
      <c r="A23" s="42"/>
      <c r="B23" s="42"/>
      <c r="C23" s="42"/>
      <c r="D23" s="42"/>
      <c r="E23" s="42"/>
      <c r="F23" s="19"/>
      <c r="G23" s="19"/>
      <c r="H23" s="19"/>
      <c r="I23" s="19"/>
      <c r="J23" s="19"/>
      <c r="K23" s="19"/>
      <c r="L23" s="19"/>
      <c r="M23" s="51"/>
      <c r="N23" s="19"/>
      <c r="O23" s="51"/>
      <c r="P23" s="19"/>
      <c r="Q23" s="51"/>
      <c r="R23" s="19"/>
      <c r="U23" s="53"/>
    </row>
    <row r="24" spans="1:21" ht="15.95" customHeight="1" thickBot="1">
      <c r="A24" s="1" t="s">
        <v>230</v>
      </c>
      <c r="B24" s="1"/>
      <c r="F24" s="54">
        <f>SUM(F16:F23)</f>
        <v>5213800</v>
      </c>
      <c r="G24" s="51"/>
      <c r="H24" s="54">
        <f>SUM(H16:H23)</f>
        <v>9644040</v>
      </c>
      <c r="I24" s="51"/>
      <c r="J24" s="54">
        <f>SUM(J16:J23)</f>
        <v>-79616</v>
      </c>
      <c r="K24" s="51"/>
      <c r="L24" s="54">
        <f>SUM(L16:L23)</f>
        <v>30986</v>
      </c>
      <c r="M24" s="51"/>
      <c r="N24" s="54">
        <f>SUM(N16:N23)</f>
        <v>196385</v>
      </c>
      <c r="O24" s="51"/>
      <c r="P24" s="54">
        <f>SUM(P16:P23)</f>
        <v>1505590</v>
      </c>
      <c r="Q24" s="51"/>
      <c r="R24" s="54">
        <f>SUM(R16:R23)</f>
        <v>16511185</v>
      </c>
      <c r="U24" s="53"/>
    </row>
    <row r="25" spans="1:21" ht="15.95" customHeight="1" thickTop="1">
      <c r="A25" s="1"/>
      <c r="B25" s="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U25" s="53"/>
    </row>
    <row r="26" ht="6" customHeight="1">
      <c r="U26" s="53"/>
    </row>
    <row r="27" spans="1:18" s="42" customFormat="1" ht="15.95" customHeight="1">
      <c r="A27" s="43" t="s">
        <v>152</v>
      </c>
      <c r="B27" s="1"/>
      <c r="C27" s="44"/>
      <c r="D27" s="44"/>
      <c r="E27" s="44"/>
      <c r="F27" s="39">
        <v>5213800</v>
      </c>
      <c r="G27" s="39">
        <v>0</v>
      </c>
      <c r="H27" s="39">
        <v>9644040</v>
      </c>
      <c r="I27" s="39">
        <v>0</v>
      </c>
      <c r="J27" s="39">
        <v>-79616</v>
      </c>
      <c r="K27" s="39">
        <v>0</v>
      </c>
      <c r="L27" s="39">
        <v>41276</v>
      </c>
      <c r="M27" s="39">
        <v>0</v>
      </c>
      <c r="N27" s="39">
        <v>292425</v>
      </c>
      <c r="O27" s="39"/>
      <c r="P27" s="39">
        <v>1708943</v>
      </c>
      <c r="Q27" s="39"/>
      <c r="R27" s="39">
        <f>SUM(F27:P27)</f>
        <v>16820868</v>
      </c>
    </row>
    <row r="28" spans="1:18" s="42" customFormat="1" ht="15.95" customHeight="1">
      <c r="A28" s="43" t="s">
        <v>239</v>
      </c>
      <c r="B28" s="43"/>
      <c r="C28" s="43"/>
      <c r="D28" s="43"/>
      <c r="E28" s="43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8" s="42" customFormat="1" ht="15.95" customHeight="1">
      <c r="A29" s="43"/>
      <c r="B29" s="43" t="s">
        <v>241</v>
      </c>
      <c r="C29" s="43"/>
      <c r="D29" s="43"/>
      <c r="E29" s="43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2" customFormat="1" ht="15.95" customHeight="1">
      <c r="A30" s="44" t="s">
        <v>192</v>
      </c>
      <c r="B30" s="44"/>
      <c r="C30" s="43"/>
      <c r="D30" s="43"/>
      <c r="E30" s="43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2" customFormat="1" ht="15.95" customHeight="1">
      <c r="A31" s="44"/>
      <c r="B31" s="44" t="s">
        <v>194</v>
      </c>
      <c r="C31" s="43"/>
      <c r="D31" s="43"/>
      <c r="E31" s="43"/>
      <c r="F31" s="51">
        <v>0</v>
      </c>
      <c r="G31" s="51"/>
      <c r="H31" s="51">
        <v>0</v>
      </c>
      <c r="I31" s="51"/>
      <c r="J31" s="51">
        <v>2045</v>
      </c>
      <c r="K31" s="51"/>
      <c r="L31" s="51">
        <v>0</v>
      </c>
      <c r="M31" s="51"/>
      <c r="N31" s="51">
        <v>0</v>
      </c>
      <c r="O31" s="51"/>
      <c r="P31" s="51">
        <v>0</v>
      </c>
      <c r="Q31" s="39"/>
      <c r="R31" s="39">
        <f>SUM(F31:P31)</f>
        <v>2045</v>
      </c>
    </row>
    <row r="32" spans="1:18" s="42" customFormat="1" ht="15.95" customHeight="1">
      <c r="A32" s="44" t="s">
        <v>148</v>
      </c>
      <c r="B32" s="44"/>
      <c r="C32" s="44"/>
      <c r="D32" s="44"/>
      <c r="E32" s="44"/>
      <c r="F32" s="51">
        <v>0</v>
      </c>
      <c r="G32" s="39"/>
      <c r="H32" s="51">
        <v>0</v>
      </c>
      <c r="I32" s="39"/>
      <c r="J32" s="51">
        <v>0</v>
      </c>
      <c r="K32" s="39"/>
      <c r="L32" s="51">
        <v>8889</v>
      </c>
      <c r="M32" s="39"/>
      <c r="N32" s="51">
        <v>0</v>
      </c>
      <c r="O32" s="39"/>
      <c r="P32" s="51">
        <v>0</v>
      </c>
      <c r="Q32" s="39"/>
      <c r="R32" s="39">
        <f>SUM(F32:P32)</f>
        <v>8889</v>
      </c>
    </row>
    <row r="33" spans="1:18" s="42" customFormat="1" ht="15.95" customHeight="1">
      <c r="A33" s="44" t="s">
        <v>233</v>
      </c>
      <c r="B33" s="44"/>
      <c r="C33" s="44"/>
      <c r="D33" s="109">
        <v>16</v>
      </c>
      <c r="E33" s="44"/>
      <c r="F33" s="51">
        <v>0</v>
      </c>
      <c r="G33" s="39"/>
      <c r="H33" s="51">
        <v>0</v>
      </c>
      <c r="I33" s="39"/>
      <c r="J33" s="51">
        <v>0</v>
      </c>
      <c r="K33" s="39"/>
      <c r="L33" s="51">
        <v>0</v>
      </c>
      <c r="M33" s="39"/>
      <c r="N33" s="51">
        <v>0</v>
      </c>
      <c r="O33" s="39"/>
      <c r="P33" s="51">
        <v>-443173</v>
      </c>
      <c r="Q33" s="39"/>
      <c r="R33" s="39">
        <f>SUM(F33:P33)</f>
        <v>-443173</v>
      </c>
    </row>
    <row r="34" spans="1:18" s="42" customFormat="1" ht="15.95" customHeight="1">
      <c r="A34" s="44" t="s">
        <v>150</v>
      </c>
      <c r="B34" s="1"/>
      <c r="C34" s="44"/>
      <c r="D34" s="44"/>
      <c r="E34" s="44"/>
      <c r="F34" s="39"/>
      <c r="G34" s="39"/>
      <c r="H34" s="39"/>
      <c r="I34" s="39"/>
      <c r="J34" s="39"/>
      <c r="K34" s="39"/>
      <c r="L34" s="39"/>
      <c r="M34" s="51"/>
      <c r="N34" s="39"/>
      <c r="O34" s="51"/>
      <c r="P34" s="39"/>
      <c r="Q34" s="51"/>
      <c r="R34" s="39"/>
    </row>
    <row r="35" spans="1:21" s="42" customFormat="1" ht="15.95" customHeight="1">
      <c r="A35" s="44"/>
      <c r="B35" s="44" t="s">
        <v>155</v>
      </c>
      <c r="C35" s="44"/>
      <c r="D35" s="44"/>
      <c r="E35" s="44"/>
      <c r="F35" s="52">
        <v>0</v>
      </c>
      <c r="G35" s="51"/>
      <c r="H35" s="52">
        <v>0</v>
      </c>
      <c r="I35" s="51"/>
      <c r="J35" s="52">
        <v>0</v>
      </c>
      <c r="K35" s="51"/>
      <c r="L35" s="52">
        <v>0</v>
      </c>
      <c r="M35" s="51"/>
      <c r="N35" s="52">
        <v>0</v>
      </c>
      <c r="O35" s="51"/>
      <c r="P35" s="52">
        <v>509523</v>
      </c>
      <c r="Q35" s="51"/>
      <c r="R35" s="52">
        <f>SUM(F35:P35)</f>
        <v>509523</v>
      </c>
      <c r="U35" s="55"/>
    </row>
    <row r="36" spans="6:18" s="42" customFormat="1" ht="8.1" customHeight="1">
      <c r="F36" s="19"/>
      <c r="G36" s="19"/>
      <c r="H36" s="19"/>
      <c r="I36" s="19"/>
      <c r="J36" s="19"/>
      <c r="K36" s="19"/>
      <c r="L36" s="19"/>
      <c r="M36" s="51"/>
      <c r="N36" s="19"/>
      <c r="O36" s="51"/>
      <c r="P36" s="19"/>
      <c r="Q36" s="51"/>
      <c r="R36" s="19"/>
    </row>
    <row r="37" spans="1:18" s="42" customFormat="1" ht="15.95" customHeight="1" thickBot="1">
      <c r="A37" s="1" t="s">
        <v>232</v>
      </c>
      <c r="B37" s="1"/>
      <c r="C37" s="44"/>
      <c r="D37" s="44"/>
      <c r="E37" s="44"/>
      <c r="F37" s="54">
        <f>SUM(F27:F36)</f>
        <v>5213800</v>
      </c>
      <c r="G37" s="51"/>
      <c r="H37" s="54">
        <f>SUM(H27:H36)</f>
        <v>9644040</v>
      </c>
      <c r="I37" s="51"/>
      <c r="J37" s="54">
        <f>SUM(J27:J36)</f>
        <v>-77571</v>
      </c>
      <c r="K37" s="51"/>
      <c r="L37" s="54">
        <f>SUM(L27:L36)</f>
        <v>50165</v>
      </c>
      <c r="M37" s="51"/>
      <c r="N37" s="54">
        <f>SUM(N27:N36)</f>
        <v>292425</v>
      </c>
      <c r="O37" s="51"/>
      <c r="P37" s="54">
        <f>SUM(P27:P36)</f>
        <v>1775293</v>
      </c>
      <c r="Q37" s="51"/>
      <c r="R37" s="54">
        <f>SUM(R27:R35)</f>
        <v>16898152</v>
      </c>
    </row>
    <row r="38" spans="1:18" s="42" customFormat="1" ht="15.95" customHeight="1" thickTop="1">
      <c r="A38" s="1"/>
      <c r="B38" s="1"/>
      <c r="C38" s="44"/>
      <c r="D38" s="44"/>
      <c r="E38" s="44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ht="21.95" customHeight="1">
      <c r="A39" s="138" t="s">
        <v>40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</sheetData>
  <sheetProtection/>
  <mergeCells count="3">
    <mergeCell ref="F6:R6"/>
    <mergeCell ref="N11:P11"/>
    <mergeCell ref="A39:R39"/>
  </mergeCells>
  <pageMargins left="0.5" right="0.5" top="0.5" bottom="0.6" header="0.49" footer="0.4"/>
  <pageSetup firstPageNumber="8" useFirstPageNumber="1" horizontalDpi="1200" verticalDpi="1200" orientation="landscape" paperSize="9" scale="90" r:id="rId1"/>
  <headerFooter>
    <oddFooter>&amp;R&amp;"Arial,Regular"&amp;9&amp;P</oddFooter>
  </headerFooter>
  <rowBreaks count="1" manualBreakCount="1">
    <brk id="39" max="25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50003623962"/>
  </sheetPr>
  <dimension ref="A1:Q166"/>
  <sheetViews>
    <sheetView zoomScaleSheetLayoutView="100" workbookViewId="0" topLeftCell="A126">
      <selection pane="topLeft" activeCell="A1" sqref="A1"/>
    </sheetView>
  </sheetViews>
  <sheetFormatPr defaultColWidth="6.71428571428571" defaultRowHeight="16.5" customHeight="1"/>
  <cols>
    <col min="1" max="3" width="1.71428571428571" style="59" customWidth="1"/>
    <col min="4" max="4" width="42.5714285714286" style="59" customWidth="1"/>
    <col min="5" max="5" width="6.14285714285714" style="67" customWidth="1"/>
    <col min="6" max="6" width="0.714285714285714" style="59" customWidth="1"/>
    <col min="7" max="7" width="10.7142857142857" style="83" customWidth="1"/>
    <col min="8" max="8" width="0.714285714285714" style="59" customWidth="1"/>
    <col min="9" max="9" width="10.7142857142857" style="83" customWidth="1"/>
    <col min="10" max="10" width="0.714285714285714" style="59" customWidth="1"/>
    <col min="11" max="11" width="10.7142857142857" style="59" customWidth="1"/>
    <col min="12" max="12" width="0.714285714285714" style="59" customWidth="1"/>
    <col min="13" max="13" width="10.7142857142857" style="59" customWidth="1"/>
    <col min="14" max="14" width="9.14285714285714" style="59" customWidth="1"/>
    <col min="15" max="15" width="11.4285714285714" style="59" customWidth="1"/>
    <col min="16" max="252" width="9.14285714285714" style="59" customWidth="1"/>
    <col min="253" max="254" width="2.71428571428571" style="59" customWidth="1"/>
    <col min="255" max="255" width="50.1428571428571" style="59" customWidth="1"/>
    <col min="256" max="16384" width="6.71428571428571" style="59" customWidth="1"/>
  </cols>
  <sheetData>
    <row r="1" spans="1:9" ht="16.5" customHeight="1">
      <c r="A1" s="1" t="str">
        <f>'EN_2-4'!A1</f>
        <v>B.Grimm Power Public Company Limited</v>
      </c>
      <c r="B1" s="56"/>
      <c r="C1" s="56"/>
      <c r="D1" s="56"/>
      <c r="E1" s="57"/>
      <c r="F1" s="56"/>
      <c r="G1" s="58"/>
      <c r="I1" s="58"/>
    </row>
    <row r="2" spans="1:9" ht="16.5" customHeight="1">
      <c r="A2" s="56" t="s">
        <v>156</v>
      </c>
      <c r="B2" s="56"/>
      <c r="C2" s="56"/>
      <c r="D2" s="56"/>
      <c r="E2" s="60"/>
      <c r="F2" s="56"/>
      <c r="G2" s="61"/>
      <c r="I2" s="61"/>
    </row>
    <row r="3" spans="1:13" ht="16.5" customHeight="1">
      <c r="A3" s="6" t="str">
        <f>EN_7!A3</f>
        <v>For the six-month period ended 30 June 2019</v>
      </c>
      <c r="B3" s="62"/>
      <c r="C3" s="62"/>
      <c r="D3" s="62"/>
      <c r="E3" s="63"/>
      <c r="F3" s="62"/>
      <c r="G3" s="64"/>
      <c r="H3" s="64"/>
      <c r="I3" s="64"/>
      <c r="J3" s="64"/>
      <c r="K3" s="64"/>
      <c r="L3" s="64"/>
      <c r="M3" s="64"/>
    </row>
    <row r="4" spans="1:13" ht="16.5" customHeight="1">
      <c r="A4" s="29"/>
      <c r="B4" s="65"/>
      <c r="C4" s="65"/>
      <c r="D4" s="65"/>
      <c r="E4" s="57"/>
      <c r="F4" s="65"/>
      <c r="G4" s="58"/>
      <c r="H4" s="58"/>
      <c r="I4" s="58"/>
      <c r="J4" s="58"/>
      <c r="K4" s="58"/>
      <c r="L4" s="58"/>
      <c r="M4" s="58"/>
    </row>
    <row r="5" spans="1:13" ht="16.5" customHeight="1">
      <c r="A5" s="65"/>
      <c r="B5" s="65"/>
      <c r="C5" s="65"/>
      <c r="D5" s="65"/>
      <c r="E5" s="57"/>
      <c r="F5" s="65"/>
      <c r="G5" s="58"/>
      <c r="H5" s="56"/>
      <c r="I5" s="58"/>
      <c r="J5" s="56"/>
      <c r="K5" s="116"/>
      <c r="L5" s="56"/>
      <c r="M5" s="116"/>
    </row>
    <row r="6" spans="1:13" ht="16.5" customHeight="1">
      <c r="A6" s="65"/>
      <c r="B6" s="65"/>
      <c r="C6" s="65"/>
      <c r="D6" s="65"/>
      <c r="E6" s="57"/>
      <c r="F6" s="65"/>
      <c r="G6" s="129" t="s">
        <v>3</v>
      </c>
      <c r="H6" s="130"/>
      <c r="I6" s="130"/>
      <c r="J6" s="4"/>
      <c r="K6" s="129" t="s">
        <v>4</v>
      </c>
      <c r="L6" s="129"/>
      <c r="M6" s="129"/>
    </row>
    <row r="7" spans="5:13" ht="16.5" customHeight="1">
      <c r="E7" s="66"/>
      <c r="G7" s="126" t="s">
        <v>5</v>
      </c>
      <c r="H7" s="127"/>
      <c r="I7" s="127"/>
      <c r="J7" s="4"/>
      <c r="K7" s="126" t="s">
        <v>5</v>
      </c>
      <c r="L7" s="127"/>
      <c r="M7" s="127"/>
    </row>
    <row r="8" spans="7:13" ht="16.5" customHeight="1">
      <c r="G8" s="41" t="s">
        <v>9</v>
      </c>
      <c r="H8" s="31"/>
      <c r="I8" s="41" t="s">
        <v>10</v>
      </c>
      <c r="J8" s="4"/>
      <c r="K8" s="41" t="s">
        <v>9</v>
      </c>
      <c r="L8" s="31"/>
      <c r="M8" s="41" t="s">
        <v>10</v>
      </c>
    </row>
    <row r="9" spans="1:13" ht="16.5" customHeight="1">
      <c r="A9" s="56"/>
      <c r="B9" s="56"/>
      <c r="C9" s="56"/>
      <c r="D9" s="56"/>
      <c r="E9" s="68" t="s">
        <v>11</v>
      </c>
      <c r="F9" s="56"/>
      <c r="G9" s="17" t="s">
        <v>12</v>
      </c>
      <c r="H9" s="16"/>
      <c r="I9" s="17" t="s">
        <v>12</v>
      </c>
      <c r="J9" s="16"/>
      <c r="K9" s="17" t="s">
        <v>12</v>
      </c>
      <c r="L9" s="16"/>
      <c r="M9" s="17" t="s">
        <v>12</v>
      </c>
    </row>
    <row r="10" spans="1:13" ht="16.5" customHeight="1">
      <c r="A10" s="56"/>
      <c r="B10" s="56"/>
      <c r="C10" s="56"/>
      <c r="D10" s="56"/>
      <c r="E10" s="69"/>
      <c r="F10" s="56"/>
      <c r="G10" s="30"/>
      <c r="H10" s="16"/>
      <c r="I10" s="30"/>
      <c r="J10" s="16"/>
      <c r="K10" s="30"/>
      <c r="L10" s="16"/>
      <c r="M10" s="30"/>
    </row>
    <row r="11" spans="1:15" ht="16.5" customHeight="1">
      <c r="A11" s="56" t="s">
        <v>157</v>
      </c>
      <c r="B11" s="56"/>
      <c r="E11" s="66"/>
      <c r="G11" s="67"/>
      <c r="I11" s="67"/>
      <c r="K11" s="70"/>
      <c r="O11" s="71"/>
    </row>
    <row r="12" spans="1:17" ht="16.5" customHeight="1">
      <c r="A12" s="59" t="s">
        <v>94</v>
      </c>
      <c r="E12" s="66"/>
      <c r="G12" s="117">
        <v>1984948</v>
      </c>
      <c r="I12" s="117">
        <v>1579959</v>
      </c>
      <c r="K12" s="117">
        <v>508744</v>
      </c>
      <c r="M12" s="117">
        <v>1229087</v>
      </c>
      <c r="O12" s="71"/>
      <c r="Q12" s="71"/>
    </row>
    <row r="13" spans="1:15" ht="16.5" customHeight="1">
      <c r="A13" s="59" t="s">
        <v>158</v>
      </c>
      <c r="E13" s="66"/>
      <c r="F13" s="72"/>
      <c r="G13" s="117"/>
      <c r="I13" s="117"/>
      <c r="K13" s="117"/>
      <c r="M13" s="117"/>
      <c r="O13" s="71"/>
    </row>
    <row r="14" spans="2:15" ht="16.5" customHeight="1">
      <c r="B14" s="73" t="s">
        <v>159</v>
      </c>
      <c r="D14" s="74"/>
      <c r="E14" s="66">
        <v>10</v>
      </c>
      <c r="F14" s="75"/>
      <c r="G14" s="117">
        <v>2064328</v>
      </c>
      <c r="I14" s="117">
        <v>1508877</v>
      </c>
      <c r="K14" s="117">
        <v>39418</v>
      </c>
      <c r="M14" s="117">
        <v>9759</v>
      </c>
      <c r="O14" s="71"/>
    </row>
    <row r="15" spans="2:17" ht="16.5" customHeight="1">
      <c r="B15" s="73" t="s">
        <v>160</v>
      </c>
      <c r="D15" s="74"/>
      <c r="E15" s="66" t="s">
        <v>219</v>
      </c>
      <c r="F15" s="75"/>
      <c r="G15" s="117">
        <v>20504</v>
      </c>
      <c r="I15" s="117">
        <v>113467</v>
      </c>
      <c r="K15" s="117">
        <v>8156</v>
      </c>
      <c r="M15" s="117">
        <v>2918</v>
      </c>
      <c r="O15" s="71"/>
      <c r="Q15" s="71"/>
    </row>
    <row r="16" spans="2:17" ht="16.5" customHeight="1">
      <c r="B16" s="73" t="s">
        <v>220</v>
      </c>
      <c r="D16" s="74"/>
      <c r="E16" s="66"/>
      <c r="F16" s="75"/>
      <c r="G16" s="117">
        <v>4231</v>
      </c>
      <c r="I16" s="117">
        <v>243</v>
      </c>
      <c r="K16" s="117">
        <v>0</v>
      </c>
      <c r="M16" s="117">
        <v>0</v>
      </c>
      <c r="O16" s="71"/>
      <c r="Q16" s="71"/>
    </row>
    <row r="17" spans="2:13" ht="16.5" customHeight="1">
      <c r="B17" s="73" t="s">
        <v>272</v>
      </c>
      <c r="C17" s="73"/>
      <c r="E17" s="66"/>
      <c r="F17" s="76"/>
      <c r="G17" s="117">
        <v>34564</v>
      </c>
      <c r="I17" s="117">
        <v>23694</v>
      </c>
      <c r="K17" s="117">
        <v>0</v>
      </c>
      <c r="M17" s="117">
        <v>0</v>
      </c>
    </row>
    <row r="18" spans="2:15" ht="16.5" customHeight="1">
      <c r="B18" s="73" t="s">
        <v>213</v>
      </c>
      <c r="D18" s="74"/>
      <c r="E18" s="66"/>
      <c r="F18" s="75"/>
      <c r="G18" s="117">
        <v>-5481</v>
      </c>
      <c r="I18" s="117">
        <v>-689</v>
      </c>
      <c r="K18" s="117">
        <v>0</v>
      </c>
      <c r="M18" s="117">
        <v>0</v>
      </c>
      <c r="O18" s="71"/>
    </row>
    <row r="19" spans="2:15" ht="16.5" customHeight="1">
      <c r="B19" s="32" t="s">
        <v>161</v>
      </c>
      <c r="E19" s="66" t="s">
        <v>162</v>
      </c>
      <c r="F19" s="76"/>
      <c r="G19" s="117">
        <v>-87334</v>
      </c>
      <c r="I19" s="117">
        <v>-68645</v>
      </c>
      <c r="K19" s="117">
        <v>-363447</v>
      </c>
      <c r="M19" s="117">
        <v>-131406</v>
      </c>
      <c r="O19" s="71"/>
    </row>
    <row r="20" spans="2:13" ht="16.5" customHeight="1">
      <c r="B20" s="73" t="s">
        <v>208</v>
      </c>
      <c r="E20" s="66"/>
      <c r="F20" s="76"/>
      <c r="G20" s="117">
        <v>1492681</v>
      </c>
      <c r="I20" s="117">
        <v>1258779</v>
      </c>
      <c r="K20" s="117">
        <v>298262</v>
      </c>
      <c r="M20" s="117">
        <v>158949</v>
      </c>
    </row>
    <row r="21" spans="2:17" ht="16.5" customHeight="1">
      <c r="B21" s="73" t="s">
        <v>209</v>
      </c>
      <c r="E21" s="66"/>
      <c r="F21" s="76"/>
      <c r="G21" s="117">
        <v>60964</v>
      </c>
      <c r="I21" s="117">
        <v>15267</v>
      </c>
      <c r="K21" s="117">
        <v>3897</v>
      </c>
      <c r="M21" s="117">
        <v>6405</v>
      </c>
      <c r="O21" s="71"/>
      <c r="Q21" s="71"/>
    </row>
    <row r="22" spans="2:17" ht="16.5" customHeight="1">
      <c r="B22" s="73" t="s">
        <v>210</v>
      </c>
      <c r="E22" s="66"/>
      <c r="F22" s="76"/>
      <c r="G22" s="117">
        <v>12630</v>
      </c>
      <c r="I22" s="117">
        <v>14530</v>
      </c>
      <c r="K22" s="117">
        <v>1888</v>
      </c>
      <c r="M22" s="117">
        <v>1888</v>
      </c>
      <c r="O22" s="71"/>
      <c r="Q22" s="71"/>
    </row>
    <row r="23" spans="2:13" ht="16.5" customHeight="1">
      <c r="B23" s="73" t="s">
        <v>214</v>
      </c>
      <c r="E23" s="66"/>
      <c r="F23" s="76"/>
      <c r="G23" s="117">
        <v>-425165</v>
      </c>
      <c r="I23" s="117">
        <v>216536</v>
      </c>
      <c r="K23" s="117">
        <v>18951</v>
      </c>
      <c r="M23" s="117">
        <v>-12373</v>
      </c>
    </row>
    <row r="24" spans="2:13" ht="16.5" customHeight="1">
      <c r="B24" s="73" t="s">
        <v>242</v>
      </c>
      <c r="F24" s="76"/>
      <c r="G24" s="117">
        <v>0</v>
      </c>
      <c r="I24" s="117" t="s">
        <v>0</v>
      </c>
      <c r="K24" s="117">
        <v>-509674</v>
      </c>
      <c r="M24" s="117">
        <v>-959581</v>
      </c>
    </row>
    <row r="25" spans="2:13" ht="16.5" customHeight="1">
      <c r="B25" s="73" t="s">
        <v>273</v>
      </c>
      <c r="C25" s="73"/>
      <c r="E25" s="66">
        <v>9</v>
      </c>
      <c r="F25" s="76"/>
      <c r="G25" s="117">
        <v>-50558</v>
      </c>
      <c r="I25" s="117">
        <v>-103517</v>
      </c>
      <c r="K25" s="117">
        <v>0</v>
      </c>
      <c r="M25" s="117">
        <v>0</v>
      </c>
    </row>
    <row r="26" spans="2:13" ht="16.5" customHeight="1">
      <c r="B26" s="73" t="s">
        <v>274</v>
      </c>
      <c r="C26" s="73"/>
      <c r="E26" s="66"/>
      <c r="F26" s="76"/>
      <c r="G26" s="117">
        <v>-288821</v>
      </c>
      <c r="H26" s="77"/>
      <c r="I26" s="117">
        <v>-392218</v>
      </c>
      <c r="K26" s="117">
        <v>0</v>
      </c>
      <c r="M26" s="117">
        <v>0</v>
      </c>
    </row>
    <row r="27" spans="2:13" ht="16.5" customHeight="1">
      <c r="B27" s="73"/>
      <c r="D27" s="74"/>
      <c r="E27" s="66"/>
      <c r="F27" s="76"/>
      <c r="G27" s="117"/>
      <c r="H27" s="77"/>
      <c r="I27" s="117"/>
      <c r="K27" s="117"/>
      <c r="M27" s="117"/>
    </row>
    <row r="28" spans="1:13" ht="16.5" customHeight="1">
      <c r="A28" s="59" t="s">
        <v>223</v>
      </c>
      <c r="E28" s="66"/>
      <c r="G28" s="117"/>
      <c r="I28" s="117"/>
      <c r="K28" s="117"/>
      <c r="M28" s="117"/>
    </row>
    <row r="29" spans="2:13" ht="16.5" customHeight="1">
      <c r="B29" s="73" t="s">
        <v>163</v>
      </c>
      <c r="E29" s="66"/>
      <c r="G29" s="117">
        <v>-1146087</v>
      </c>
      <c r="I29" s="117">
        <v>-805996</v>
      </c>
      <c r="K29" s="117">
        <v>-146768</v>
      </c>
      <c r="M29" s="117">
        <v>-325160</v>
      </c>
    </row>
    <row r="30" spans="2:13" ht="16.5" customHeight="1">
      <c r="B30" s="73" t="s">
        <v>164</v>
      </c>
      <c r="E30" s="66"/>
      <c r="G30" s="117">
        <v>-34109</v>
      </c>
      <c r="I30" s="117">
        <v>-112046</v>
      </c>
      <c r="K30" s="117" t="s">
        <v>0</v>
      </c>
      <c r="M30" s="117">
        <v>0</v>
      </c>
    </row>
    <row r="31" spans="2:13" ht="16.5" customHeight="1">
      <c r="B31" s="73" t="s">
        <v>165</v>
      </c>
      <c r="E31" s="66"/>
      <c r="G31" s="117">
        <v>-94665</v>
      </c>
      <c r="I31" s="117">
        <v>-2101</v>
      </c>
      <c r="K31" s="117">
        <v>14143</v>
      </c>
      <c r="M31" s="117">
        <v>19859</v>
      </c>
    </row>
    <row r="32" spans="2:13" ht="16.5" customHeight="1">
      <c r="B32" s="32" t="s">
        <v>166</v>
      </c>
      <c r="E32" s="66"/>
      <c r="G32" s="117">
        <v>-215389</v>
      </c>
      <c r="I32" s="117">
        <v>-217912</v>
      </c>
      <c r="K32" s="117">
        <v>-12689</v>
      </c>
      <c r="M32" s="117">
        <v>26340</v>
      </c>
    </row>
    <row r="33" spans="2:13" ht="16.5" customHeight="1">
      <c r="B33" s="73" t="s">
        <v>167</v>
      </c>
      <c r="D33" s="74"/>
      <c r="E33" s="66"/>
      <c r="F33" s="75"/>
      <c r="G33" s="117">
        <v>2361097</v>
      </c>
      <c r="I33" s="117">
        <v>296402</v>
      </c>
      <c r="K33" s="117">
        <v>201961</v>
      </c>
      <c r="M33" s="117">
        <v>-1381</v>
      </c>
    </row>
    <row r="34" spans="2:13" ht="16.5" customHeight="1">
      <c r="B34" s="73" t="s">
        <v>168</v>
      </c>
      <c r="E34" s="66"/>
      <c r="F34" s="75"/>
      <c r="G34" s="117">
        <v>-416244</v>
      </c>
      <c r="I34" s="117">
        <v>12091</v>
      </c>
      <c r="K34" s="117">
        <v>-6380</v>
      </c>
      <c r="M34" s="117">
        <v>7996</v>
      </c>
    </row>
    <row r="35" spans="2:13" ht="16.5" customHeight="1">
      <c r="B35" s="73" t="s">
        <v>197</v>
      </c>
      <c r="E35" s="66"/>
      <c r="F35" s="75"/>
      <c r="G35" s="117"/>
      <c r="I35" s="117"/>
      <c r="K35" s="117"/>
      <c r="M35" s="117"/>
    </row>
    <row r="36" spans="3:13" ht="16.5" customHeight="1">
      <c r="C36" s="59" t="s">
        <v>56</v>
      </c>
      <c r="E36" s="66"/>
      <c r="F36" s="75"/>
      <c r="G36" s="117">
        <v>-7965</v>
      </c>
      <c r="I36" s="117">
        <v>0</v>
      </c>
      <c r="J36" s="105"/>
      <c r="K36" s="117">
        <v>-7965</v>
      </c>
      <c r="L36" s="105"/>
      <c r="M36" s="117">
        <v>0</v>
      </c>
    </row>
    <row r="37" spans="2:13" ht="16.5" customHeight="1">
      <c r="B37" s="32" t="s">
        <v>169</v>
      </c>
      <c r="E37" s="66"/>
      <c r="F37" s="75"/>
      <c r="G37" s="117">
        <v>-1502</v>
      </c>
      <c r="I37" s="117">
        <v>0</v>
      </c>
      <c r="K37" s="117">
        <v>0</v>
      </c>
      <c r="M37" s="117">
        <v>0</v>
      </c>
    </row>
    <row r="38" spans="2:13" ht="16.5" customHeight="1">
      <c r="B38" s="73" t="s">
        <v>170</v>
      </c>
      <c r="E38" s="66"/>
      <c r="F38" s="75"/>
      <c r="G38" s="118">
        <v>-43444</v>
      </c>
      <c r="I38" s="118">
        <v>-40744</v>
      </c>
      <c r="K38" s="118">
        <v>0</v>
      </c>
      <c r="M38" s="118">
        <v>0</v>
      </c>
    </row>
    <row r="39" spans="2:13" ht="16.5" customHeight="1">
      <c r="B39" s="73"/>
      <c r="E39" s="66"/>
      <c r="F39" s="75"/>
      <c r="G39" s="75"/>
      <c r="I39" s="75"/>
      <c r="K39" s="75"/>
      <c r="M39" s="75"/>
    </row>
    <row r="40" spans="1:13" ht="16.5" customHeight="1">
      <c r="A40" s="2" t="s">
        <v>269</v>
      </c>
      <c r="B40" s="73"/>
      <c r="E40" s="66"/>
      <c r="F40" s="75"/>
      <c r="G40" s="117">
        <f>SUM(G12:G38)</f>
        <v>5219183</v>
      </c>
      <c r="I40" s="117">
        <f>SUM(I12:I38)</f>
        <v>3295977</v>
      </c>
      <c r="K40" s="117">
        <f>SUM(K12:K38)</f>
        <v>48497</v>
      </c>
      <c r="M40" s="117">
        <f>SUM(M12:M38)</f>
        <v>33300</v>
      </c>
    </row>
    <row r="41" spans="1:13" ht="16.5" customHeight="1">
      <c r="A41" s="2"/>
      <c r="B41" s="32" t="s">
        <v>171</v>
      </c>
      <c r="E41" s="66"/>
      <c r="F41" s="75"/>
      <c r="G41" s="117">
        <v>65579</v>
      </c>
      <c r="I41" s="117">
        <v>70962</v>
      </c>
      <c r="K41" s="117">
        <v>83307</v>
      </c>
      <c r="M41" s="117">
        <v>22701</v>
      </c>
    </row>
    <row r="42" spans="1:13" ht="16.5" customHeight="1">
      <c r="A42" s="2"/>
      <c r="B42" s="32" t="s">
        <v>262</v>
      </c>
      <c r="E42" s="66"/>
      <c r="F42" s="75"/>
      <c r="G42" s="117">
        <v>2271</v>
      </c>
      <c r="I42" s="117">
        <v>0</v>
      </c>
      <c r="K42" s="117">
        <v>0</v>
      </c>
      <c r="M42" s="117">
        <v>0</v>
      </c>
    </row>
    <row r="43" spans="2:13" ht="16.5" customHeight="1">
      <c r="B43" s="73" t="s">
        <v>172</v>
      </c>
      <c r="E43" s="66"/>
      <c r="F43" s="75"/>
      <c r="G43" s="118">
        <v>-139734</v>
      </c>
      <c r="I43" s="118">
        <v>-120002</v>
      </c>
      <c r="K43" s="118">
        <v>-3500</v>
      </c>
      <c r="M43" s="118">
        <v>-9027</v>
      </c>
    </row>
    <row r="44" spans="3:13" ht="16.5" customHeight="1">
      <c r="C44" s="73"/>
      <c r="E44" s="66"/>
      <c r="F44" s="72"/>
      <c r="G44" s="70"/>
      <c r="I44" s="70"/>
      <c r="K44" s="70"/>
      <c r="M44" s="70"/>
    </row>
    <row r="45" spans="1:13" ht="16.5" customHeight="1">
      <c r="A45" s="59" t="s">
        <v>270</v>
      </c>
      <c r="E45" s="66"/>
      <c r="G45" s="118">
        <f>SUM(G40:G43)</f>
        <v>5147299</v>
      </c>
      <c r="H45" s="78"/>
      <c r="I45" s="118">
        <f>SUM(I40:I43)</f>
        <v>3246937</v>
      </c>
      <c r="J45" s="78"/>
      <c r="K45" s="118">
        <f>SUM(K40:K43)</f>
        <v>128304</v>
      </c>
      <c r="L45" s="78"/>
      <c r="M45" s="118">
        <f>SUM(M40:M43)</f>
        <v>46974</v>
      </c>
    </row>
    <row r="53" spans="1:13" ht="21.95" customHeight="1">
      <c r="A53" s="139" t="str">
        <f>'EN_2-4'!A55:M55</f>
        <v>The accompanying notes are an integral part of this interim financial information.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</row>
    <row r="54" spans="1:9" s="72" customFormat="1" ht="16.5" customHeight="1">
      <c r="A54" s="65" t="str">
        <f>A1</f>
        <v>B.Grimm Power Public Company Limited</v>
      </c>
      <c r="B54" s="65"/>
      <c r="C54" s="65"/>
      <c r="D54" s="65"/>
      <c r="E54" s="57"/>
      <c r="F54" s="65"/>
      <c r="G54" s="58"/>
      <c r="I54" s="58"/>
    </row>
    <row r="55" spans="1:9" ht="16.5" customHeight="1">
      <c r="A55" s="56" t="s">
        <v>173</v>
      </c>
      <c r="B55" s="56"/>
      <c r="C55" s="56"/>
      <c r="D55" s="56"/>
      <c r="E55" s="60"/>
      <c r="F55" s="56"/>
      <c r="G55" s="61"/>
      <c r="I55" s="61"/>
    </row>
    <row r="56" spans="1:13" ht="16.5" customHeight="1">
      <c r="A56" s="79" t="str">
        <f>A3</f>
        <v>For the six-month period ended 30 June 2019</v>
      </c>
      <c r="B56" s="62"/>
      <c r="C56" s="62"/>
      <c r="D56" s="62"/>
      <c r="E56" s="63"/>
      <c r="F56" s="62"/>
      <c r="G56" s="64"/>
      <c r="H56" s="64"/>
      <c r="I56" s="64"/>
      <c r="J56" s="64"/>
      <c r="K56" s="64"/>
      <c r="L56" s="64"/>
      <c r="M56" s="64"/>
    </row>
    <row r="57" spans="1:13" ht="15" customHeight="1">
      <c r="A57" s="80"/>
      <c r="B57" s="65"/>
      <c r="C57" s="65"/>
      <c r="D57" s="65"/>
      <c r="E57" s="57"/>
      <c r="F57" s="65"/>
      <c r="G57" s="58"/>
      <c r="H57" s="58"/>
      <c r="I57" s="58"/>
      <c r="J57" s="58"/>
      <c r="K57" s="58"/>
      <c r="L57" s="58"/>
      <c r="M57" s="58"/>
    </row>
    <row r="58" spans="1:9" ht="15" customHeight="1">
      <c r="A58" s="65"/>
      <c r="B58" s="65"/>
      <c r="C58" s="65"/>
      <c r="D58" s="65"/>
      <c r="E58" s="57"/>
      <c r="F58" s="65"/>
      <c r="G58" s="58"/>
      <c r="I58" s="58"/>
    </row>
    <row r="59" spans="1:13" ht="15" customHeight="1">
      <c r="A59" s="65"/>
      <c r="B59" s="65"/>
      <c r="C59" s="65"/>
      <c r="D59" s="65"/>
      <c r="E59" s="57"/>
      <c r="F59" s="65"/>
      <c r="G59" s="129" t="s">
        <v>3</v>
      </c>
      <c r="H59" s="130"/>
      <c r="I59" s="130"/>
      <c r="J59" s="4"/>
      <c r="K59" s="129" t="s">
        <v>4</v>
      </c>
      <c r="L59" s="129"/>
      <c r="M59" s="129"/>
    </row>
    <row r="60" spans="1:13" ht="15" customHeight="1">
      <c r="A60" s="56"/>
      <c r="B60" s="56"/>
      <c r="C60" s="56"/>
      <c r="D60" s="56"/>
      <c r="E60" s="60"/>
      <c r="F60" s="56"/>
      <c r="G60" s="126" t="s">
        <v>5</v>
      </c>
      <c r="H60" s="127"/>
      <c r="I60" s="127"/>
      <c r="J60" s="4"/>
      <c r="K60" s="126" t="s">
        <v>5</v>
      </c>
      <c r="L60" s="127"/>
      <c r="M60" s="127"/>
    </row>
    <row r="61" spans="7:13" ht="15" customHeight="1">
      <c r="G61" s="41" t="s">
        <v>9</v>
      </c>
      <c r="H61" s="31"/>
      <c r="I61" s="41" t="s">
        <v>10</v>
      </c>
      <c r="J61" s="4"/>
      <c r="K61" s="41" t="s">
        <v>9</v>
      </c>
      <c r="L61" s="31"/>
      <c r="M61" s="41" t="s">
        <v>10</v>
      </c>
    </row>
    <row r="62" spans="1:13" ht="15" customHeight="1">
      <c r="A62" s="56"/>
      <c r="B62" s="56"/>
      <c r="C62" s="56"/>
      <c r="D62" s="56"/>
      <c r="E62" s="68" t="s">
        <v>11</v>
      </c>
      <c r="F62" s="56"/>
      <c r="G62" s="17" t="s">
        <v>12</v>
      </c>
      <c r="H62" s="16"/>
      <c r="I62" s="17" t="s">
        <v>12</v>
      </c>
      <c r="J62" s="16"/>
      <c r="K62" s="17" t="s">
        <v>12</v>
      </c>
      <c r="L62" s="16"/>
      <c r="M62" s="17" t="s">
        <v>12</v>
      </c>
    </row>
    <row r="63" spans="1:13" ht="15" customHeight="1">
      <c r="A63" s="56" t="s">
        <v>174</v>
      </c>
      <c r="B63" s="56"/>
      <c r="E63" s="66"/>
      <c r="G63" s="70"/>
      <c r="I63" s="70"/>
      <c r="K63" s="70"/>
      <c r="M63" s="70"/>
    </row>
    <row r="64" spans="1:13" ht="15" customHeight="1">
      <c r="A64" s="59" t="s">
        <v>278</v>
      </c>
      <c r="E64" s="66"/>
      <c r="G64" s="117">
        <v>-270431</v>
      </c>
      <c r="I64" s="117">
        <v>170034</v>
      </c>
      <c r="K64" s="117">
        <v>0</v>
      </c>
      <c r="M64" s="117">
        <v>0</v>
      </c>
    </row>
    <row r="65" spans="1:13" ht="15" customHeight="1">
      <c r="A65" s="59" t="s">
        <v>204</v>
      </c>
      <c r="E65" s="66"/>
      <c r="G65" s="117">
        <v>-1401306</v>
      </c>
      <c r="I65" s="117">
        <v>-7085</v>
      </c>
      <c r="K65" s="117">
        <v>-1001003</v>
      </c>
      <c r="M65" s="117">
        <v>0</v>
      </c>
    </row>
    <row r="66" spans="1:13" ht="15" customHeight="1">
      <c r="A66" s="59" t="s">
        <v>175</v>
      </c>
      <c r="E66" s="66"/>
      <c r="G66" s="117"/>
      <c r="I66" s="117"/>
      <c r="K66" s="117"/>
      <c r="M66" s="117"/>
    </row>
    <row r="67" spans="2:13" ht="15" customHeight="1">
      <c r="B67" s="59" t="s">
        <v>176</v>
      </c>
      <c r="E67" s="66"/>
      <c r="G67" s="117">
        <v>0</v>
      </c>
      <c r="I67" s="117">
        <v>28000</v>
      </c>
      <c r="K67" s="117">
        <v>235000</v>
      </c>
      <c r="M67" s="117">
        <v>28000</v>
      </c>
    </row>
    <row r="68" spans="1:13" ht="15" customHeight="1">
      <c r="A68" s="59" t="s">
        <v>243</v>
      </c>
      <c r="E68" s="66"/>
      <c r="G68" s="117">
        <v>-26400</v>
      </c>
      <c r="I68" s="117">
        <v>-18240</v>
      </c>
      <c r="K68" s="117">
        <v>-4282686</v>
      </c>
      <c r="M68" s="117">
        <v>-956772</v>
      </c>
    </row>
    <row r="69" spans="1:13" ht="15" customHeight="1">
      <c r="A69" s="59" t="s">
        <v>256</v>
      </c>
      <c r="E69" s="119">
        <v>17.600000000000001</v>
      </c>
      <c r="G69" s="117">
        <v>0</v>
      </c>
      <c r="I69" s="117">
        <v>0</v>
      </c>
      <c r="K69" s="117">
        <v>113000</v>
      </c>
      <c r="M69" s="117">
        <v>0</v>
      </c>
    </row>
    <row r="70" spans="1:13" ht="15" customHeight="1">
      <c r="A70" s="59" t="s">
        <v>244</v>
      </c>
      <c r="E70" s="119">
        <v>17.600000000000001</v>
      </c>
      <c r="G70" s="117">
        <v>0</v>
      </c>
      <c r="I70" s="117">
        <v>0</v>
      </c>
      <c r="K70" s="117">
        <v>-248661</v>
      </c>
      <c r="M70" s="117">
        <v>-744719</v>
      </c>
    </row>
    <row r="71" spans="1:13" ht="15" customHeight="1">
      <c r="A71" s="59" t="s">
        <v>257</v>
      </c>
      <c r="E71" s="119"/>
      <c r="G71" s="117">
        <v>-111356</v>
      </c>
      <c r="I71" s="117">
        <v>0</v>
      </c>
      <c r="K71" s="117">
        <v>-111356</v>
      </c>
      <c r="M71" s="117">
        <v>0</v>
      </c>
    </row>
    <row r="72" spans="1:13" ht="15" customHeight="1">
      <c r="A72" s="59" t="s">
        <v>258</v>
      </c>
      <c r="E72" s="119"/>
      <c r="G72" s="117">
        <v>67000</v>
      </c>
      <c r="I72" s="117">
        <v>0</v>
      </c>
      <c r="K72" s="117">
        <v>67000</v>
      </c>
      <c r="M72" s="117">
        <v>0</v>
      </c>
    </row>
    <row r="73" spans="1:13" ht="15" customHeight="1">
      <c r="A73" s="59" t="s">
        <v>249</v>
      </c>
      <c r="E73" s="66">
        <v>15</v>
      </c>
      <c r="G73" s="117">
        <v>-2827843</v>
      </c>
      <c r="I73" s="117">
        <v>0</v>
      </c>
      <c r="K73" s="117">
        <v>0</v>
      </c>
      <c r="M73" s="117">
        <v>0</v>
      </c>
    </row>
    <row r="74" spans="1:13" ht="15" customHeight="1">
      <c r="A74" s="59" t="s">
        <v>259</v>
      </c>
      <c r="E74" s="66">
        <v>8</v>
      </c>
      <c r="G74" s="117">
        <v>0</v>
      </c>
      <c r="I74" s="117">
        <v>0</v>
      </c>
      <c r="K74" s="117">
        <v>-8460</v>
      </c>
      <c r="M74" s="117">
        <v>-434273</v>
      </c>
    </row>
    <row r="75" spans="1:13" ht="15" customHeight="1">
      <c r="A75" s="59" t="s">
        <v>246</v>
      </c>
      <c r="E75" s="120"/>
      <c r="G75" s="117"/>
      <c r="I75" s="117"/>
      <c r="K75" s="117"/>
      <c r="M75" s="117"/>
    </row>
    <row r="76" spans="2:13" ht="15" customHeight="1">
      <c r="B76" s="59" t="s">
        <v>245</v>
      </c>
      <c r="E76" s="121"/>
      <c r="G76" s="117">
        <v>0</v>
      </c>
      <c r="I76" s="117">
        <v>-339413</v>
      </c>
      <c r="K76" s="117">
        <v>0</v>
      </c>
      <c r="M76" s="117">
        <v>0</v>
      </c>
    </row>
    <row r="77" spans="1:13" ht="15" customHeight="1">
      <c r="A77" s="59" t="s">
        <v>177</v>
      </c>
      <c r="E77" s="24" t="s">
        <v>195</v>
      </c>
      <c r="G77" s="117">
        <v>92301</v>
      </c>
      <c r="I77" s="117">
        <v>65634</v>
      </c>
      <c r="K77" s="117">
        <v>0</v>
      </c>
      <c r="M77" s="117">
        <v>0</v>
      </c>
    </row>
    <row r="78" spans="1:13" ht="15" customHeight="1">
      <c r="A78" s="59" t="s">
        <v>216</v>
      </c>
      <c r="E78" s="66"/>
      <c r="G78" s="117">
        <v>0</v>
      </c>
      <c r="I78" s="117">
        <v>-99840</v>
      </c>
      <c r="K78" s="117">
        <v>0</v>
      </c>
      <c r="M78" s="117">
        <v>-99840</v>
      </c>
    </row>
    <row r="79" spans="1:13" ht="15" customHeight="1">
      <c r="A79" s="59" t="s">
        <v>247</v>
      </c>
      <c r="E79" s="66"/>
      <c r="G79" s="117"/>
      <c r="I79" s="117"/>
      <c r="K79" s="117"/>
      <c r="M79" s="117"/>
    </row>
    <row r="80" spans="2:13" ht="15" customHeight="1">
      <c r="B80" s="59" t="s">
        <v>248</v>
      </c>
      <c r="E80" s="66"/>
      <c r="G80" s="117">
        <v>0</v>
      </c>
      <c r="H80" s="72"/>
      <c r="I80" s="117">
        <v>-101225</v>
      </c>
      <c r="K80" s="117">
        <v>0</v>
      </c>
      <c r="M80" s="117">
        <v>-101225</v>
      </c>
    </row>
    <row r="81" spans="1:13" ht="15" customHeight="1">
      <c r="A81" s="59" t="s">
        <v>221</v>
      </c>
      <c r="E81" s="66"/>
      <c r="G81" s="117">
        <v>-1200350</v>
      </c>
      <c r="I81" s="117">
        <v>-1805164</v>
      </c>
      <c r="K81" s="117">
        <v>-325742</v>
      </c>
      <c r="M81" s="117">
        <v>-7415</v>
      </c>
    </row>
    <row r="82" spans="1:13" ht="15" customHeight="1">
      <c r="A82" s="59" t="s">
        <v>222</v>
      </c>
      <c r="E82" s="66"/>
      <c r="G82" s="117">
        <v>-338919</v>
      </c>
      <c r="I82" s="117">
        <v>-228315</v>
      </c>
      <c r="K82" s="117">
        <v>-21456</v>
      </c>
      <c r="M82" s="117">
        <v>-13556</v>
      </c>
    </row>
    <row r="83" spans="1:13" ht="15" customHeight="1">
      <c r="A83" s="59" t="s">
        <v>178</v>
      </c>
      <c r="E83" s="66"/>
      <c r="G83" s="117">
        <v>219198</v>
      </c>
      <c r="I83" s="117">
        <v>2387</v>
      </c>
      <c r="K83" s="117">
        <v>0</v>
      </c>
      <c r="M83" s="117">
        <v>0</v>
      </c>
    </row>
    <row r="84" spans="1:13" ht="15" customHeight="1">
      <c r="A84" s="59" t="s">
        <v>179</v>
      </c>
      <c r="E84" s="66"/>
      <c r="G84" s="117">
        <v>0</v>
      </c>
      <c r="I84" s="117">
        <v>1160</v>
      </c>
      <c r="K84" s="117">
        <v>0</v>
      </c>
      <c r="M84" s="117" t="s">
        <v>0</v>
      </c>
    </row>
    <row r="85" spans="1:13" ht="15" customHeight="1">
      <c r="A85" s="59" t="s">
        <v>275</v>
      </c>
      <c r="E85" s="66"/>
      <c r="G85" s="117">
        <v>-46385</v>
      </c>
      <c r="I85" s="117">
        <v>0</v>
      </c>
      <c r="K85" s="117">
        <v>0</v>
      </c>
      <c r="M85" s="117">
        <v>0</v>
      </c>
    </row>
    <row r="86" spans="1:13" ht="15" customHeight="1">
      <c r="A86" s="59" t="s">
        <v>180</v>
      </c>
      <c r="E86" s="24"/>
      <c r="G86" s="118">
        <v>59052</v>
      </c>
      <c r="I86" s="118">
        <v>137816</v>
      </c>
      <c r="K86" s="118">
        <v>1213032</v>
      </c>
      <c r="M86" s="118">
        <v>1155545</v>
      </c>
    </row>
    <row r="87" spans="1:13" ht="8.1" customHeight="1">
      <c r="A87" s="56"/>
      <c r="B87" s="56"/>
      <c r="C87" s="56"/>
      <c r="D87" s="56"/>
      <c r="E87" s="66"/>
      <c r="F87" s="56"/>
      <c r="G87" s="70"/>
      <c r="I87" s="70"/>
      <c r="K87" s="70"/>
      <c r="M87" s="70"/>
    </row>
    <row r="88" spans="1:13" ht="15" customHeight="1">
      <c r="A88" s="59" t="s">
        <v>271</v>
      </c>
      <c r="E88" s="66"/>
      <c r="G88" s="118">
        <f>SUM(G64:G87)</f>
        <v>-5785439</v>
      </c>
      <c r="H88" s="78"/>
      <c r="I88" s="118">
        <f>SUM(I64:I87)</f>
        <v>-2194251</v>
      </c>
      <c r="J88" s="78"/>
      <c r="K88" s="118">
        <f>SUM(K64:K87)</f>
        <v>-4371332</v>
      </c>
      <c r="L88" s="78"/>
      <c r="M88" s="118">
        <f>SUM(M64:M87)</f>
        <v>-1174255</v>
      </c>
    </row>
    <row r="89" spans="5:13" ht="15" customHeight="1">
      <c r="E89" s="66"/>
      <c r="G89" s="75"/>
      <c r="I89" s="75"/>
      <c r="K89" s="75"/>
      <c r="M89" s="75"/>
    </row>
    <row r="90" spans="1:13" ht="15" customHeight="1">
      <c r="A90" s="56" t="s">
        <v>181</v>
      </c>
      <c r="B90" s="56"/>
      <c r="E90" s="74"/>
      <c r="G90" s="67"/>
      <c r="I90" s="67"/>
      <c r="K90" s="67"/>
      <c r="M90" s="67"/>
    </row>
    <row r="91" spans="1:13" ht="15" customHeight="1">
      <c r="A91" s="59" t="s">
        <v>234</v>
      </c>
      <c r="E91" s="74"/>
      <c r="G91" s="117">
        <v>84085</v>
      </c>
      <c r="I91" s="117">
        <v>292300</v>
      </c>
      <c r="K91" s="117">
        <v>0</v>
      </c>
      <c r="M91" s="117" t="s">
        <v>0</v>
      </c>
    </row>
    <row r="92" spans="1:13" ht="15" customHeight="1">
      <c r="A92" s="59" t="s">
        <v>276</v>
      </c>
      <c r="E92" s="74">
        <v>17.70</v>
      </c>
      <c r="G92" s="117">
        <v>13590</v>
      </c>
      <c r="I92" s="117">
        <v>0</v>
      </c>
      <c r="K92" s="117">
        <v>0</v>
      </c>
      <c r="M92" s="117">
        <v>0</v>
      </c>
    </row>
    <row r="93" spans="1:13" ht="15" customHeight="1">
      <c r="A93" s="59" t="s">
        <v>277</v>
      </c>
      <c r="E93" s="74">
        <v>17.70</v>
      </c>
      <c r="G93" s="117">
        <v>-13590</v>
      </c>
      <c r="I93" s="117">
        <v>0</v>
      </c>
      <c r="K93" s="117">
        <v>0</v>
      </c>
      <c r="M93" s="117">
        <v>0</v>
      </c>
    </row>
    <row r="94" spans="1:13" ht="15" customHeight="1">
      <c r="A94" s="59" t="s">
        <v>260</v>
      </c>
      <c r="E94" s="74">
        <v>17.80</v>
      </c>
      <c r="G94" s="117">
        <v>-308000</v>
      </c>
      <c r="I94" s="117">
        <v>-219000</v>
      </c>
      <c r="K94" s="117">
        <v>0</v>
      </c>
      <c r="M94" s="117">
        <v>0</v>
      </c>
    </row>
    <row r="95" spans="1:13" ht="15" customHeight="1">
      <c r="A95" s="59" t="s">
        <v>182</v>
      </c>
      <c r="B95" s="56"/>
      <c r="E95" s="74"/>
      <c r="G95" s="117"/>
      <c r="I95" s="117"/>
      <c r="K95" s="117"/>
      <c r="M95" s="117"/>
    </row>
    <row r="96" spans="2:13" ht="15" customHeight="1">
      <c r="B96" s="59" t="s">
        <v>183</v>
      </c>
      <c r="E96" s="74"/>
      <c r="G96" s="117">
        <v>3241000</v>
      </c>
      <c r="I96" s="117">
        <v>300000</v>
      </c>
      <c r="K96" s="117">
        <v>3000000</v>
      </c>
      <c r="M96" s="117" t="s">
        <v>0</v>
      </c>
    </row>
    <row r="97" spans="1:13" ht="15" customHeight="1">
      <c r="A97" s="59" t="s">
        <v>236</v>
      </c>
      <c r="B97" s="56"/>
      <c r="E97" s="74"/>
      <c r="G97" s="117"/>
      <c r="I97" s="117"/>
      <c r="K97" s="117"/>
      <c r="M97" s="117"/>
    </row>
    <row r="98" spans="2:13" ht="15" customHeight="1">
      <c r="B98" s="59" t="s">
        <v>183</v>
      </c>
      <c r="E98" s="74"/>
      <c r="G98" s="117">
        <v>-241000</v>
      </c>
      <c r="I98" s="117">
        <v>-300000</v>
      </c>
      <c r="K98" s="117">
        <v>0</v>
      </c>
      <c r="M98" s="117">
        <v>0</v>
      </c>
    </row>
    <row r="99" spans="1:13" ht="15" customHeight="1">
      <c r="A99" s="59" t="s">
        <v>184</v>
      </c>
      <c r="B99" s="56"/>
      <c r="E99" s="74"/>
      <c r="G99" s="117"/>
      <c r="I99" s="117"/>
      <c r="K99" s="117"/>
      <c r="M99" s="117"/>
    </row>
    <row r="100" spans="2:13" ht="15" customHeight="1">
      <c r="B100" s="59" t="s">
        <v>183</v>
      </c>
      <c r="E100" s="74">
        <v>12</v>
      </c>
      <c r="G100" s="117">
        <v>153602</v>
      </c>
      <c r="H100" s="117"/>
      <c r="I100" s="117">
        <v>381882</v>
      </c>
      <c r="J100" s="117"/>
      <c r="K100" s="117">
        <v>0</v>
      </c>
      <c r="L100" s="117"/>
      <c r="M100" s="117" t="s">
        <v>0</v>
      </c>
    </row>
    <row r="101" spans="1:13" ht="15" customHeight="1">
      <c r="A101" s="59" t="s">
        <v>185</v>
      </c>
      <c r="E101" s="74"/>
      <c r="G101" s="117"/>
      <c r="I101" s="117"/>
      <c r="K101" s="117"/>
      <c r="M101" s="117"/>
    </row>
    <row r="102" spans="2:13" ht="15" customHeight="1">
      <c r="B102" s="59" t="s">
        <v>183</v>
      </c>
      <c r="E102" s="74">
        <v>12</v>
      </c>
      <c r="G102" s="117">
        <v>-495187</v>
      </c>
      <c r="I102" s="117">
        <v>-7784146</v>
      </c>
      <c r="K102" s="117">
        <v>0</v>
      </c>
      <c r="M102" s="117">
        <v>-100000</v>
      </c>
    </row>
    <row r="103" spans="1:13" ht="15" customHeight="1">
      <c r="A103" s="59" t="s">
        <v>235</v>
      </c>
      <c r="B103" s="56"/>
      <c r="E103" s="74"/>
      <c r="G103" s="117">
        <v>0</v>
      </c>
      <c r="I103" s="117">
        <v>6700000</v>
      </c>
      <c r="K103" s="117">
        <v>0</v>
      </c>
      <c r="M103" s="117" t="s">
        <v>0</v>
      </c>
    </row>
    <row r="104" spans="1:13" ht="15" customHeight="1">
      <c r="A104" s="59" t="s">
        <v>263</v>
      </c>
      <c r="E104" s="74">
        <v>13</v>
      </c>
      <c r="G104" s="117">
        <v>-299892</v>
      </c>
      <c r="I104" s="117">
        <v>0</v>
      </c>
      <c r="K104" s="117">
        <v>0</v>
      </c>
      <c r="M104" s="117">
        <v>0</v>
      </c>
    </row>
    <row r="105" spans="1:13" ht="15" customHeight="1">
      <c r="A105" s="59" t="s">
        <v>186</v>
      </c>
      <c r="E105" s="74"/>
      <c r="G105" s="117">
        <v>-4051</v>
      </c>
      <c r="I105" s="117">
        <v>-77572</v>
      </c>
      <c r="K105" s="117">
        <v>-4051</v>
      </c>
      <c r="M105" s="117">
        <v>-70162</v>
      </c>
    </row>
    <row r="106" spans="1:13" ht="15" customHeight="1">
      <c r="A106" s="59" t="s">
        <v>237</v>
      </c>
      <c r="E106" s="74"/>
      <c r="G106" s="117">
        <v>-443173</v>
      </c>
      <c r="I106" s="117">
        <v>-782070</v>
      </c>
      <c r="K106" s="117">
        <v>-443173</v>
      </c>
      <c r="M106" s="117">
        <v>-782070</v>
      </c>
    </row>
    <row r="107" spans="1:13" ht="15" customHeight="1">
      <c r="A107" s="59" t="s">
        <v>187</v>
      </c>
      <c r="E107" s="74"/>
      <c r="G107" s="117">
        <v>-700183</v>
      </c>
      <c r="I107" s="117">
        <v>-587534</v>
      </c>
      <c r="K107" s="117">
        <v>0</v>
      </c>
      <c r="M107" s="117">
        <v>0</v>
      </c>
    </row>
    <row r="108" spans="1:13" ht="15" customHeight="1">
      <c r="A108" s="81" t="s">
        <v>188</v>
      </c>
      <c r="E108" s="74"/>
      <c r="G108" s="118">
        <v>-1559205</v>
      </c>
      <c r="I108" s="118">
        <v>-1536323</v>
      </c>
      <c r="K108" s="118">
        <v>-294911</v>
      </c>
      <c r="M108" s="118">
        <v>-160911</v>
      </c>
    </row>
    <row r="109" spans="1:13" ht="8.1" customHeight="1">
      <c r="A109" s="81"/>
      <c r="E109" s="74"/>
      <c r="G109" s="105"/>
      <c r="I109" s="105"/>
      <c r="K109" s="105"/>
      <c r="M109" s="105"/>
    </row>
    <row r="110" spans="1:13" ht="15" customHeight="1">
      <c r="A110" s="59" t="s">
        <v>205</v>
      </c>
      <c r="E110" s="66"/>
      <c r="G110" s="118">
        <f>SUM(G91:G108)</f>
        <v>-572004</v>
      </c>
      <c r="H110" s="78"/>
      <c r="I110" s="118">
        <f>SUM(I91:I108)</f>
        <v>-3612463</v>
      </c>
      <c r="J110" s="78"/>
      <c r="K110" s="118">
        <f>SUM(K91:K108)</f>
        <v>2257865</v>
      </c>
      <c r="L110" s="78"/>
      <c r="M110" s="118">
        <f>SUM(M91:M108)</f>
        <v>-1113143</v>
      </c>
    </row>
    <row r="111" spans="5:13" ht="16.5" customHeight="1">
      <c r="E111" s="66"/>
      <c r="G111" s="122"/>
      <c r="H111" s="78"/>
      <c r="I111" s="122"/>
      <c r="J111" s="78"/>
      <c r="K111" s="122"/>
      <c r="L111" s="78"/>
      <c r="M111" s="122"/>
    </row>
    <row r="112" spans="1:13" ht="21.95" customHeight="1">
      <c r="A112" s="110" t="str">
        <f>+A53</f>
        <v>The accompanying notes are an integral part of this interim financial information.</v>
      </c>
      <c r="B112" s="110"/>
      <c r="C112" s="110"/>
      <c r="D112" s="110"/>
      <c r="E112" s="113"/>
      <c r="F112" s="110"/>
      <c r="G112" s="118"/>
      <c r="H112" s="111"/>
      <c r="I112" s="118"/>
      <c r="J112" s="111"/>
      <c r="K112" s="118"/>
      <c r="L112" s="111"/>
      <c r="M112" s="118"/>
    </row>
    <row r="113" spans="1:9" s="72" customFormat="1" ht="16.5" customHeight="1">
      <c r="A113" s="65" t="str">
        <f>+A1</f>
        <v>B.Grimm Power Public Company Limited</v>
      </c>
      <c r="B113" s="65"/>
      <c r="C113" s="65"/>
      <c r="D113" s="65"/>
      <c r="E113" s="57"/>
      <c r="F113" s="65"/>
      <c r="G113" s="58"/>
      <c r="I113" s="58"/>
    </row>
    <row r="114" spans="1:9" ht="16.5" customHeight="1">
      <c r="A114" s="56" t="s">
        <v>173</v>
      </c>
      <c r="B114" s="56"/>
      <c r="C114" s="56"/>
      <c r="D114" s="56"/>
      <c r="E114" s="60"/>
      <c r="F114" s="56"/>
      <c r="G114" s="61"/>
      <c r="I114" s="61"/>
    </row>
    <row r="115" spans="1:13" ht="16.5" customHeight="1">
      <c r="A115" s="79" t="str">
        <f>+A3</f>
        <v>For the six-month period ended 30 June 2019</v>
      </c>
      <c r="B115" s="62"/>
      <c r="C115" s="62"/>
      <c r="D115" s="62"/>
      <c r="E115" s="63"/>
      <c r="F115" s="62"/>
      <c r="G115" s="64"/>
      <c r="H115" s="64"/>
      <c r="I115" s="64"/>
      <c r="J115" s="64"/>
      <c r="K115" s="64"/>
      <c r="L115" s="64"/>
      <c r="M115" s="64"/>
    </row>
    <row r="116" spans="1:13" ht="15" customHeight="1">
      <c r="A116" s="80"/>
      <c r="B116" s="65"/>
      <c r="C116" s="65"/>
      <c r="D116" s="65"/>
      <c r="E116" s="57"/>
      <c r="F116" s="65"/>
      <c r="G116" s="58"/>
      <c r="H116" s="58"/>
      <c r="I116" s="58"/>
      <c r="J116" s="58"/>
      <c r="K116" s="58"/>
      <c r="L116" s="58"/>
      <c r="M116" s="58"/>
    </row>
    <row r="117" spans="1:9" ht="15" customHeight="1">
      <c r="A117" s="65"/>
      <c r="B117" s="65"/>
      <c r="C117" s="65"/>
      <c r="D117" s="65"/>
      <c r="E117" s="57"/>
      <c r="F117" s="65"/>
      <c r="G117" s="58"/>
      <c r="I117" s="58"/>
    </row>
    <row r="118" spans="1:13" ht="15" customHeight="1">
      <c r="A118" s="65"/>
      <c r="B118" s="65"/>
      <c r="C118" s="65"/>
      <c r="D118" s="65"/>
      <c r="E118" s="57"/>
      <c r="F118" s="65"/>
      <c r="G118" s="129" t="s">
        <v>3</v>
      </c>
      <c r="H118" s="130"/>
      <c r="I118" s="130"/>
      <c r="J118" s="4"/>
      <c r="K118" s="129" t="s">
        <v>4</v>
      </c>
      <c r="L118" s="129"/>
      <c r="M118" s="129"/>
    </row>
    <row r="119" spans="1:13" ht="15" customHeight="1">
      <c r="A119" s="56"/>
      <c r="B119" s="56"/>
      <c r="C119" s="56"/>
      <c r="D119" s="56"/>
      <c r="E119" s="60"/>
      <c r="F119" s="56"/>
      <c r="G119" s="126" t="s">
        <v>5</v>
      </c>
      <c r="H119" s="127"/>
      <c r="I119" s="127"/>
      <c r="J119" s="4"/>
      <c r="K119" s="126" t="s">
        <v>5</v>
      </c>
      <c r="L119" s="127"/>
      <c r="M119" s="127"/>
    </row>
    <row r="120" spans="7:13" ht="15" customHeight="1">
      <c r="G120" s="41" t="s">
        <v>9</v>
      </c>
      <c r="H120" s="31"/>
      <c r="I120" s="41" t="s">
        <v>10</v>
      </c>
      <c r="J120" s="4"/>
      <c r="K120" s="41" t="s">
        <v>9</v>
      </c>
      <c r="L120" s="31"/>
      <c r="M120" s="41" t="s">
        <v>10</v>
      </c>
    </row>
    <row r="121" spans="1:13" ht="15" customHeight="1">
      <c r="A121" s="56"/>
      <c r="B121" s="56"/>
      <c r="C121" s="56"/>
      <c r="D121" s="56"/>
      <c r="E121" s="60"/>
      <c r="F121" s="56"/>
      <c r="G121" s="17" t="s">
        <v>12</v>
      </c>
      <c r="H121" s="16"/>
      <c r="I121" s="17" t="s">
        <v>12</v>
      </c>
      <c r="J121" s="16"/>
      <c r="K121" s="17" t="s">
        <v>12</v>
      </c>
      <c r="L121" s="16"/>
      <c r="M121" s="17" t="s">
        <v>12</v>
      </c>
    </row>
    <row r="122" spans="5:13" ht="16.5" customHeight="1">
      <c r="E122" s="66"/>
      <c r="G122" s="122"/>
      <c r="H122" s="78"/>
      <c r="I122" s="122"/>
      <c r="J122" s="78"/>
      <c r="K122" s="122"/>
      <c r="L122" s="78"/>
      <c r="M122" s="122"/>
    </row>
    <row r="123" spans="1:13" ht="16.5" customHeight="1">
      <c r="A123" s="56" t="s">
        <v>217</v>
      </c>
      <c r="B123" s="56"/>
      <c r="E123" s="66"/>
      <c r="G123" s="117">
        <f>G45+G88+G110</f>
        <v>-1210144</v>
      </c>
      <c r="I123" s="117">
        <f>I45+I88+I110</f>
        <v>-2559777</v>
      </c>
      <c r="K123" s="117">
        <f>K45+K88+K110</f>
        <v>-1985163</v>
      </c>
      <c r="M123" s="117">
        <f>M45+M88+M110</f>
        <v>-2240424</v>
      </c>
    </row>
    <row r="124" spans="1:13" ht="16.5" customHeight="1">
      <c r="A124" s="59" t="s">
        <v>218</v>
      </c>
      <c r="E124" s="66"/>
      <c r="G124" s="117">
        <v>12559726</v>
      </c>
      <c r="H124" s="72"/>
      <c r="I124" s="117">
        <v>18209461</v>
      </c>
      <c r="J124" s="72"/>
      <c r="K124" s="117">
        <v>3736128</v>
      </c>
      <c r="L124" s="72"/>
      <c r="M124" s="117">
        <v>7168722</v>
      </c>
    </row>
    <row r="125" spans="1:13" ht="16.5" customHeight="1">
      <c r="A125" s="59" t="s">
        <v>279</v>
      </c>
      <c r="B125" s="56"/>
      <c r="C125" s="56"/>
      <c r="D125" s="56"/>
      <c r="E125" s="66"/>
      <c r="F125" s="123"/>
      <c r="G125" s="118">
        <v>-47855</v>
      </c>
      <c r="H125" s="72"/>
      <c r="I125" s="118">
        <v>25406</v>
      </c>
      <c r="J125" s="72"/>
      <c r="K125" s="118">
        <v>-14776</v>
      </c>
      <c r="L125" s="72"/>
      <c r="M125" s="118">
        <v>12237</v>
      </c>
    </row>
    <row r="126" spans="2:13" ht="16.5" customHeight="1">
      <c r="B126" s="56"/>
      <c r="C126" s="56"/>
      <c r="D126" s="56"/>
      <c r="E126" s="66"/>
      <c r="F126" s="56"/>
      <c r="G126" s="105"/>
      <c r="I126" s="105"/>
      <c r="K126" s="105"/>
      <c r="M126" s="105"/>
    </row>
    <row r="127" spans="1:13" ht="16.5" customHeight="1" thickBot="1">
      <c r="A127" s="56" t="s">
        <v>189</v>
      </c>
      <c r="B127" s="56"/>
      <c r="E127" s="66"/>
      <c r="G127" s="124">
        <f>SUM(G123:G125)</f>
        <v>11301727</v>
      </c>
      <c r="I127" s="124">
        <f>SUM(I123:I125)</f>
        <v>15675090</v>
      </c>
      <c r="K127" s="124">
        <f>SUM(K123:K125)</f>
        <v>1736189</v>
      </c>
      <c r="M127" s="124">
        <f>SUM(M123:M125)</f>
        <v>4940535</v>
      </c>
    </row>
    <row r="128" spans="5:13" ht="16.5" customHeight="1" thickTop="1">
      <c r="E128" s="66"/>
      <c r="G128" s="122"/>
      <c r="H128" s="122"/>
      <c r="I128" s="122"/>
      <c r="J128" s="122"/>
      <c r="K128" s="122"/>
      <c r="L128" s="122"/>
      <c r="M128" s="122"/>
    </row>
    <row r="129" spans="1:13" ht="16.5" customHeight="1">
      <c r="A129" s="56"/>
      <c r="B129" s="56"/>
      <c r="C129" s="56"/>
      <c r="D129" s="56"/>
      <c r="E129" s="69"/>
      <c r="F129" s="56"/>
      <c r="G129" s="30"/>
      <c r="H129" s="16"/>
      <c r="I129" s="30"/>
      <c r="J129" s="16"/>
      <c r="K129" s="30"/>
      <c r="L129" s="16"/>
      <c r="M129" s="30"/>
    </row>
    <row r="130" spans="1:13" ht="16.5" customHeight="1">
      <c r="A130" s="56" t="s">
        <v>190</v>
      </c>
      <c r="E130" s="66"/>
      <c r="F130" s="74"/>
      <c r="G130" s="70"/>
      <c r="I130" s="70"/>
      <c r="K130" s="70"/>
      <c r="M130" s="70"/>
    </row>
    <row r="131" spans="1:13" ht="16.5" customHeight="1">
      <c r="A131" s="56"/>
      <c r="E131" s="66"/>
      <c r="F131" s="74"/>
      <c r="G131" s="70"/>
      <c r="I131" s="70"/>
      <c r="K131" s="70"/>
      <c r="M131" s="70"/>
    </row>
    <row r="132" spans="1:13" ht="16.5" customHeight="1">
      <c r="A132" s="59" t="s">
        <v>261</v>
      </c>
      <c r="E132" s="66"/>
      <c r="F132" s="74"/>
      <c r="G132" s="117"/>
      <c r="I132" s="117"/>
      <c r="K132" s="117"/>
      <c r="M132" s="117"/>
    </row>
    <row r="133" spans="1:13" ht="16.5" customHeight="1">
      <c r="A133" s="56"/>
      <c r="B133" s="73" t="s">
        <v>252</v>
      </c>
      <c r="C133" s="82"/>
      <c r="D133" s="82"/>
      <c r="G133" s="117"/>
      <c r="I133" s="117"/>
      <c r="K133" s="117"/>
      <c r="M133" s="117"/>
    </row>
    <row r="134" spans="3:13" ht="16.5" customHeight="1">
      <c r="C134" s="59" t="s">
        <v>191</v>
      </c>
      <c r="D134" s="82"/>
      <c r="G134" s="117">
        <v>14600446</v>
      </c>
      <c r="H134" s="117"/>
      <c r="I134" s="117">
        <v>532381</v>
      </c>
      <c r="J134" s="117"/>
      <c r="K134" s="117">
        <v>4520</v>
      </c>
      <c r="L134" s="117"/>
      <c r="M134" s="117">
        <v>6922</v>
      </c>
    </row>
    <row r="135" ht="16.5" customHeight="1">
      <c r="B135" s="59" t="s">
        <v>281</v>
      </c>
    </row>
    <row r="136" spans="3:13" ht="16.5" customHeight="1">
      <c r="C136" s="59" t="s">
        <v>282</v>
      </c>
      <c r="G136" s="83">
        <v>25800</v>
      </c>
      <c r="I136" s="117">
        <v>0</v>
      </c>
      <c r="K136" s="83">
        <v>25800</v>
      </c>
      <c r="M136" s="117">
        <v>0</v>
      </c>
    </row>
    <row r="137" spans="2:13" ht="16.5" customHeight="1">
      <c r="B137" s="73" t="s">
        <v>253</v>
      </c>
      <c r="D137" s="82"/>
      <c r="G137" s="117">
        <v>4883</v>
      </c>
      <c r="H137" s="117"/>
      <c r="I137" s="117">
        <v>48037</v>
      </c>
      <c r="J137" s="117"/>
      <c r="K137" s="117">
        <v>0</v>
      </c>
      <c r="L137" s="117"/>
      <c r="M137" s="117">
        <v>0</v>
      </c>
    </row>
    <row r="138" spans="2:13" ht="16.5" customHeight="1">
      <c r="B138" s="73" t="s">
        <v>254</v>
      </c>
      <c r="C138" s="82"/>
      <c r="G138" s="117">
        <v>288821</v>
      </c>
      <c r="H138" s="117"/>
      <c r="I138" s="117">
        <v>392218</v>
      </c>
      <c r="J138" s="117"/>
      <c r="K138" s="117">
        <v>0</v>
      </c>
      <c r="L138" s="117"/>
      <c r="M138" s="117">
        <v>0</v>
      </c>
    </row>
    <row r="139" spans="1:13" ht="16.5" customHeight="1">
      <c r="A139" s="56"/>
      <c r="B139" s="73" t="s">
        <v>255</v>
      </c>
      <c r="C139" s="82"/>
      <c r="G139" s="117">
        <v>0</v>
      </c>
      <c r="H139" s="83"/>
      <c r="I139" s="117">
        <v>0</v>
      </c>
      <c r="J139" s="117"/>
      <c r="K139" s="117">
        <v>0</v>
      </c>
      <c r="L139" s="117"/>
      <c r="M139" s="117">
        <v>647956</v>
      </c>
    </row>
    <row r="140" spans="1:13" ht="16.5" customHeight="1">
      <c r="A140" s="56"/>
      <c r="B140" s="73" t="s">
        <v>280</v>
      </c>
      <c r="C140" s="82"/>
      <c r="K140" s="83"/>
      <c r="M140" s="83"/>
    </row>
    <row r="141" spans="1:13" ht="16.5" customHeight="1">
      <c r="A141" s="56"/>
      <c r="B141" s="56"/>
      <c r="C141" s="82" t="s">
        <v>251</v>
      </c>
      <c r="G141" s="117">
        <v>0</v>
      </c>
      <c r="I141" s="117">
        <v>74000</v>
      </c>
      <c r="J141" s="83"/>
      <c r="K141" s="117">
        <v>0</v>
      </c>
      <c r="L141" s="83"/>
      <c r="M141" s="117">
        <v>0</v>
      </c>
    </row>
    <row r="142" spans="1:13" ht="16.5" customHeight="1">
      <c r="A142" s="56"/>
      <c r="B142" s="56"/>
      <c r="C142" s="82"/>
      <c r="K142" s="117"/>
      <c r="M142" s="117"/>
    </row>
    <row r="143" spans="1:13" ht="16.5" customHeight="1">
      <c r="A143" s="56"/>
      <c r="B143" s="56"/>
      <c r="C143" s="82"/>
      <c r="K143" s="117"/>
      <c r="M143" s="117"/>
    </row>
    <row r="144" spans="1:13" ht="16.5" customHeight="1">
      <c r="A144" s="56"/>
      <c r="B144" s="56"/>
      <c r="C144" s="82"/>
      <c r="K144" s="117"/>
      <c r="M144" s="117"/>
    </row>
    <row r="145" spans="1:13" ht="16.5" customHeight="1">
      <c r="A145" s="56"/>
      <c r="B145" s="56"/>
      <c r="C145" s="82"/>
      <c r="K145" s="117"/>
      <c r="M145" s="117"/>
    </row>
    <row r="146" spans="1:13" ht="16.5" customHeight="1">
      <c r="A146" s="56"/>
      <c r="B146" s="56"/>
      <c r="C146" s="82"/>
      <c r="K146" s="117"/>
      <c r="M146" s="117"/>
    </row>
    <row r="147" spans="1:13" ht="16.5" customHeight="1">
      <c r="A147" s="56"/>
      <c r="B147" s="56"/>
      <c r="C147" s="82"/>
      <c r="K147" s="117"/>
      <c r="M147" s="117"/>
    </row>
    <row r="148" spans="1:13" ht="16.5" customHeight="1">
      <c r="A148" s="56"/>
      <c r="B148" s="56"/>
      <c r="C148" s="82"/>
      <c r="K148" s="117"/>
      <c r="M148" s="117"/>
    </row>
    <row r="149" spans="1:13" ht="16.5" customHeight="1">
      <c r="A149" s="56"/>
      <c r="B149" s="56"/>
      <c r="C149" s="82"/>
      <c r="K149" s="117"/>
      <c r="M149" s="117"/>
    </row>
    <row r="150" spans="1:13" ht="16.5" customHeight="1">
      <c r="A150" s="56"/>
      <c r="B150" s="56"/>
      <c r="C150" s="82"/>
      <c r="K150" s="117"/>
      <c r="M150" s="117"/>
    </row>
    <row r="151" spans="1:13" ht="16.5" customHeight="1">
      <c r="A151" s="56"/>
      <c r="B151" s="56"/>
      <c r="C151" s="82"/>
      <c r="K151" s="117"/>
      <c r="M151" s="117"/>
    </row>
    <row r="152" spans="1:13" ht="16.5" customHeight="1">
      <c r="A152" s="56"/>
      <c r="B152" s="56"/>
      <c r="C152" s="82"/>
      <c r="K152" s="117"/>
      <c r="M152" s="117"/>
    </row>
    <row r="153" spans="1:13" ht="16.5" customHeight="1">
      <c r="A153" s="56"/>
      <c r="B153" s="56"/>
      <c r="C153" s="82"/>
      <c r="K153" s="117"/>
      <c r="M153" s="117"/>
    </row>
    <row r="154" spans="1:13" ht="16.5" customHeight="1">
      <c r="A154" s="56"/>
      <c r="B154" s="56"/>
      <c r="C154" s="82"/>
      <c r="K154" s="117"/>
      <c r="M154" s="117"/>
    </row>
    <row r="155" spans="1:13" ht="16.5" customHeight="1">
      <c r="A155" s="56"/>
      <c r="B155" s="56"/>
      <c r="C155" s="82"/>
      <c r="K155" s="117"/>
      <c r="M155" s="117"/>
    </row>
    <row r="156" spans="1:13" ht="16.5" customHeight="1">
      <c r="A156" s="56"/>
      <c r="B156" s="56"/>
      <c r="C156" s="82"/>
      <c r="K156" s="117"/>
      <c r="M156" s="117"/>
    </row>
    <row r="157" spans="1:13" ht="16.5" customHeight="1">
      <c r="A157" s="56"/>
      <c r="B157" s="56"/>
      <c r="C157" s="82"/>
      <c r="K157" s="117"/>
      <c r="M157" s="117"/>
    </row>
    <row r="158" spans="1:13" ht="16.5" customHeight="1">
      <c r="A158" s="56"/>
      <c r="B158" s="56"/>
      <c r="C158" s="82"/>
      <c r="K158" s="117"/>
      <c r="M158" s="117"/>
    </row>
    <row r="159" spans="1:13" ht="16.5" customHeight="1">
      <c r="A159" s="56"/>
      <c r="B159" s="56"/>
      <c r="C159" s="82"/>
      <c r="K159" s="117"/>
      <c r="M159" s="117"/>
    </row>
    <row r="160" spans="1:13" ht="16.5" customHeight="1">
      <c r="A160" s="56"/>
      <c r="B160" s="56"/>
      <c r="C160" s="82"/>
      <c r="K160" s="117"/>
      <c r="M160" s="117"/>
    </row>
    <row r="161" spans="1:13" ht="16.5" customHeight="1">
      <c r="A161" s="56"/>
      <c r="B161" s="56"/>
      <c r="C161" s="82"/>
      <c r="K161" s="117"/>
      <c r="M161" s="117"/>
    </row>
    <row r="162" spans="1:13" ht="16.5" customHeight="1">
      <c r="A162" s="56"/>
      <c r="B162" s="56"/>
      <c r="C162" s="82"/>
      <c r="K162" s="117"/>
      <c r="M162" s="117"/>
    </row>
    <row r="163" spans="1:13" ht="16.5" customHeight="1">
      <c r="A163" s="56"/>
      <c r="B163" s="56"/>
      <c r="C163" s="82"/>
      <c r="K163" s="117"/>
      <c r="M163" s="117"/>
    </row>
    <row r="164" spans="1:13" ht="16.5" customHeight="1">
      <c r="A164" s="56"/>
      <c r="B164" s="56"/>
      <c r="C164" s="82"/>
      <c r="K164" s="117"/>
      <c r="M164" s="117"/>
    </row>
    <row r="165" spans="1:13" ht="12" customHeight="1">
      <c r="A165" s="56"/>
      <c r="B165" s="56"/>
      <c r="C165" s="82"/>
      <c r="K165" s="117"/>
      <c r="M165" s="117"/>
    </row>
    <row r="166" spans="1:13" ht="21.95" customHeight="1">
      <c r="A166" s="110" t="str">
        <f>+A112</f>
        <v>The accompanying notes are an integral part of this interim financial information.</v>
      </c>
      <c r="B166" s="62"/>
      <c r="C166" s="112"/>
      <c r="D166" s="110"/>
      <c r="E166" s="113"/>
      <c r="F166" s="110"/>
      <c r="G166" s="125"/>
      <c r="H166" s="110"/>
      <c r="I166" s="125"/>
      <c r="J166" s="110"/>
      <c r="K166" s="118"/>
      <c r="L166" s="110"/>
      <c r="M166" s="118"/>
    </row>
  </sheetData>
  <sheetProtection/>
  <mergeCells count="13">
    <mergeCell ref="G59:I59"/>
    <mergeCell ref="K59:M59"/>
    <mergeCell ref="G6:I6"/>
    <mergeCell ref="K6:M6"/>
    <mergeCell ref="G7:I7"/>
    <mergeCell ref="K7:M7"/>
    <mergeCell ref="A53:M53"/>
    <mergeCell ref="G60:I60"/>
    <mergeCell ref="K60:M60"/>
    <mergeCell ref="G118:I118"/>
    <mergeCell ref="K118:M118"/>
    <mergeCell ref="G119:I119"/>
    <mergeCell ref="K119:M119"/>
  </mergeCells>
  <pageMargins left="0.8" right="0.5" top="0.5" bottom="0.6" header="0.49" footer="0.4"/>
  <pageSetup firstPageNumber="9" useFirstPageNumber="1" horizontalDpi="1200" verticalDpi="1200" orientation="portrait" paperSize="9" scale="90" r:id="rId1"/>
  <headerFooter>
    <oddFooter>&amp;R&amp;"Arial,Regular"&amp;9&amp;P</oddFooter>
  </headerFooter>
  <rowBreaks count="1" manualBreakCount="1">
    <brk id="53" max="255" man="1"/>
  </rowBreaks>
  <ignoredErrors>
    <ignoredError sqref="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Nonglu_A</cp:lastModifiedBy>
  <cp:lastPrinted>2019-08-13T04:00:24Z</cp:lastPrinted>
  <dcterms:created xsi:type="dcterms:W3CDTF">2015-11-26T02:26:57Z</dcterms:created>
  <dcterms:modified xsi:type="dcterms:W3CDTF">2019-08-13T04:07:53Z</dcterms:modified>
  <cp:category/>
  <cp:contentType/>
  <cp:contentStatus/>
</cp:coreProperties>
</file>