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updateLinks="never" codeName="ThisWorkbook" defaultThemeVersion="124226"/>
  <bookViews>
    <workbookView xWindow="0" yWindow="0" windowWidth="19200" windowHeight="6885" tabRatio="734" activeTab="6"/>
  </bookViews>
  <sheets>
    <sheet name="A" sheetId="10" r:id="rId1"/>
    <sheet name="LE" sheetId="2" r:id="rId2"/>
    <sheet name="CI (3M)" sheetId="13" r:id="rId3"/>
    <sheet name="CI (6M)" sheetId="3" r:id="rId4"/>
    <sheet name="E-SOL" sheetId="8" r:id="rId5"/>
    <sheet name="E-SEP" sheetId="12" r:id="rId6"/>
    <sheet name="CF" sheetId="9" r:id="rId7"/>
  </sheets>
  <externalReferences>
    <externalReference r:id="rId8"/>
    <externalReference r:id="rId9"/>
  </externalReferences>
  <definedNames>
    <definedName name="AS2DocOpenMode" hidden="1">"AS2DocumentEdit"</definedName>
    <definedName name="PRELIM_TM2">[1]Lead!$M:$M</definedName>
    <definedName name="S_CY_End">[2]Lead!$L$1:$L$65536</definedName>
  </definedNames>
  <calcPr calcId="162913" calcOnSave="0"/>
</workbook>
</file>

<file path=xl/calcChain.xml><?xml version="1.0" encoding="utf-8"?>
<calcChain xmlns="http://schemas.openxmlformats.org/spreadsheetml/2006/main">
  <c r="K27" i="3" l="1"/>
  <c r="I27" i="3"/>
  <c r="F27" i="3"/>
  <c r="D27" i="3"/>
  <c r="K26" i="13" l="1"/>
  <c r="I26" i="13"/>
  <c r="F26" i="13"/>
  <c r="D26" i="13"/>
  <c r="E62" i="9" l="1"/>
  <c r="E54" i="9"/>
  <c r="H29" i="10" l="1"/>
  <c r="T21" i="8" l="1"/>
  <c r="T19" i="8"/>
  <c r="I62" i="9" l="1"/>
  <c r="G62" i="9"/>
  <c r="C62" i="9"/>
  <c r="I54" i="9"/>
  <c r="G54" i="9"/>
  <c r="C54" i="9"/>
  <c r="D17" i="3"/>
  <c r="D19" i="3" s="1"/>
  <c r="D29" i="3" s="1"/>
  <c r="D31" i="3" s="1"/>
  <c r="D12" i="3"/>
  <c r="D17" i="13"/>
  <c r="D12" i="13"/>
  <c r="E24" i="2"/>
  <c r="E25" i="2" s="1"/>
  <c r="E19" i="2"/>
  <c r="D29" i="10"/>
  <c r="D20" i="10"/>
  <c r="D19" i="13" l="1"/>
  <c r="D28" i="13" s="1"/>
  <c r="D30" i="13" s="1"/>
  <c r="D32" i="13" s="1"/>
  <c r="D30" i="10"/>
  <c r="D47" i="3"/>
  <c r="D49" i="3" s="1"/>
  <c r="D35" i="3"/>
  <c r="C10" i="9"/>
  <c r="I17" i="3"/>
  <c r="I12" i="3"/>
  <c r="I51" i="13"/>
  <c r="I55" i="13"/>
  <c r="I17" i="13"/>
  <c r="I12" i="13"/>
  <c r="I19" i="13" s="1"/>
  <c r="H20" i="10"/>
  <c r="C23" i="9" l="1"/>
  <c r="D49" i="13"/>
  <c r="D51" i="13" s="1"/>
  <c r="D53" i="13"/>
  <c r="D55" i="13" s="1"/>
  <c r="I28" i="13"/>
  <c r="I30" i="13" s="1"/>
  <c r="D51" i="3"/>
  <c r="D53" i="3" s="1"/>
  <c r="P20" i="8"/>
  <c r="T20" i="8" s="1"/>
  <c r="T22" i="8" s="1"/>
  <c r="I19" i="3"/>
  <c r="I29" i="3" s="1"/>
  <c r="I31" i="3" s="1"/>
  <c r="I35" i="3" s="1"/>
  <c r="R22" i="8"/>
  <c r="R15" i="8"/>
  <c r="S12" i="12"/>
  <c r="J24" i="2"/>
  <c r="J19" i="2"/>
  <c r="H30" i="10"/>
  <c r="I57" i="13" l="1"/>
  <c r="I32" i="13"/>
  <c r="C33" i="9"/>
  <c r="C36" i="9" s="1"/>
  <c r="C66" i="9" s="1"/>
  <c r="J25" i="2"/>
  <c r="P19" i="12" l="1"/>
  <c r="M22" i="8" l="1"/>
  <c r="J22" i="8"/>
  <c r="G22" i="8"/>
  <c r="D22" i="8"/>
  <c r="T18" i="8"/>
  <c r="A3" i="9" l="1"/>
  <c r="I55" i="3"/>
  <c r="I51" i="3"/>
  <c r="I47" i="3"/>
  <c r="F19" i="3"/>
  <c r="F29" i="3" s="1"/>
  <c r="F31" i="3" s="1"/>
  <c r="K17" i="3"/>
  <c r="F17" i="3"/>
  <c r="F12" i="3"/>
  <c r="K12" i="3"/>
  <c r="K19" i="3" s="1"/>
  <c r="K29" i="3" s="1"/>
  <c r="K31" i="3" s="1"/>
  <c r="K47" i="3" l="1"/>
  <c r="K55" i="3"/>
  <c r="K35" i="3"/>
  <c r="F47" i="3"/>
  <c r="F35" i="3"/>
  <c r="F55" i="3"/>
  <c r="K17" i="13"/>
  <c r="P13" i="12" l="1"/>
  <c r="S13" i="12" s="1"/>
  <c r="K51" i="3"/>
  <c r="F51" i="3"/>
  <c r="P13" i="8"/>
  <c r="F17" i="13" l="1"/>
  <c r="F12" i="13"/>
  <c r="C68" i="9" l="1"/>
  <c r="F19" i="13"/>
  <c r="F28" i="13" l="1"/>
  <c r="F30" i="13" s="1"/>
  <c r="F32" i="13" s="1"/>
  <c r="D55" i="3"/>
  <c r="P22" i="8"/>
  <c r="E67" i="2" s="1"/>
  <c r="F57" i="13" l="1"/>
  <c r="F53" i="13"/>
  <c r="F49" i="13"/>
  <c r="F51" i="13" s="1"/>
  <c r="T14" i="8"/>
  <c r="F55" i="13" l="1"/>
  <c r="A40" i="13"/>
  <c r="K12" i="13"/>
  <c r="A1" i="13"/>
  <c r="K19" i="13" l="1"/>
  <c r="K28" i="13" l="1"/>
  <c r="K30" i="13" s="1"/>
  <c r="K32" i="13" s="1"/>
  <c r="D57" i="13"/>
  <c r="K57" i="13" l="1"/>
  <c r="K49" i="13"/>
  <c r="K51" i="13" s="1"/>
  <c r="K53" i="13" l="1"/>
  <c r="K55" i="13" s="1"/>
  <c r="T12" i="8"/>
  <c r="F29" i="10" l="1"/>
  <c r="G68" i="2" l="1"/>
  <c r="S17" i="12"/>
  <c r="M20" i="12"/>
  <c r="J20" i="12"/>
  <c r="G20" i="12"/>
  <c r="D20" i="12"/>
  <c r="D14" i="12"/>
  <c r="G14" i="12"/>
  <c r="J14" i="12"/>
  <c r="M14" i="12"/>
  <c r="M15" i="8"/>
  <c r="J15" i="8"/>
  <c r="G15" i="8"/>
  <c r="D15" i="8"/>
  <c r="G24" i="2"/>
  <c r="G10" i="9" l="1"/>
  <c r="G23" i="9" s="1"/>
  <c r="G33" i="9" s="1"/>
  <c r="E10" i="9"/>
  <c r="G70" i="2"/>
  <c r="G19" i="2"/>
  <c r="G25" i="2" s="1"/>
  <c r="F20" i="10"/>
  <c r="E23" i="9" l="1"/>
  <c r="E33" i="9" s="1"/>
  <c r="S14" i="12"/>
  <c r="I10" i="9"/>
  <c r="I23" i="9" s="1"/>
  <c r="I33" i="9" s="1"/>
  <c r="F49" i="3"/>
  <c r="F53" i="3" s="1"/>
  <c r="F30" i="10"/>
  <c r="G71" i="2"/>
  <c r="E36" i="9" l="1"/>
  <c r="E66" i="9" s="1"/>
  <c r="E68" i="9" s="1"/>
  <c r="P14" i="12"/>
  <c r="I49" i="3"/>
  <c r="I53" i="3" s="1"/>
  <c r="T13" i="8"/>
  <c r="T15" i="8" s="1"/>
  <c r="P20" i="12"/>
  <c r="J67" i="2" s="1"/>
  <c r="J68" i="2" s="1"/>
  <c r="J70" i="2" s="1"/>
  <c r="J71" i="2" s="1"/>
  <c r="A38" i="3"/>
  <c r="K49" i="3" l="1"/>
  <c r="K53" i="3" s="1"/>
  <c r="G36" i="9"/>
  <c r="G66" i="9" s="1"/>
  <c r="G68" i="9" s="1"/>
  <c r="S19" i="12"/>
  <c r="S20" i="12" s="1"/>
  <c r="P15" i="8"/>
  <c r="E68" i="2" s="1"/>
  <c r="E70" i="2" s="1"/>
  <c r="E71" i="2" s="1"/>
  <c r="A1" i="3"/>
  <c r="A1" i="8" s="1"/>
  <c r="A1" i="12" s="1"/>
  <c r="A1" i="9" s="1"/>
  <c r="A41" i="9" s="1"/>
  <c r="L24" i="2"/>
  <c r="I36" i="9"/>
  <c r="A3" i="12"/>
  <c r="L19" i="2"/>
  <c r="J29" i="10"/>
  <c r="J20" i="10"/>
  <c r="A3" i="8"/>
  <c r="I66" i="9" l="1"/>
  <c r="I68" i="9" s="1"/>
  <c r="L25" i="2"/>
  <c r="J30" i="10"/>
  <c r="L68" i="2" l="1"/>
  <c r="L70" i="2" s="1"/>
  <c r="L71" i="2" s="1"/>
</calcChain>
</file>

<file path=xl/sharedStrings.xml><?xml version="1.0" encoding="utf-8"?>
<sst xmlns="http://schemas.openxmlformats.org/spreadsheetml/2006/main" count="358" uniqueCount="177">
  <si>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</si>
  <si>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</si>
  <si>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</si>
  <si>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</si>
  <si>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</si>
  <si>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</si>
  <si>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</si>
  <si>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</si>
  <si>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</si>
  <si>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</si>
  <si>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</si>
  <si>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</si>
  <si>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</si>
  <si>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</si>
  <si>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</si>
  <si>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</si>
  <si>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</si>
  <si>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</si>
  <si>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</si>
  <si>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</si>
  <si>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</si>
  <si>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</si>
  <si>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</si>
  <si>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</si>
  <si>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</si>
  <si>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</si>
  <si>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งบกระแสเงินสด</t>
  </si>
  <si>
    <t>กระแสเงินสดจากกิจกรรมจัดหาเงิน</t>
  </si>
  <si>
    <t>รวม</t>
  </si>
  <si>
    <t>และชำระแล้ว</t>
  </si>
  <si>
    <t>ผลกระทบจากการเปลี่ยนแปลงของอัตราแลกเปลี่ยนที่มีต่อเงินสด</t>
  </si>
  <si>
    <t>จำนวนหุ้นสามัญถัวเฉลี่ยถ่วงน้ำหนัก</t>
  </si>
  <si>
    <t>หุ้น</t>
  </si>
  <si>
    <t xml:space="preserve"> 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</si>
  <si>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</si>
  <si>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หนี้สินไม่หมุนเวียน</t>
  </si>
  <si>
    <t>รวมหนี้สินไม่หมุนเวียน</t>
  </si>
  <si>
    <t>รวมหนี้สิน</t>
  </si>
  <si>
    <t>ในสินทรัพย์และหนี้สินดำเนินงาน</t>
  </si>
  <si>
    <t xml:space="preserve">เงินสดและรายการเทียบเท่าเงินสด </t>
  </si>
  <si>
    <t>หมายเหตุ</t>
  </si>
  <si>
    <t>เงินให้กู้ยืมระยะยาวแก่พนักงาน</t>
  </si>
  <si>
    <t xml:space="preserve">รายได้จากการขาย - สุทธิ </t>
  </si>
  <si>
    <t>รายได้อื่น</t>
  </si>
  <si>
    <t>ต้นทุนขาย</t>
  </si>
  <si>
    <t>บาท</t>
  </si>
  <si>
    <t>รายการปรับปรุง:</t>
  </si>
  <si>
    <t>สินค้าคงเหลือ</t>
  </si>
  <si>
    <t>ค่าใช้จ่ายในการขาย</t>
  </si>
  <si>
    <t>ค่าใช้จ่ายในการบริหาร</t>
  </si>
  <si>
    <t>ดอกเบี้ยรับ</t>
  </si>
  <si>
    <t>ค่าเสื่อมราคา</t>
  </si>
  <si>
    <t>ทุนสำรองตามกฎหมาย</t>
  </si>
  <si>
    <t xml:space="preserve">ทุนสำรองตามกฎหมาย </t>
  </si>
  <si>
    <t>ค่าตอบแทนผู้บริหาร</t>
  </si>
  <si>
    <t xml:space="preserve">ทุนสำรองทั่วไป </t>
  </si>
  <si>
    <t>ทุนสำรองทั่วไป</t>
  </si>
  <si>
    <t>งบแสดงฐานะการเงิน</t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</si>
  <si>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</si>
  <si>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t>งบแสดงการเปลี่ยนแปลงส่วนของผู้ถือหุ้น</t>
  </si>
  <si>
    <t>ภาระผูกพันผลประโยชน์พนักงาน</t>
  </si>
  <si>
    <t xml:space="preserve">รายได้จากการให้บริการ </t>
  </si>
  <si>
    <t>รวมรายได้จากการขายและการให้บริการ</t>
  </si>
  <si>
    <t>ต้นทุนขายและการให้บริการ</t>
  </si>
  <si>
    <t xml:space="preserve">ต้นทุนการให้บริการ </t>
  </si>
  <si>
    <t>รวมต้นทุนขายและการให้บริการ</t>
  </si>
  <si>
    <t>ค่าใช้จ่ายผลประโยชน์พนักงาน</t>
  </si>
  <si>
    <t>รายได้จากการขายและการให้บริการ</t>
  </si>
  <si>
    <t>ส่วนเกินมูลค่าหุ้น</t>
  </si>
  <si>
    <t>ทุนที่ออก</t>
  </si>
  <si>
    <t>และรายการเทียบเท่าเงินสด</t>
  </si>
  <si>
    <t>ส่วนเกินมูลค่า</t>
  </si>
  <si>
    <t>หุ้นสามัญ</t>
  </si>
  <si>
    <t>ที่ดิน อาคารและอุปกรณ์</t>
  </si>
  <si>
    <t>เงินสดจ่ายเพื่อซื้ออุปกรณ์</t>
  </si>
  <si>
    <t>เงินให้กู้ยืมระยะยาวแก่พนักงานส่วนที่</t>
  </si>
  <si>
    <t>สินทรัพย์ภาษีเงินได้รอการตัดบัญชี</t>
  </si>
  <si>
    <t>ส่วนของ</t>
  </si>
  <si>
    <t>ผู้ถือหุ้น</t>
  </si>
  <si>
    <t>4.1</t>
  </si>
  <si>
    <t>7</t>
  </si>
  <si>
    <t xml:space="preserve">ถึงกำหนดชำระภายในหนึ่งปี </t>
  </si>
  <si>
    <t>เงินกู้ยืมระยะสั้นจากสถาบันการเงิน</t>
  </si>
  <si>
    <t>งบกำไรขาดทุนและกำไรขาดทุนเบ็ดเสร็จอื่น</t>
  </si>
  <si>
    <t>เงินฝากสถาบันการเงินที่มีข้อจำกัดในการใช้</t>
  </si>
  <si>
    <t>งบการเงินรวม</t>
  </si>
  <si>
    <t>งบการเงินเฉพาะกิจการ</t>
  </si>
  <si>
    <t xml:space="preserve">หุ้นสามัญ 6,000,000 หุ้น มูลค่าหุ้นละ 10 บาท </t>
  </si>
  <si>
    <t>ชำระครบแล้ว</t>
  </si>
  <si>
    <t>เงินลงทุนระยะยาวอื่น</t>
  </si>
  <si>
    <t>ส่วนของหนี้สินระยะยาวภายใต้สัญญาเช่าการเงิน</t>
  </si>
  <si>
    <t xml:space="preserve">   ที่ถึงกำหนดชำระภายในหนึ่งปี</t>
  </si>
  <si>
    <t>หนี้สินระยะยาวภายใต้สัญญาเช่าการเงิน</t>
  </si>
  <si>
    <t>และต้นทุนทางการเงิน</t>
  </si>
  <si>
    <t>ต้นทุนทางการเงิน</t>
  </si>
  <si>
    <t>ส่วนได้เสียที่ไม่มีอำนาจควบคุม</t>
  </si>
  <si>
    <t>ที่ไม่มีอำนาจ</t>
  </si>
  <si>
    <t>ส่วนได้เสีย</t>
  </si>
  <si>
    <t>ควบคุม</t>
  </si>
  <si>
    <t>10</t>
  </si>
  <si>
    <t>บริษัท ไทยแลนด์ไอออนเวิคส์ จำกัด (มหาชน) และบริษัทย่อย</t>
  </si>
  <si>
    <t>กำไรขั้นต้น</t>
  </si>
  <si>
    <t>-</t>
  </si>
  <si>
    <t>ลูกหนี้การค้าและลูกหนี้หมุนเวียนอื่น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</si>
  <si>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</si>
  <si>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</si>
  <si>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ค่าใช้จ่ายภาษีเงินได้</t>
  </si>
  <si>
    <t>รวมส่วนของบริษัทใหญ่</t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</si>
  <si>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</si>
  <si>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</si>
  <si>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</si>
  <si>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</si>
  <si>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จ่ายคืนสำหรับหนี้สินภายใต้สัญญาเช่าทางการเงิน</t>
  </si>
  <si>
    <t>ณ วันที่</t>
  </si>
  <si>
    <t>ดูหมายเหตุประกอบงบการเงินแบบย่อ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</si>
  <si>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</si>
  <si>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>"ยังไม่ได้ตรวจสอบ"</t>
  </si>
  <si>
    <t>กำไรเบ็ดเสร็จรวมสำหรับงวด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</si>
  <si>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</si>
  <si>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กำไรก่อนค่าใช้จ่ายภาษีเงินได้</t>
  </si>
  <si>
    <t>กำไรสำหรับงวด</t>
  </si>
  <si>
    <t>กำไรต่อหุ้นขั้นพื้นฐาน</t>
  </si>
  <si>
    <t>กำไรจากการดำเนินงานก่อนการเปลี่ยนแปลง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</si>
  <si>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</si>
  <si>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</si>
  <si>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8</t>
  </si>
  <si>
    <t>9</t>
  </si>
  <si>
    <t>เงินกู้ยืมระยะสั้น</t>
  </si>
  <si>
    <t>ค่าตัดจำหน่ายของตราสารหนี้ที่จะถึงจนครบกำหนด</t>
  </si>
  <si>
    <t xml:space="preserve">เงินลงทุนชั่วคราวลดลงสุทธิ </t>
  </si>
  <si>
    <t>หุ้นสามัญ   7,305,000 หุ้น มูลค่าหุ้นละ 10 บาท</t>
  </si>
  <si>
    <t>เงินสดรับจากส่วนได้เสียที่ไม่มีอำนาจควบคุม</t>
  </si>
  <si>
    <t>หนี้สงสัยจะสูญ</t>
  </si>
  <si>
    <t>เงินสดสุทธิได้มาจาก (ใช้ไปใน) กิจกรรมลงทุน</t>
  </si>
  <si>
    <t>เงินสดรับดอกเบี้ย</t>
  </si>
  <si>
    <t>เงินสดจ่ายดอกเบี้ย</t>
  </si>
  <si>
    <t>ณ วันที่ 30 มิถุนายน 2562</t>
  </si>
  <si>
    <t>30 มิถุนายน</t>
  </si>
  <si>
    <t>31 ธันวาคม</t>
  </si>
  <si>
    <t>เงินลงทุนชั่วคราว</t>
  </si>
  <si>
    <t>5</t>
  </si>
  <si>
    <t>6.1</t>
  </si>
  <si>
    <t>11</t>
  </si>
  <si>
    <t>สำหรับงวดสามเดือนสิ้นสุดวันที่ 30 มิถุนายน 2562</t>
  </si>
  <si>
    <t>สำหรับงวดสามเดือนสิ้นสุดวันที่  30 มิถุนายน 2562</t>
  </si>
  <si>
    <t>กำไรจากการขายเงินลงทุนในบริษัทย่อย</t>
  </si>
  <si>
    <t>สำหรับงวดหกเดือนสิ้นสุดวันที่ 30 มิถุนายน 2562</t>
  </si>
  <si>
    <t>กำไรเบ็ดเสร็จอื่น</t>
  </si>
  <si>
    <t>ผลขาดทุนจากการประมาณการ</t>
  </si>
  <si>
    <t>ตามหลักคณิตศาสตร์ประกันภัย</t>
  </si>
  <si>
    <t>สำหรับงวดหกเดือนสิ้นสุด 30 มิถุนายน 2562</t>
  </si>
  <si>
    <t>ยอดคงเหลือต้นงวด ณ วันที่ 1 มกราคม 2562</t>
  </si>
  <si>
    <t>ยอดคงเหลือปลายงวด ณ วันที่ 30 มิถุนายน 2562</t>
  </si>
  <si>
    <t>สำหรับงวดหกเดือนสิ้นสุด 30 มิถุนายน 2561</t>
  </si>
  <si>
    <t>ยอดคงเหลือต้นงวด ณ วันที่ 1 มกราคม 2561</t>
  </si>
  <si>
    <t>ยอดคงเหลือปลายงวด ณ วันที่ 30 มิถุนายน 2561</t>
  </si>
  <si>
    <t>สำหรับงวดหกเดือนสิ้นสุดวันที่ 30 มิถุนายน 2561</t>
  </si>
  <si>
    <t>เงินสดรับ (จ่าย) สำหรับเงินลงทุนในบริษัทย่อย</t>
  </si>
  <si>
    <t>เงินกู้ยืมระยะสั้นลดลงสุทธิ</t>
  </si>
  <si>
    <t>เงินปันผลจ่าย</t>
  </si>
  <si>
    <t>เงินสดจ่ายสำหรับค่าใช้จ่ายผลประโยชน์พนักงาน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</si>
  <si>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</si>
  <si>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</si>
  <si>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</si>
  <si>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</si>
  <si>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กำไรจากอัตราแลกเปลี่ยน-สุทธิ</t>
  </si>
  <si>
    <t>เงินสดสุทธิได้มาจาก (ใช้ไปใน) กิจกรรมดำเนินงาน</t>
  </si>
  <si>
    <t>เงินสดรับ (จ่าย) สำหรับการดำเนินงาน</t>
  </si>
  <si>
    <t>เงินกู้ยืมระยะสั้นจากสถาบันการเงินเพิ่มขึ้นสุทธิ</t>
  </si>
  <si>
    <t>12</t>
  </si>
  <si>
    <t>23 และ 24</t>
  </si>
  <si>
    <t>20 และ 23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</si>
  <si>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</si>
  <si>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</si>
  <si>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ขาดทุนจากการขายอุปกรณ์</t>
  </si>
  <si>
    <t>กำไรจากอัตราแลกเปลี่ยนที่ยังไม่เกิดขึ้นจริง</t>
  </si>
  <si>
    <t xml:space="preserve">(กลับรายการ) ขาดทุนจากการลดมูลค่าของสินค้าคงเหลือ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</si>
</sst>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\-"/>
    <numFmt numFmtId="191" formatCode="_(* #,##0_);_(* \(#,##0\);_(* &quot;-&quot;??_);_(@_)"/>
    <numFmt numFmtId="192" formatCode="_(* #,##0.00000_);_(* \(#,##0.00000\);_(* &quot;-&quot;?????_);_(@_)"/>
    <numFmt numFmtId="193" formatCode="_(* #,##0_);_(* \(#,##0\);_(* &quot;-&quot;?????_);_(@_)"/>
    <numFmt numFmtId="194" formatCode="0.000%"/>
    <numFmt numFmtId="195" formatCode="* #,##0_);* \(#,##0\);&quot;-&quot;??_);@"/>
    <numFmt numFmtId="196" formatCode="_-* #,##0_-;\-* #,##0_-;_-* &quot;-&quot;??_-;_-@_-"/>
    <numFmt numFmtId="197" formatCode="_(* #,##0.0000_);_(* \(#,##0.0000\);_(* &quot;-&quot;????_);_(@_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10"/>
      <name val="Times New Roman"/>
      <family val="1"/>
    </font>
    <font>
      <sz val="14"/>
      <color indexed="8"/>
      <name val="Angsana New"/>
      <family val="1"/>
    </font>
    <font>
      <sz val="14"/>
      <color theme="0"/>
      <name val="Angsana New"/>
      <family val="1"/>
    </font>
    <font>
      <b/>
      <sz val="13"/>
      <name val="Angsana New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12" fillId="0" borderId="0" applyFill="0" applyBorder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4">
    <xf numFmtId="0" fontId="0" fillId="0" borderId="0" xfId="0"/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3" fillId="0" borderId="0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37" fontId="4" fillId="0" borderId="0" xfId="0" applyNumberFormat="1" applyFont="1" applyBorder="1" applyAlignment="1">
      <alignment vertical="center"/>
    </xf>
    <xf numFmtId="187" fontId="6" fillId="0" borderId="0" xfId="0" applyNumberFormat="1" applyFont="1" applyAlignment="1">
      <alignment vertical="center"/>
    </xf>
    <xf numFmtId="192" fontId="6" fillId="0" borderId="0" xfId="0" applyNumberFormat="1" applyFont="1" applyAlignment="1">
      <alignment horizontal="center" vertical="center"/>
    </xf>
    <xf numFmtId="187" fontId="6" fillId="0" borderId="0" xfId="0" applyNumberFormat="1" applyFont="1" applyBorder="1" applyAlignment="1">
      <alignment vertical="center"/>
    </xf>
    <xf numFmtId="187" fontId="6" fillId="0" borderId="1" xfId="0" applyNumberFormat="1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vertical="center"/>
    </xf>
    <xf numFmtId="37" fontId="8" fillId="0" borderId="0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Fill="1" applyBorder="1" applyAlignment="1"/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37" fontId="6" fillId="0" borderId="0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left" vertical="center" indent="2"/>
    </xf>
    <xf numFmtId="190" fontId="6" fillId="0" borderId="0" xfId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horizontal="left" vertical="center" indent="4"/>
    </xf>
    <xf numFmtId="37" fontId="6" fillId="0" borderId="0" xfId="0" applyNumberFormat="1" applyFont="1" applyBorder="1" applyAlignment="1">
      <alignment vertical="center"/>
    </xf>
    <xf numFmtId="37" fontId="6" fillId="0" borderId="0" xfId="0" applyNumberFormat="1" applyFont="1" applyFill="1" applyAlignment="1">
      <alignment horizontal="left" vertical="center" indent="2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Border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187" fontId="6" fillId="0" borderId="0" xfId="3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 indent="4"/>
    </xf>
    <xf numFmtId="187" fontId="6" fillId="0" borderId="2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187" fontId="6" fillId="0" borderId="0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horizontal="center" vertical="center"/>
    </xf>
    <xf numFmtId="187" fontId="6" fillId="0" borderId="0" xfId="3" applyNumberFormat="1" applyFont="1" applyFill="1" applyBorder="1" applyAlignment="1">
      <alignment vertical="center"/>
    </xf>
    <xf numFmtId="187" fontId="6" fillId="0" borderId="2" xfId="0" applyNumberFormat="1" applyFont="1" applyBorder="1" applyAlignment="1">
      <alignment vertical="center"/>
    </xf>
    <xf numFmtId="187" fontId="6" fillId="0" borderId="3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left" vertical="center" indent="5"/>
    </xf>
    <xf numFmtId="187" fontId="13" fillId="0" borderId="0" xfId="0" applyNumberFormat="1" applyFont="1" applyBorder="1" applyAlignment="1">
      <alignment vertical="center"/>
    </xf>
    <xf numFmtId="187" fontId="13" fillId="0" borderId="0" xfId="0" applyNumberFormat="1" applyFont="1" applyAlignment="1">
      <alignment vertical="center"/>
    </xf>
    <xf numFmtId="187" fontId="13" fillId="0" borderId="0" xfId="0" applyNumberFormat="1" applyFont="1" applyFill="1" applyBorder="1" applyAlignment="1">
      <alignment vertical="center"/>
    </xf>
    <xf numFmtId="187" fontId="13" fillId="0" borderId="0" xfId="0" applyNumberFormat="1" applyFont="1" applyFill="1" applyAlignment="1">
      <alignment vertical="center"/>
    </xf>
    <xf numFmtId="189" fontId="6" fillId="0" borderId="0" xfId="0" applyNumberFormat="1" applyFont="1" applyAlignment="1">
      <alignment horizontal="center" vertical="center"/>
    </xf>
    <xf numFmtId="187" fontId="6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Alignment="1">
      <alignment horizontal="left" vertical="center" indent="2"/>
    </xf>
    <xf numFmtId="194" fontId="6" fillId="0" borderId="0" xfId="7" applyNumberFormat="1" applyFont="1" applyAlignment="1">
      <alignment vertical="center"/>
    </xf>
    <xf numFmtId="190" fontId="6" fillId="0" borderId="0" xfId="0" applyNumberFormat="1" applyFont="1" applyFill="1" applyBorder="1" applyAlignment="1">
      <alignment horizontal="center" vertical="center"/>
    </xf>
    <xf numFmtId="187" fontId="6" fillId="0" borderId="5" xfId="0" applyNumberFormat="1" applyFont="1" applyFill="1" applyBorder="1" applyAlignment="1">
      <alignment vertical="center"/>
    </xf>
    <xf numFmtId="39" fontId="8" fillId="0" borderId="0" xfId="0" applyNumberFormat="1" applyFont="1" applyAlignment="1">
      <alignment horizontal="left" vertical="center"/>
    </xf>
    <xf numFmtId="39" fontId="6" fillId="0" borderId="0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Border="1" applyAlignment="1">
      <alignment vertical="center"/>
    </xf>
    <xf numFmtId="187" fontId="8" fillId="0" borderId="0" xfId="0" applyNumberFormat="1" applyFont="1" applyBorder="1" applyAlignment="1">
      <alignment vertical="center"/>
    </xf>
    <xf numFmtId="37" fontId="6" fillId="0" borderId="0" xfId="0" quotePrefix="1" applyNumberFormat="1" applyFont="1" applyFill="1" applyBorder="1" applyAlignment="1">
      <alignment vertical="center"/>
    </xf>
    <xf numFmtId="37" fontId="6" fillId="0" borderId="4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88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 indent="1"/>
    </xf>
    <xf numFmtId="193" fontId="6" fillId="0" borderId="0" xfId="0" applyNumberFormat="1" applyFont="1" applyAlignment="1">
      <alignment vertical="center"/>
    </xf>
    <xf numFmtId="193" fontId="14" fillId="0" borderId="0" xfId="0" applyNumberFormat="1" applyFont="1" applyAlignment="1">
      <alignment vertical="center"/>
    </xf>
    <xf numFmtId="188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187" fontId="6" fillId="0" borderId="0" xfId="0" applyNumberFormat="1" applyFont="1" applyBorder="1" applyAlignment="1">
      <alignment horizontal="center" vertical="center"/>
    </xf>
    <xf numFmtId="37" fontId="6" fillId="0" borderId="2" xfId="0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>
      <alignment horizontal="center" vertical="center"/>
    </xf>
    <xf numFmtId="187" fontId="8" fillId="0" borderId="0" xfId="0" applyNumberFormat="1" applyFont="1" applyBorder="1" applyAlignment="1">
      <alignment horizontal="center" vertical="center"/>
    </xf>
    <xf numFmtId="187" fontId="8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37" fontId="6" fillId="0" borderId="1" xfId="0" quotePrefix="1" applyNumberFormat="1" applyFont="1" applyFill="1" applyBorder="1" applyAlignment="1">
      <alignment horizontal="right" vertical="center"/>
    </xf>
    <xf numFmtId="191" fontId="6" fillId="0" borderId="0" xfId="0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187" fontId="13" fillId="0" borderId="4" xfId="0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1" fontId="8" fillId="0" borderId="0" xfId="0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187" fontId="6" fillId="0" borderId="0" xfId="3" applyNumberFormat="1" applyFont="1" applyFill="1" applyAlignment="1">
      <alignment horizontal="center" vertical="center"/>
    </xf>
    <xf numFmtId="190" fontId="6" fillId="0" borderId="4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89" fontId="6" fillId="0" borderId="0" xfId="0" applyNumberFormat="1" applyFont="1" applyAlignment="1">
      <alignment horizontal="left" vertical="center" indent="2"/>
    </xf>
    <xf numFmtId="37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3" fillId="0" borderId="0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3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196" fontId="6" fillId="0" borderId="4" xfId="1" quotePrefix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3" fillId="0" borderId="0" xfId="0" applyFont="1" applyFill="1" applyBorder="1" applyAlignment="1"/>
    <xf numFmtId="37" fontId="2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97" fontId="6" fillId="0" borderId="0" xfId="0" applyNumberFormat="1" applyFont="1" applyFill="1" applyAlignment="1">
      <alignment vertical="center"/>
    </xf>
    <xf numFmtId="19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90" fontId="6" fillId="0" borderId="0" xfId="0" quotePrefix="1" applyNumberFormat="1" applyFont="1" applyFill="1" applyBorder="1" applyAlignment="1">
      <alignment horizontal="center" vertical="center"/>
    </xf>
    <xf numFmtId="2" fontId="6" fillId="0" borderId="0" xfId="0" applyNumberFormat="1" applyFont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3" fillId="0" borderId="0" xfId="0" applyNumberFormat="1" applyFont="1" applyBorder="1" applyAlignment="1">
      <alignment horizontal="center" vertical="center"/>
    </xf>
    <xf numFmtId="190" fontId="6" fillId="0" borderId="4" xfId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193" fontId="6" fillId="0" borderId="0" xfId="0" applyNumberFormat="1" applyFont="1" applyAlignment="1">
      <alignment horizontal="center" vertical="center"/>
    </xf>
    <xf numFmtId="193" fontId="6" fillId="0" borderId="0" xfId="0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0" fontId="8" fillId="0" borderId="0" xfId="0" applyFont="1" applyFill="1" applyBorder="1" applyAlignment="1">
      <alignment horizontal="center"/>
    </xf>
    <xf numFmtId="37" fontId="6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vertical="center"/>
    </xf>
    <xf numFmtId="37" fontId="6" fillId="0" borderId="0" xfId="0" quotePrefix="1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9" fontId="6" fillId="0" borderId="0" xfId="0" applyNumberFormat="1" applyFont="1" applyAlignment="1">
      <alignment horizontal="left" vertical="center" indent="3"/>
    </xf>
    <xf numFmtId="187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97" fontId="6" fillId="0" borderId="4" xfId="0" applyNumberFormat="1" applyFont="1" applyFill="1" applyBorder="1" applyAlignment="1">
      <alignment vertical="center"/>
    </xf>
    <xf numFmtId="37" fontId="6" fillId="0" borderId="4" xfId="0" applyNumberFormat="1" applyFont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87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187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87" fontId="6" fillId="0" borderId="0" xfId="0" applyNumberFormat="1" applyFont="1" applyAlignment="1">
      <alignment horizontal="center" vertical="center"/>
    </xf>
    <xf numFmtId="187" fontId="6" fillId="0" borderId="0" xfId="0" quotePrefix="1" applyNumberFormat="1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43" fontId="6" fillId="0" borderId="0" xfId="1" applyFont="1" applyFill="1" applyAlignment="1">
      <alignment vertical="center"/>
    </xf>
    <xf numFmtId="0" fontId="8" fillId="0" borderId="0" xfId="0" applyFont="1" applyFill="1" applyBorder="1" applyAlignment="1">
      <alignment horizontal="center"/>
    </xf>
    <xf numFmtId="37" fontId="5" fillId="0" borderId="0" xfId="0" applyNumberFormat="1" applyFont="1" applyAlignment="1">
      <alignment horizontal="center" vertical="center"/>
    </xf>
    <xf numFmtId="37" fontId="8" fillId="0" borderId="4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37" fontId="3" fillId="0" borderId="0" xfId="0" applyNumberFormat="1" applyFont="1" applyBorder="1" applyAlignment="1">
      <alignment horizontal="center" vertical="center"/>
    </xf>
    <xf numFmtId="37" fontId="3" fillId="0" borderId="4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37" fontId="5" fillId="0" borderId="0" xfId="6" applyNumberFormat="1" applyFont="1" applyFill="1" applyBorder="1" applyAlignment="1">
      <alignment horizontal="center" vertical="center"/>
    </xf>
    <xf numFmtId="0" fontId="5" fillId="0" borderId="0" xfId="6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</cellXfs>
  <cellStyles count="9">
    <cellStyle name="Comma" xfId="1" builtinId="3"/>
    <cellStyle name="Comma 2" xfId="2"/>
    <cellStyle name="Comma 2 2" xfId="8"/>
    <cellStyle name="Comma 3" xfId="3"/>
    <cellStyle name="Debit" xfId="4"/>
    <cellStyle name="Normal" xfId="0" builtinId="0"/>
    <cellStyle name="Normal 2" xfId="5"/>
    <cellStyle name="Normal_SMK45Q1" xfId="6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trijitwattanagul/AppData/Local/Deloitte.DA4/Docs/5000050002/2513892671300002599/28120C%20Draft%20FS%20&amp;%20NTF%20BS%20and%20PL%20(6-month)%2030%2009%20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%20Draft%20Financial%20Statements%2031-Mar-1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Lead"/>
      <sheetName val="BS"/>
      <sheetName val="CI (6M)"/>
      <sheetName val="E"/>
      <sheetName val="NTF"/>
    </sheetNames>
    <sheetDataSet>
      <sheetData sheetId="0"/>
      <sheetData sheetId="1">
        <row r="2">
          <cell r="M2" t="str">
            <v>FS</v>
          </cell>
        </row>
        <row r="3">
          <cell r="M3" t="str">
            <v>[1]</v>
          </cell>
        </row>
        <row r="4">
          <cell r="M4" t="str">
            <v>[1]</v>
          </cell>
        </row>
        <row r="5">
          <cell r="M5" t="str">
            <v>[1]</v>
          </cell>
        </row>
        <row r="6">
          <cell r="M6" t="str">
            <v>[1]</v>
          </cell>
        </row>
        <row r="7">
          <cell r="M7" t="str">
            <v>[1]</v>
          </cell>
        </row>
        <row r="8">
          <cell r="M8" t="str">
            <v>[1]</v>
          </cell>
        </row>
        <row r="9">
          <cell r="M9" t="str">
            <v>[1]</v>
          </cell>
        </row>
        <row r="10">
          <cell r="M10" t="str">
            <v>[1]</v>
          </cell>
        </row>
        <row r="11">
          <cell r="M11" t="str">
            <v>[1]</v>
          </cell>
        </row>
        <row r="12">
          <cell r="M12" t="str">
            <v>[1]</v>
          </cell>
        </row>
        <row r="13">
          <cell r="M13" t="str">
            <v>[1]</v>
          </cell>
        </row>
        <row r="14">
          <cell r="M14" t="str">
            <v>[1]</v>
          </cell>
        </row>
        <row r="15">
          <cell r="M15" t="str">
            <v>[1]</v>
          </cell>
        </row>
        <row r="16">
          <cell r="M16" t="str">
            <v>[1]</v>
          </cell>
        </row>
        <row r="17">
          <cell r="M17" t="str">
            <v>[1]</v>
          </cell>
        </row>
        <row r="18">
          <cell r="M18" t="str">
            <v>[1]</v>
          </cell>
        </row>
        <row r="19">
          <cell r="M19" t="str">
            <v>[1]</v>
          </cell>
        </row>
        <row r="20">
          <cell r="M20" t="str">
            <v>[1]</v>
          </cell>
        </row>
        <row r="21">
          <cell r="M21" t="str">
            <v>[1]</v>
          </cell>
        </row>
        <row r="22">
          <cell r="M22" t="str">
            <v>[1]</v>
          </cell>
        </row>
        <row r="23">
          <cell r="M23" t="str">
            <v>[1]</v>
          </cell>
        </row>
        <row r="24">
          <cell r="M24" t="str">
            <v>[1]</v>
          </cell>
        </row>
        <row r="25">
          <cell r="M25" t="str">
            <v>[1]</v>
          </cell>
        </row>
        <row r="30">
          <cell r="M30" t="str">
            <v>[3]</v>
          </cell>
        </row>
        <row r="31">
          <cell r="M31" t="str">
            <v>[3]</v>
          </cell>
        </row>
        <row r="32">
          <cell r="M32" t="str">
            <v>[3]</v>
          </cell>
        </row>
        <row r="33">
          <cell r="M33" t="str">
            <v>[3]</v>
          </cell>
        </row>
        <row r="36">
          <cell r="M36" t="str">
            <v>[4]</v>
          </cell>
        </row>
        <row r="39">
          <cell r="M39" t="str">
            <v>[4.1]</v>
          </cell>
        </row>
        <row r="40">
          <cell r="M40" t="str">
            <v>[4.1]</v>
          </cell>
        </row>
        <row r="41">
          <cell r="M41" t="str">
            <v>[4.1]</v>
          </cell>
        </row>
        <row r="44">
          <cell r="M44" t="str">
            <v>[4.2]</v>
          </cell>
        </row>
        <row r="45">
          <cell r="M45" t="str">
            <v>[4.2]</v>
          </cell>
        </row>
        <row r="46">
          <cell r="M46" t="str">
            <v>[4.2]</v>
          </cell>
        </row>
        <row r="47">
          <cell r="M47" t="str">
            <v>[4.2]</v>
          </cell>
        </row>
        <row r="48">
          <cell r="M48" t="str">
            <v>[4.2]</v>
          </cell>
        </row>
        <row r="49">
          <cell r="M49" t="str">
            <v>[4.2]</v>
          </cell>
        </row>
        <row r="50">
          <cell r="M50" t="str">
            <v>[4.2]</v>
          </cell>
        </row>
        <row r="53">
          <cell r="M53" t="str">
            <v>[4.3]</v>
          </cell>
        </row>
        <row r="54">
          <cell r="M54" t="str">
            <v>[4.3]</v>
          </cell>
        </row>
        <row r="57">
          <cell r="M57" t="str">
            <v>[4.4]</v>
          </cell>
        </row>
        <row r="58">
          <cell r="M58" t="str">
            <v>[4.6]</v>
          </cell>
        </row>
        <row r="61">
          <cell r="M61" t="str">
            <v>[4.5]</v>
          </cell>
        </row>
        <row r="64">
          <cell r="M64" t="str">
            <v>[7]</v>
          </cell>
        </row>
        <row r="65">
          <cell r="M65" t="str">
            <v>[7]</v>
          </cell>
        </row>
        <row r="68">
          <cell r="M68" t="str">
            <v>[7]</v>
          </cell>
        </row>
        <row r="69">
          <cell r="M69" t="str">
            <v>[7]</v>
          </cell>
        </row>
        <row r="72">
          <cell r="M72" t="str">
            <v>[7]</v>
          </cell>
        </row>
        <row r="73">
          <cell r="M73" t="str">
            <v>[7]</v>
          </cell>
        </row>
        <row r="74">
          <cell r="M74" t="str">
            <v>[7]</v>
          </cell>
        </row>
        <row r="75">
          <cell r="M75" t="str">
            <v>[7]</v>
          </cell>
        </row>
        <row r="78">
          <cell r="M78" t="str">
            <v>[7]</v>
          </cell>
        </row>
        <row r="81">
          <cell r="M81" t="str">
            <v>[5]</v>
          </cell>
        </row>
        <row r="82">
          <cell r="M82" t="str">
            <v>[5]</v>
          </cell>
        </row>
        <row r="83">
          <cell r="M83" t="str">
            <v>[8]</v>
          </cell>
        </row>
        <row r="84">
          <cell r="M84" t="str">
            <v>[5]</v>
          </cell>
        </row>
        <row r="85">
          <cell r="M85" t="str">
            <v>[8]</v>
          </cell>
        </row>
        <row r="86">
          <cell r="M86" t="str">
            <v>[5]</v>
          </cell>
        </row>
        <row r="87">
          <cell r="M87" t="str">
            <v>[5]</v>
          </cell>
        </row>
        <row r="92">
          <cell r="M92" t="str">
            <v>[6.2]</v>
          </cell>
        </row>
        <row r="93">
          <cell r="M93" t="str">
            <v>[6.2]</v>
          </cell>
        </row>
        <row r="96">
          <cell r="M96" t="str">
            <v>[6.1]</v>
          </cell>
        </row>
        <row r="97">
          <cell r="M97" t="str">
            <v>[6]</v>
          </cell>
        </row>
        <row r="100">
          <cell r="M100" t="str">
            <v>[12]</v>
          </cell>
        </row>
        <row r="103">
          <cell r="M103" t="str">
            <v>[9]</v>
          </cell>
        </row>
        <row r="104">
          <cell r="M104" t="str">
            <v>[9]</v>
          </cell>
        </row>
        <row r="105">
          <cell r="M105" t="str">
            <v>[9]</v>
          </cell>
        </row>
        <row r="106">
          <cell r="M106" t="str">
            <v>[9]</v>
          </cell>
        </row>
        <row r="107">
          <cell r="M107" t="str">
            <v>[9]</v>
          </cell>
        </row>
        <row r="108">
          <cell r="M108" t="str">
            <v>[9]</v>
          </cell>
        </row>
        <row r="109">
          <cell r="M109" t="str">
            <v>[9]</v>
          </cell>
        </row>
        <row r="110">
          <cell r="M110" t="str">
            <v>[9]</v>
          </cell>
        </row>
        <row r="111">
          <cell r="M111" t="str">
            <v>[9]</v>
          </cell>
        </row>
        <row r="112">
          <cell r="M112" t="str">
            <v>[9]</v>
          </cell>
        </row>
        <row r="113">
          <cell r="M113" t="str">
            <v>[9]</v>
          </cell>
        </row>
        <row r="114">
          <cell r="M114" t="str">
            <v>[9]</v>
          </cell>
        </row>
        <row r="115">
          <cell r="M115" t="str">
            <v>[9]</v>
          </cell>
        </row>
        <row r="116">
          <cell r="M116" t="str">
            <v>[9]</v>
          </cell>
        </row>
        <row r="117">
          <cell r="M117" t="str">
            <v>[9]</v>
          </cell>
        </row>
        <row r="118">
          <cell r="M118" t="str">
            <v>[9]</v>
          </cell>
        </row>
        <row r="119">
          <cell r="M119" t="str">
            <v>[9]</v>
          </cell>
        </row>
        <row r="120">
          <cell r="M120" t="str">
            <v>[9]</v>
          </cell>
        </row>
        <row r="121">
          <cell r="M121" t="str">
            <v>[9]</v>
          </cell>
        </row>
        <row r="122">
          <cell r="M122" t="str">
            <v>[9]</v>
          </cell>
        </row>
        <row r="123">
          <cell r="M123" t="str">
            <v>[9]</v>
          </cell>
        </row>
        <row r="124">
          <cell r="M124" t="str">
            <v>[9]</v>
          </cell>
        </row>
        <row r="125">
          <cell r="M125" t="str">
            <v>[9]</v>
          </cell>
        </row>
        <row r="126">
          <cell r="M126" t="str">
            <v>[9]</v>
          </cell>
        </row>
        <row r="127">
          <cell r="M127" t="str">
            <v>[9]</v>
          </cell>
        </row>
        <row r="128">
          <cell r="M128" t="str">
            <v>[9]</v>
          </cell>
        </row>
        <row r="129">
          <cell r="M129" t="str">
            <v>[9]</v>
          </cell>
        </row>
        <row r="130">
          <cell r="M130" t="str">
            <v>[9]</v>
          </cell>
        </row>
        <row r="131">
          <cell r="M131" t="str">
            <v>[9]</v>
          </cell>
        </row>
        <row r="132">
          <cell r="M132" t="str">
            <v>[9]</v>
          </cell>
        </row>
        <row r="133">
          <cell r="M133" t="str">
            <v>[9]</v>
          </cell>
        </row>
        <row r="134">
          <cell r="M134" t="str">
            <v>[9]</v>
          </cell>
        </row>
        <row r="135">
          <cell r="M135" t="str">
            <v>[9]</v>
          </cell>
        </row>
        <row r="138">
          <cell r="M138" t="str">
            <v>[10.1]</v>
          </cell>
        </row>
        <row r="143">
          <cell r="M143" t="str">
            <v>[11.1]</v>
          </cell>
        </row>
        <row r="144">
          <cell r="M144" t="str">
            <v>[11.1]</v>
          </cell>
        </row>
        <row r="147">
          <cell r="M147" t="str">
            <v>[11.2]</v>
          </cell>
        </row>
        <row r="148">
          <cell r="M148" t="str">
            <v>[11]</v>
          </cell>
        </row>
        <row r="149">
          <cell r="M149" t="str">
            <v>[11]</v>
          </cell>
        </row>
        <row r="150">
          <cell r="M150" t="str">
            <v>[11]</v>
          </cell>
        </row>
        <row r="151">
          <cell r="M151" t="str">
            <v>[11]</v>
          </cell>
        </row>
        <row r="154">
          <cell r="M154" t="str">
            <v>[11.3]</v>
          </cell>
        </row>
        <row r="155">
          <cell r="M155" t="str">
            <v>[11.3]</v>
          </cell>
        </row>
        <row r="160">
          <cell r="M160" t="str">
            <v>[14]</v>
          </cell>
        </row>
        <row r="163">
          <cell r="M163" t="str">
            <v>[15]</v>
          </cell>
        </row>
        <row r="164">
          <cell r="M164" t="str">
            <v>[15]</v>
          </cell>
        </row>
        <row r="165">
          <cell r="M165" t="str">
            <v>[15]</v>
          </cell>
        </row>
        <row r="166">
          <cell r="M166" t="str">
            <v>[15]</v>
          </cell>
        </row>
        <row r="167">
          <cell r="M167" t="str">
            <v>[15]</v>
          </cell>
        </row>
        <row r="168">
          <cell r="M168" t="str">
            <v>[15]</v>
          </cell>
        </row>
        <row r="169">
          <cell r="M169" t="str">
            <v>[15]</v>
          </cell>
        </row>
        <row r="170">
          <cell r="M170" t="str">
            <v>[15]</v>
          </cell>
        </row>
        <row r="171">
          <cell r="M171" t="str">
            <v>[15]</v>
          </cell>
        </row>
        <row r="172">
          <cell r="M172" t="str">
            <v>[17]</v>
          </cell>
        </row>
        <row r="177">
          <cell r="M177" t="str">
            <v>[18.2]</v>
          </cell>
        </row>
        <row r="180">
          <cell r="M180" t="str">
            <v>[17]</v>
          </cell>
        </row>
        <row r="181">
          <cell r="M181" t="str">
            <v>[17]</v>
          </cell>
        </row>
        <row r="182">
          <cell r="M182" t="str">
            <v>[17]</v>
          </cell>
        </row>
        <row r="183">
          <cell r="M183" t="str">
            <v>[17]</v>
          </cell>
        </row>
        <row r="184">
          <cell r="M184" t="str">
            <v>[17]</v>
          </cell>
        </row>
        <row r="185">
          <cell r="M185" t="str">
            <v>[17]</v>
          </cell>
        </row>
        <row r="186">
          <cell r="M186" t="str">
            <v>[17]</v>
          </cell>
        </row>
        <row r="187">
          <cell r="M187" t="str">
            <v>[17]</v>
          </cell>
        </row>
        <row r="188">
          <cell r="M188" t="str">
            <v>[17]</v>
          </cell>
        </row>
        <row r="191">
          <cell r="M191" t="str">
            <v>[18.1]</v>
          </cell>
        </row>
        <row r="192">
          <cell r="M192" t="str">
            <v>[18.1]</v>
          </cell>
        </row>
        <row r="195">
          <cell r="M195" t="str">
            <v>[18]</v>
          </cell>
        </row>
        <row r="198">
          <cell r="M198" t="str">
            <v>[19]</v>
          </cell>
        </row>
        <row r="201">
          <cell r="M201" t="str">
            <v>[20]</v>
          </cell>
        </row>
        <row r="204">
          <cell r="M204" t="str">
            <v>[21]</v>
          </cell>
        </row>
        <row r="207">
          <cell r="M207" t="str">
            <v>[22]</v>
          </cell>
        </row>
        <row r="214">
          <cell r="M214" t="str">
            <v>[23]</v>
          </cell>
        </row>
        <row r="215">
          <cell r="M215" t="str">
            <v>[23]</v>
          </cell>
        </row>
        <row r="216">
          <cell r="M216" t="str">
            <v>[23]</v>
          </cell>
        </row>
        <row r="217">
          <cell r="M217" t="str">
            <v>[23]</v>
          </cell>
        </row>
        <row r="218">
          <cell r="M218" t="str">
            <v>[23]</v>
          </cell>
        </row>
        <row r="221">
          <cell r="M221" t="str">
            <v>[24]</v>
          </cell>
        </row>
        <row r="222">
          <cell r="M222" t="str">
            <v>[24]</v>
          </cell>
        </row>
        <row r="225">
          <cell r="M225" t="str">
            <v>[25]</v>
          </cell>
        </row>
        <row r="226">
          <cell r="M226" t="str">
            <v>[25]</v>
          </cell>
        </row>
        <row r="227">
          <cell r="M227" t="str">
            <v>[25]</v>
          </cell>
        </row>
        <row r="228">
          <cell r="M228" t="str">
            <v>[25]</v>
          </cell>
        </row>
        <row r="229">
          <cell r="M229" t="str">
            <v>[25]</v>
          </cell>
        </row>
        <row r="230">
          <cell r="M230" t="str">
            <v>[25]</v>
          </cell>
        </row>
        <row r="231">
          <cell r="M231" t="str">
            <v>[25]</v>
          </cell>
        </row>
        <row r="232">
          <cell r="M232" t="str">
            <v>[25]</v>
          </cell>
        </row>
        <row r="233">
          <cell r="M233" t="str">
            <v>[25]</v>
          </cell>
        </row>
        <row r="234">
          <cell r="M234" t="str">
            <v>[25]</v>
          </cell>
        </row>
        <row r="235">
          <cell r="M235" t="str">
            <v>[25]</v>
          </cell>
        </row>
        <row r="236">
          <cell r="M236" t="str">
            <v>[25]</v>
          </cell>
        </row>
        <row r="237">
          <cell r="M237" t="str">
            <v>[25]</v>
          </cell>
        </row>
        <row r="238">
          <cell r="M238" t="str">
            <v>[25]</v>
          </cell>
        </row>
        <row r="239">
          <cell r="M239" t="str">
            <v>[25]</v>
          </cell>
        </row>
        <row r="240">
          <cell r="M240" t="str">
            <v>[25]</v>
          </cell>
        </row>
        <row r="241">
          <cell r="M241" t="str">
            <v>[25]</v>
          </cell>
        </row>
        <row r="242">
          <cell r="M242" t="str">
            <v>[25]</v>
          </cell>
        </row>
        <row r="243">
          <cell r="M243" t="str">
            <v>[25]</v>
          </cell>
        </row>
        <row r="244">
          <cell r="M244" t="str">
            <v>[25]</v>
          </cell>
        </row>
        <row r="245">
          <cell r="M245" t="str">
            <v>[25]</v>
          </cell>
        </row>
        <row r="246">
          <cell r="M246" t="str">
            <v>[25]</v>
          </cell>
        </row>
        <row r="247">
          <cell r="M247" t="str">
            <v>[25]</v>
          </cell>
        </row>
        <row r="248">
          <cell r="M248" t="str">
            <v>[25]</v>
          </cell>
        </row>
        <row r="249">
          <cell r="M249" t="str">
            <v>[25]</v>
          </cell>
        </row>
        <row r="250">
          <cell r="M250" t="str">
            <v>[25]</v>
          </cell>
        </row>
        <row r="251">
          <cell r="M251" t="str">
            <v>[25]</v>
          </cell>
        </row>
        <row r="252">
          <cell r="M252" t="str">
            <v>[25]</v>
          </cell>
        </row>
        <row r="253">
          <cell r="M253" t="str">
            <v>[25]</v>
          </cell>
        </row>
        <row r="254">
          <cell r="M254" t="str">
            <v>[25]</v>
          </cell>
        </row>
        <row r="255">
          <cell r="M255" t="str">
            <v>[25]</v>
          </cell>
        </row>
        <row r="256">
          <cell r="M256" t="str">
            <v>[25]</v>
          </cell>
        </row>
        <row r="257">
          <cell r="M257" t="str">
            <v>[25]</v>
          </cell>
        </row>
        <row r="258">
          <cell r="M258" t="str">
            <v>[25]</v>
          </cell>
        </row>
        <row r="259">
          <cell r="M259" t="str">
            <v>[25]</v>
          </cell>
        </row>
        <row r="260">
          <cell r="M260" t="str">
            <v>[25]</v>
          </cell>
        </row>
        <row r="261">
          <cell r="M261" t="str">
            <v>[25]</v>
          </cell>
        </row>
        <row r="262">
          <cell r="M262" t="str">
            <v>[25]</v>
          </cell>
        </row>
        <row r="263">
          <cell r="M263" t="str">
            <v>[25]</v>
          </cell>
        </row>
        <row r="264">
          <cell r="M264" t="str">
            <v>[25]</v>
          </cell>
        </row>
        <row r="265">
          <cell r="M265" t="str">
            <v>[25]</v>
          </cell>
        </row>
        <row r="266">
          <cell r="M266" t="str">
            <v>[25]</v>
          </cell>
        </row>
        <row r="267">
          <cell r="M267" t="str">
            <v>[25]</v>
          </cell>
        </row>
        <row r="268">
          <cell r="M268" t="str">
            <v>[25]</v>
          </cell>
        </row>
        <row r="269">
          <cell r="M269" t="str">
            <v>[25]</v>
          </cell>
        </row>
        <row r="270">
          <cell r="M270" t="str">
            <v>[25]</v>
          </cell>
        </row>
        <row r="271">
          <cell r="M271" t="str">
            <v>[25]</v>
          </cell>
        </row>
        <row r="272">
          <cell r="M272" t="str">
            <v>[25]</v>
          </cell>
        </row>
        <row r="273">
          <cell r="M273" t="str">
            <v>[25]</v>
          </cell>
        </row>
        <row r="274">
          <cell r="M274" t="str">
            <v>[25]</v>
          </cell>
        </row>
        <row r="275">
          <cell r="M275" t="str">
            <v>[25]</v>
          </cell>
        </row>
        <row r="276">
          <cell r="M276" t="str">
            <v>[25]</v>
          </cell>
        </row>
        <row r="277">
          <cell r="M277" t="str">
            <v>[25]</v>
          </cell>
        </row>
        <row r="278">
          <cell r="M278" t="str">
            <v>[25]</v>
          </cell>
        </row>
        <row r="279">
          <cell r="M279" t="str">
            <v>[25]</v>
          </cell>
        </row>
        <row r="280">
          <cell r="M280" t="str">
            <v>[25]</v>
          </cell>
        </row>
        <row r="281">
          <cell r="M281" t="str">
            <v>[25]</v>
          </cell>
        </row>
        <row r="282">
          <cell r="M282" t="str">
            <v>[25]</v>
          </cell>
        </row>
        <row r="283">
          <cell r="M283" t="str">
            <v>[25]</v>
          </cell>
        </row>
        <row r="284">
          <cell r="M284" t="str">
            <v>[25]</v>
          </cell>
        </row>
        <row r="285">
          <cell r="M285" t="str">
            <v>[25]</v>
          </cell>
        </row>
        <row r="286">
          <cell r="M286" t="str">
            <v>[25]</v>
          </cell>
        </row>
        <row r="287">
          <cell r="M287" t="str">
            <v>[25]</v>
          </cell>
        </row>
        <row r="290">
          <cell r="M290" t="str">
            <v>[26]</v>
          </cell>
        </row>
        <row r="291">
          <cell r="M291" t="str">
            <v>[26]</v>
          </cell>
        </row>
        <row r="292">
          <cell r="M292" t="str">
            <v>[26]</v>
          </cell>
        </row>
        <row r="293">
          <cell r="M293" t="str">
            <v>[26]</v>
          </cell>
        </row>
        <row r="294">
          <cell r="M294" t="str">
            <v>[26]</v>
          </cell>
        </row>
        <row r="295">
          <cell r="M295" t="str">
            <v>[26]</v>
          </cell>
        </row>
        <row r="296">
          <cell r="M296" t="str">
            <v>[26]</v>
          </cell>
        </row>
        <row r="297">
          <cell r="M297" t="str">
            <v>[26]</v>
          </cell>
        </row>
        <row r="298">
          <cell r="M298" t="str">
            <v>[26]</v>
          </cell>
        </row>
        <row r="299">
          <cell r="M299" t="str">
            <v>[26]</v>
          </cell>
        </row>
        <row r="300">
          <cell r="M300" t="str">
            <v>[26]</v>
          </cell>
        </row>
        <row r="301">
          <cell r="M301" t="str">
            <v>[26]</v>
          </cell>
        </row>
        <row r="302">
          <cell r="M302" t="str">
            <v>[26]</v>
          </cell>
        </row>
        <row r="303">
          <cell r="M303" t="str">
            <v>[26]</v>
          </cell>
        </row>
        <row r="304">
          <cell r="M304" t="str">
            <v>[26]</v>
          </cell>
        </row>
        <row r="305">
          <cell r="M305" t="str">
            <v>[26]</v>
          </cell>
        </row>
        <row r="306">
          <cell r="M306" t="str">
            <v>[26]</v>
          </cell>
        </row>
        <row r="307">
          <cell r="M307" t="str">
            <v>[26]</v>
          </cell>
        </row>
        <row r="308">
          <cell r="M308" t="str">
            <v>[26]</v>
          </cell>
        </row>
        <row r="309">
          <cell r="M309" t="str">
            <v>[26]</v>
          </cell>
        </row>
        <row r="310">
          <cell r="M310" t="str">
            <v>[26]</v>
          </cell>
        </row>
        <row r="311">
          <cell r="M311" t="str">
            <v>[26]</v>
          </cell>
        </row>
        <row r="312">
          <cell r="M312" t="str">
            <v>[26]</v>
          </cell>
        </row>
        <row r="313">
          <cell r="M313" t="str">
            <v>[26]</v>
          </cell>
        </row>
        <row r="314">
          <cell r="M314" t="str">
            <v>[26]</v>
          </cell>
        </row>
        <row r="315">
          <cell r="M315" t="str">
            <v>[26]</v>
          </cell>
        </row>
        <row r="316">
          <cell r="M316" t="str">
            <v>[26]</v>
          </cell>
        </row>
        <row r="317">
          <cell r="M317" t="str">
            <v>[26]</v>
          </cell>
        </row>
        <row r="318">
          <cell r="M318" t="str">
            <v>[26]</v>
          </cell>
        </row>
        <row r="319">
          <cell r="M319" t="str">
            <v>[26]</v>
          </cell>
        </row>
        <row r="320">
          <cell r="M320" t="str">
            <v>[26]</v>
          </cell>
        </row>
        <row r="321">
          <cell r="M321" t="str">
            <v>[26]</v>
          </cell>
        </row>
        <row r="322">
          <cell r="M322" t="str">
            <v>[26]</v>
          </cell>
        </row>
        <row r="323">
          <cell r="M323" t="str">
            <v>[26]</v>
          </cell>
        </row>
        <row r="324">
          <cell r="M324" t="str">
            <v>[26]</v>
          </cell>
        </row>
        <row r="325">
          <cell r="M325" t="str">
            <v>[26]</v>
          </cell>
        </row>
        <row r="326">
          <cell r="M326" t="str">
            <v>[26]</v>
          </cell>
        </row>
        <row r="327">
          <cell r="M327" t="str">
            <v>[26]</v>
          </cell>
        </row>
        <row r="328">
          <cell r="M328" t="str">
            <v>[26]</v>
          </cell>
        </row>
        <row r="329">
          <cell r="M329" t="str">
            <v>[26]</v>
          </cell>
        </row>
        <row r="330">
          <cell r="M330" t="str">
            <v>[26]</v>
          </cell>
        </row>
        <row r="331">
          <cell r="M331" t="str">
            <v>[26]</v>
          </cell>
        </row>
        <row r="332">
          <cell r="M332" t="str">
            <v>[26]</v>
          </cell>
        </row>
        <row r="333">
          <cell r="M333" t="str">
            <v>[26]</v>
          </cell>
        </row>
        <row r="334">
          <cell r="M334" t="str">
            <v>[26]</v>
          </cell>
        </row>
        <row r="335">
          <cell r="M335" t="str">
            <v>[26]</v>
          </cell>
        </row>
        <row r="336">
          <cell r="M336" t="str">
            <v>[26]</v>
          </cell>
        </row>
        <row r="337">
          <cell r="M337" t="str">
            <v>[26]</v>
          </cell>
        </row>
        <row r="338">
          <cell r="M338" t="str">
            <v>[26]</v>
          </cell>
        </row>
        <row r="339">
          <cell r="M339" t="str">
            <v>[26]</v>
          </cell>
        </row>
        <row r="340">
          <cell r="M340" t="str">
            <v>[26]</v>
          </cell>
        </row>
        <row r="341">
          <cell r="M341" t="str">
            <v>[26]</v>
          </cell>
        </row>
        <row r="342">
          <cell r="M342" t="str">
            <v>[26]</v>
          </cell>
        </row>
        <row r="345">
          <cell r="M345" t="str">
            <v>[29]</v>
          </cell>
        </row>
        <row r="346">
          <cell r="M346" t="str">
            <v>[29]</v>
          </cell>
        </row>
        <row r="347">
          <cell r="M347" t="str">
            <v>[29]</v>
          </cell>
        </row>
        <row r="348">
          <cell r="M348" t="str">
            <v>[29]</v>
          </cell>
        </row>
        <row r="349">
          <cell r="M349" t="str">
            <v>[29]</v>
          </cell>
        </row>
        <row r="350">
          <cell r="M350" t="str">
            <v>[29]</v>
          </cell>
        </row>
        <row r="351">
          <cell r="M351" t="str">
            <v>[29]</v>
          </cell>
        </row>
        <row r="352">
          <cell r="M352" t="str">
            <v>[29]</v>
          </cell>
        </row>
        <row r="353">
          <cell r="M353" t="str">
            <v>[29]</v>
          </cell>
        </row>
        <row r="354">
          <cell r="M354" t="str">
            <v>[29]</v>
          </cell>
        </row>
        <row r="355">
          <cell r="M355" t="str">
            <v>[29]</v>
          </cell>
        </row>
        <row r="356">
          <cell r="M356" t="str">
            <v>[29]</v>
          </cell>
        </row>
        <row r="357">
          <cell r="M357" t="str">
            <v>[29]</v>
          </cell>
        </row>
        <row r="358">
          <cell r="M358" t="str">
            <v>[29]</v>
          </cell>
        </row>
        <row r="359">
          <cell r="M359" t="str">
            <v>[29]</v>
          </cell>
        </row>
        <row r="360">
          <cell r="M360" t="str">
            <v>[29]</v>
          </cell>
        </row>
        <row r="361">
          <cell r="M361" t="str">
            <v>[29]</v>
          </cell>
        </row>
        <row r="362">
          <cell r="M362" t="str">
            <v>[29]</v>
          </cell>
        </row>
        <row r="363">
          <cell r="M363" t="str">
            <v>[29]</v>
          </cell>
        </row>
        <row r="364">
          <cell r="M364" t="str">
            <v>[29]</v>
          </cell>
        </row>
        <row r="365">
          <cell r="M365" t="str">
            <v>[29]</v>
          </cell>
        </row>
        <row r="366">
          <cell r="M366" t="str">
            <v>[29]</v>
          </cell>
        </row>
        <row r="367">
          <cell r="M367" t="str">
            <v>[29]</v>
          </cell>
        </row>
        <row r="368">
          <cell r="M368" t="str">
            <v>[29]</v>
          </cell>
        </row>
        <row r="369">
          <cell r="M369" t="str">
            <v>[29]</v>
          </cell>
        </row>
        <row r="370">
          <cell r="M370" t="str">
            <v>[29]</v>
          </cell>
        </row>
        <row r="371">
          <cell r="M371" t="str">
            <v>[29]</v>
          </cell>
        </row>
        <row r="372">
          <cell r="M372" t="str">
            <v>[29]</v>
          </cell>
        </row>
        <row r="373">
          <cell r="M373" t="str">
            <v>[29]</v>
          </cell>
        </row>
        <row r="374">
          <cell r="M374" t="str">
            <v>[29]</v>
          </cell>
        </row>
        <row r="375">
          <cell r="M375" t="str">
            <v>[29]</v>
          </cell>
        </row>
        <row r="376">
          <cell r="M376" t="str">
            <v>[29]</v>
          </cell>
        </row>
        <row r="377">
          <cell r="M377" t="str">
            <v>[29]</v>
          </cell>
        </row>
        <row r="378">
          <cell r="M378" t="str">
            <v>[29]</v>
          </cell>
        </row>
        <row r="379">
          <cell r="M379" t="str">
            <v>[29]</v>
          </cell>
        </row>
        <row r="380">
          <cell r="M380" t="str">
            <v>[29]</v>
          </cell>
        </row>
        <row r="381">
          <cell r="M381" t="str">
            <v>[29]</v>
          </cell>
        </row>
        <row r="382">
          <cell r="M382" t="str">
            <v>[29]</v>
          </cell>
        </row>
        <row r="383">
          <cell r="M383" t="str">
            <v>[29]</v>
          </cell>
        </row>
        <row r="384">
          <cell r="M384" t="str">
            <v>[29]</v>
          </cell>
        </row>
        <row r="385">
          <cell r="M385" t="str">
            <v>[29]</v>
          </cell>
        </row>
        <row r="386">
          <cell r="M386" t="str">
            <v>[29]</v>
          </cell>
        </row>
        <row r="387">
          <cell r="M387" t="str">
            <v>[29]</v>
          </cell>
        </row>
        <row r="388">
          <cell r="M388" t="str">
            <v>[29]</v>
          </cell>
        </row>
        <row r="389">
          <cell r="M389" t="str">
            <v>[29]</v>
          </cell>
        </row>
        <row r="390">
          <cell r="M390" t="str">
            <v>[29]</v>
          </cell>
        </row>
        <row r="391">
          <cell r="M391" t="str">
            <v>[29]</v>
          </cell>
        </row>
        <row r="392">
          <cell r="M392" t="str">
            <v>[29]</v>
          </cell>
        </row>
        <row r="393">
          <cell r="M393" t="str">
            <v>[29]</v>
          </cell>
        </row>
        <row r="394">
          <cell r="M394" t="str">
            <v>[29]</v>
          </cell>
        </row>
        <row r="395">
          <cell r="M395" t="str">
            <v>[29]</v>
          </cell>
        </row>
        <row r="396">
          <cell r="M396" t="str">
            <v>[29]</v>
          </cell>
        </row>
        <row r="397">
          <cell r="M397" t="str">
            <v>[29]</v>
          </cell>
        </row>
        <row r="398">
          <cell r="M398" t="str">
            <v>[29]</v>
          </cell>
        </row>
        <row r="399">
          <cell r="M399" t="str">
            <v>[29]</v>
          </cell>
        </row>
        <row r="400">
          <cell r="M400" t="str">
            <v>[29]</v>
          </cell>
        </row>
        <row r="401">
          <cell r="M401" t="str">
            <v>[29]</v>
          </cell>
        </row>
        <row r="404">
          <cell r="M404" t="str">
            <v>[28]</v>
          </cell>
        </row>
        <row r="405">
          <cell r="M405" t="str">
            <v>[28]</v>
          </cell>
        </row>
        <row r="406">
          <cell r="M406" t="str">
            <v>[28]</v>
          </cell>
        </row>
        <row r="407">
          <cell r="M407" t="str">
            <v>[28]</v>
          </cell>
        </row>
        <row r="408">
          <cell r="M408" t="str">
            <v>[28]</v>
          </cell>
        </row>
        <row r="409">
          <cell r="M409" t="str">
            <v>[28]</v>
          </cell>
        </row>
        <row r="410">
          <cell r="M410" t="str">
            <v>[28]</v>
          </cell>
        </row>
        <row r="411">
          <cell r="M411" t="str">
            <v>[28]</v>
          </cell>
        </row>
        <row r="412">
          <cell r="M412" t="str">
            <v>[28]</v>
          </cell>
        </row>
        <row r="413">
          <cell r="M413" t="str">
            <v>[28]</v>
          </cell>
        </row>
        <row r="414">
          <cell r="M414" t="str">
            <v>[28]</v>
          </cell>
        </row>
        <row r="415">
          <cell r="M415" t="str">
            <v>[28]</v>
          </cell>
        </row>
        <row r="416">
          <cell r="M416" t="str">
            <v>[28]</v>
          </cell>
        </row>
        <row r="417">
          <cell r="M417" t="str">
            <v>[28]</v>
          </cell>
        </row>
        <row r="418">
          <cell r="M418" t="str">
            <v>[28]</v>
          </cell>
        </row>
        <row r="419">
          <cell r="M419" t="str">
            <v>[28]</v>
          </cell>
        </row>
        <row r="420">
          <cell r="M420" t="str">
            <v>[28]</v>
          </cell>
        </row>
        <row r="421">
          <cell r="M421" t="str">
            <v>[28]</v>
          </cell>
        </row>
        <row r="422">
          <cell r="M422" t="str">
            <v>[28]</v>
          </cell>
        </row>
        <row r="423">
          <cell r="M423" t="str">
            <v>[28]</v>
          </cell>
        </row>
        <row r="424">
          <cell r="M424" t="str">
            <v>[28]</v>
          </cell>
        </row>
        <row r="425">
          <cell r="M425" t="str">
            <v>[28]</v>
          </cell>
        </row>
        <row r="426">
          <cell r="M426" t="str">
            <v>[28]</v>
          </cell>
        </row>
        <row r="427">
          <cell r="M427" t="str">
            <v>[28]</v>
          </cell>
        </row>
        <row r="428">
          <cell r="M428" t="str">
            <v>[28]</v>
          </cell>
        </row>
        <row r="429">
          <cell r="M429" t="str">
            <v>[28]</v>
          </cell>
        </row>
        <row r="430">
          <cell r="M430" t="str">
            <v>[28]</v>
          </cell>
        </row>
        <row r="431">
          <cell r="M431" t="str">
            <v>[28]</v>
          </cell>
        </row>
        <row r="436">
          <cell r="M436" t="str">
            <v>[30]</v>
          </cell>
        </row>
        <row r="439">
          <cell r="M439" t="str">
            <v>[35]</v>
          </cell>
        </row>
        <row r="440">
          <cell r="M440" t="str">
            <v>[35]</v>
          </cell>
        </row>
        <row r="443">
          <cell r="M443" t="str">
            <v>[27]</v>
          </cell>
        </row>
        <row r="444">
          <cell r="M444" t="str">
            <v>[27]</v>
          </cell>
        </row>
        <row r="445">
          <cell r="M445" t="str">
            <v>[27]</v>
          </cell>
        </row>
        <row r="446">
          <cell r="M446" t="str">
            <v>[27]</v>
          </cell>
        </row>
        <row r="447">
          <cell r="M447" t="str">
            <v>[27]</v>
          </cell>
        </row>
        <row r="448">
          <cell r="M448" t="str">
            <v>[27]</v>
          </cell>
        </row>
        <row r="451">
          <cell r="M451" t="str">
            <v>[29.2]</v>
          </cell>
        </row>
        <row r="452">
          <cell r="M452" t="str">
            <v>[29.2]</v>
          </cell>
        </row>
        <row r="453">
          <cell r="M453" t="str">
            <v>[29.2]</v>
          </cell>
        </row>
        <row r="458">
          <cell r="M458" t="str">
            <v>[34]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Lead"/>
      <sheetName val="Links"/>
      <sheetName val="Tickmarks"/>
      <sheetName val="Financial position"/>
      <sheetName val="Financial position(2)"/>
      <sheetName val="Comprehensive income"/>
      <sheetName val="SHAREHOLDER"/>
      <sheetName val="FP"/>
      <sheetName val="IC"/>
    </sheetNames>
    <sheetDataSet>
      <sheetData sheetId="0" refreshError="1"/>
      <sheetData sheetId="1" refreshError="1">
        <row r="2">
          <cell r="L2" t="str">
            <v>31/03/2013</v>
          </cell>
        </row>
        <row r="4">
          <cell r="L4">
            <v>50000</v>
          </cell>
        </row>
        <row r="5">
          <cell r="L5">
            <v>0</v>
          </cell>
        </row>
        <row r="6">
          <cell r="L6">
            <v>0</v>
          </cell>
        </row>
        <row r="7">
          <cell r="L7">
            <v>-2165133.73</v>
          </cell>
        </row>
        <row r="8">
          <cell r="L8">
            <v>0</v>
          </cell>
        </row>
        <row r="9">
          <cell r="L9">
            <v>0</v>
          </cell>
        </row>
        <row r="10">
          <cell r="L10">
            <v>-4729.7299999999996</v>
          </cell>
        </row>
        <row r="11">
          <cell r="L11">
            <v>0</v>
          </cell>
        </row>
        <row r="12">
          <cell r="L12">
            <v>5452296.8899999997</v>
          </cell>
        </row>
        <row r="13">
          <cell r="L13">
            <v>288218.44</v>
          </cell>
        </row>
        <row r="14">
          <cell r="L14">
            <v>2504120.2999999998</v>
          </cell>
        </row>
        <row r="15">
          <cell r="L15">
            <v>4579719.0199999996</v>
          </cell>
        </row>
        <row r="16">
          <cell r="L16">
            <v>9430816.1799999997</v>
          </cell>
        </row>
        <row r="17">
          <cell r="L17">
            <v>120064359.66</v>
          </cell>
        </row>
        <row r="18">
          <cell r="L18">
            <v>491559.46</v>
          </cell>
        </row>
        <row r="19">
          <cell r="L19">
            <v>6158450.9400000004</v>
          </cell>
        </row>
        <row r="20">
          <cell r="L20">
            <v>6700895.5</v>
          </cell>
        </row>
        <row r="21">
          <cell r="L21">
            <v>168996.56</v>
          </cell>
        </row>
        <row r="22">
          <cell r="L22">
            <v>0</v>
          </cell>
        </row>
        <row r="23">
          <cell r="L23">
            <v>0</v>
          </cell>
        </row>
        <row r="24">
          <cell r="L24">
            <v>89408.89</v>
          </cell>
        </row>
        <row r="25">
          <cell r="L25">
            <v>0</v>
          </cell>
        </row>
        <row r="26">
          <cell r="L26">
            <v>0</v>
          </cell>
        </row>
        <row r="27">
          <cell r="L27">
            <v>67291.3</v>
          </cell>
        </row>
        <row r="28">
          <cell r="L28">
            <v>88082.37</v>
          </cell>
        </row>
        <row r="29">
          <cell r="L29">
            <v>40019.17</v>
          </cell>
        </row>
        <row r="30">
          <cell r="L30">
            <v>23865.119999999999</v>
          </cell>
        </row>
        <row r="31">
          <cell r="L31">
            <v>0</v>
          </cell>
        </row>
        <row r="32">
          <cell r="L32">
            <v>0</v>
          </cell>
        </row>
        <row r="33">
          <cell r="L33">
            <v>0</v>
          </cell>
        </row>
        <row r="34">
          <cell r="L34">
            <v>154028236.34</v>
          </cell>
        </row>
        <row r="36">
          <cell r="L36">
            <v>0</v>
          </cell>
        </row>
        <row r="37">
          <cell r="L37">
            <v>519129981.82999998</v>
          </cell>
        </row>
        <row r="38">
          <cell r="L38">
            <v>519129981.82999998</v>
          </cell>
        </row>
        <row r="40">
          <cell r="L40">
            <v>20536369.960000001</v>
          </cell>
        </row>
        <row r="41">
          <cell r="L41">
            <v>1078590</v>
          </cell>
        </row>
        <row r="42">
          <cell r="L42">
            <v>11556</v>
          </cell>
        </row>
        <row r="43">
          <cell r="L43">
            <v>6766680</v>
          </cell>
        </row>
        <row r="44">
          <cell r="L44">
            <v>0</v>
          </cell>
        </row>
        <row r="45">
          <cell r="L45">
            <v>28393195.960000001</v>
          </cell>
        </row>
        <row r="47">
          <cell r="L47">
            <v>954173.51</v>
          </cell>
        </row>
        <row r="48">
          <cell r="L48">
            <v>954173.51</v>
          </cell>
        </row>
        <row r="50">
          <cell r="L50">
            <v>85124475.459999993</v>
          </cell>
        </row>
        <row r="51">
          <cell r="L51">
            <v>48219610.75</v>
          </cell>
        </row>
        <row r="52">
          <cell r="L52">
            <v>133344086.20999999</v>
          </cell>
        </row>
        <row r="54">
          <cell r="L54">
            <v>0</v>
          </cell>
        </row>
        <row r="55">
          <cell r="L55">
            <v>0</v>
          </cell>
        </row>
        <row r="56">
          <cell r="L56">
            <v>0</v>
          </cell>
        </row>
        <row r="57">
          <cell r="L57">
            <v>0</v>
          </cell>
        </row>
        <row r="58">
          <cell r="L58">
            <v>58902350.020000003</v>
          </cell>
        </row>
        <row r="59">
          <cell r="L59">
            <v>58902350.020000003</v>
          </cell>
        </row>
        <row r="61">
          <cell r="L61">
            <v>84828036.769999996</v>
          </cell>
        </row>
        <row r="62">
          <cell r="L62">
            <v>11628617.300000001</v>
          </cell>
        </row>
        <row r="63">
          <cell r="L63">
            <v>3095665.97</v>
          </cell>
        </row>
        <row r="64">
          <cell r="L64">
            <v>29610</v>
          </cell>
        </row>
        <row r="65">
          <cell r="L65">
            <v>93743.5</v>
          </cell>
        </row>
        <row r="66">
          <cell r="L66">
            <v>44690</v>
          </cell>
        </row>
        <row r="67">
          <cell r="L67">
            <v>56320</v>
          </cell>
        </row>
        <row r="68">
          <cell r="L68">
            <v>99776683.539999992</v>
          </cell>
        </row>
        <row r="70">
          <cell r="L70">
            <v>-7550561.4900000002</v>
          </cell>
        </row>
        <row r="71">
          <cell r="L71">
            <v>-4034602.43</v>
          </cell>
        </row>
        <row r="72">
          <cell r="L72">
            <v>-4182538.37</v>
          </cell>
        </row>
        <row r="73">
          <cell r="L73">
            <v>-15767702.289999999</v>
          </cell>
        </row>
        <row r="75">
          <cell r="L75">
            <v>0</v>
          </cell>
        </row>
        <row r="77">
          <cell r="L77">
            <v>396512.26</v>
          </cell>
        </row>
        <row r="78">
          <cell r="L78">
            <v>0</v>
          </cell>
        </row>
        <row r="79">
          <cell r="L79">
            <v>38813.68</v>
          </cell>
        </row>
        <row r="80">
          <cell r="L80">
            <v>20</v>
          </cell>
        </row>
        <row r="81">
          <cell r="L81">
            <v>178200</v>
          </cell>
        </row>
        <row r="82">
          <cell r="L82">
            <v>91444.04</v>
          </cell>
        </row>
        <row r="83">
          <cell r="L83">
            <v>50174</v>
          </cell>
        </row>
        <row r="84">
          <cell r="L84">
            <v>0</v>
          </cell>
        </row>
        <row r="85">
          <cell r="L85">
            <v>155687.5</v>
          </cell>
        </row>
        <row r="86">
          <cell r="L86">
            <v>0</v>
          </cell>
        </row>
        <row r="87">
          <cell r="L87">
            <v>22500</v>
          </cell>
        </row>
        <row r="88">
          <cell r="L88">
            <v>5600</v>
          </cell>
        </row>
        <row r="89">
          <cell r="L89">
            <v>84250</v>
          </cell>
        </row>
        <row r="90">
          <cell r="L90">
            <v>11737.5</v>
          </cell>
        </row>
        <row r="91">
          <cell r="L91">
            <v>0</v>
          </cell>
        </row>
        <row r="92">
          <cell r="L92">
            <v>0</v>
          </cell>
        </row>
        <row r="93">
          <cell r="L93">
            <v>5000</v>
          </cell>
        </row>
        <row r="94">
          <cell r="L94">
            <v>0</v>
          </cell>
        </row>
        <row r="95">
          <cell r="L95">
            <v>5824</v>
          </cell>
        </row>
        <row r="96">
          <cell r="L96">
            <v>0</v>
          </cell>
        </row>
        <row r="97">
          <cell r="L97">
            <v>127600</v>
          </cell>
        </row>
        <row r="98">
          <cell r="L98">
            <v>240890</v>
          </cell>
        </row>
        <row r="99">
          <cell r="L99">
            <v>0</v>
          </cell>
        </row>
        <row r="100">
          <cell r="L100">
            <v>46919</v>
          </cell>
        </row>
        <row r="101">
          <cell r="L101">
            <v>0</v>
          </cell>
        </row>
        <row r="102">
          <cell r="L102">
            <v>10000</v>
          </cell>
        </row>
        <row r="103">
          <cell r="L103">
            <v>15000</v>
          </cell>
        </row>
        <row r="104">
          <cell r="L104">
            <v>0</v>
          </cell>
        </row>
        <row r="105">
          <cell r="L105">
            <v>0</v>
          </cell>
        </row>
        <row r="106">
          <cell r="L106">
            <v>73450.45</v>
          </cell>
        </row>
        <row r="107">
          <cell r="L107">
            <v>289.68</v>
          </cell>
        </row>
        <row r="108">
          <cell r="L108">
            <v>0</v>
          </cell>
        </row>
        <row r="109">
          <cell r="L109">
            <v>55.92</v>
          </cell>
        </row>
        <row r="110">
          <cell r="L110">
            <v>119.37</v>
          </cell>
        </row>
        <row r="111">
          <cell r="L111">
            <v>87.88</v>
          </cell>
        </row>
        <row r="112">
          <cell r="L112">
            <v>0</v>
          </cell>
        </row>
        <row r="113">
          <cell r="L113">
            <v>332.3</v>
          </cell>
        </row>
        <row r="114">
          <cell r="L114">
            <v>0</v>
          </cell>
        </row>
        <row r="115">
          <cell r="L115">
            <v>0</v>
          </cell>
        </row>
        <row r="116">
          <cell r="L116">
            <v>1560507.5799999998</v>
          </cell>
        </row>
        <row r="118">
          <cell r="L118">
            <v>0</v>
          </cell>
        </row>
        <row r="120">
          <cell r="L120">
            <v>0</v>
          </cell>
        </row>
        <row r="121">
          <cell r="L121">
            <v>0</v>
          </cell>
        </row>
        <row r="123">
          <cell r="L123">
            <v>65203193</v>
          </cell>
        </row>
        <row r="124">
          <cell r="L124">
            <v>1000000</v>
          </cell>
        </row>
        <row r="125">
          <cell r="L125">
            <v>131034239.67</v>
          </cell>
        </row>
        <row r="126">
          <cell r="L126">
            <v>210618263.49000001</v>
          </cell>
        </row>
        <row r="127">
          <cell r="L127">
            <v>397363.3</v>
          </cell>
        </row>
        <row r="128">
          <cell r="L128">
            <v>17713728.960000001</v>
          </cell>
        </row>
        <row r="129">
          <cell r="L129">
            <v>7408544.6900000004</v>
          </cell>
        </row>
        <row r="130">
          <cell r="L130">
            <v>5924174.8700000001</v>
          </cell>
        </row>
        <row r="131">
          <cell r="L131">
            <v>1438069.09</v>
          </cell>
        </row>
        <row r="132">
          <cell r="L132">
            <v>10476800.59</v>
          </cell>
        </row>
        <row r="133">
          <cell r="L133">
            <v>0</v>
          </cell>
        </row>
        <row r="134">
          <cell r="L134">
            <v>-999999</v>
          </cell>
        </row>
        <row r="135">
          <cell r="L135">
            <v>-91304594.060000002</v>
          </cell>
        </row>
        <row r="136">
          <cell r="L136">
            <v>-140767305.44999999</v>
          </cell>
        </row>
        <row r="137">
          <cell r="L137">
            <v>-69482.95</v>
          </cell>
        </row>
        <row r="138">
          <cell r="L138">
            <v>-15949049.4</v>
          </cell>
        </row>
        <row r="139">
          <cell r="L139">
            <v>-6929709.4800000004</v>
          </cell>
        </row>
        <row r="140">
          <cell r="L140">
            <v>-4951807.2</v>
          </cell>
        </row>
        <row r="141">
          <cell r="L141">
            <v>-957093.33</v>
          </cell>
        </row>
        <row r="142">
          <cell r="L142">
            <v>-8988202.4000000004</v>
          </cell>
        </row>
        <row r="143">
          <cell r="L143">
            <v>-6755921.3099999996</v>
          </cell>
        </row>
        <row r="144">
          <cell r="L144">
            <v>-1280775.79</v>
          </cell>
        </row>
        <row r="145">
          <cell r="L145">
            <v>172260437.28999999</v>
          </cell>
        </row>
        <row r="147">
          <cell r="L147">
            <v>0</v>
          </cell>
        </row>
        <row r="148">
          <cell r="L148">
            <v>0</v>
          </cell>
        </row>
        <row r="149">
          <cell r="L149">
            <v>0</v>
          </cell>
        </row>
        <row r="150">
          <cell r="L150">
            <v>60747.66</v>
          </cell>
        </row>
        <row r="151">
          <cell r="L151">
            <v>60747.66</v>
          </cell>
        </row>
        <row r="153">
          <cell r="L153">
            <v>5338902.8600000003</v>
          </cell>
        </row>
        <row r="154">
          <cell r="L154">
            <v>4577804.87</v>
          </cell>
        </row>
        <row r="155">
          <cell r="L155">
            <v>0</v>
          </cell>
        </row>
        <row r="156">
          <cell r="L156">
            <v>9916707.7300000004</v>
          </cell>
        </row>
        <row r="158">
          <cell r="L158">
            <v>0</v>
          </cell>
        </row>
        <row r="160">
          <cell r="L160">
            <v>0</v>
          </cell>
        </row>
        <row r="162">
          <cell r="L162">
            <v>0</v>
          </cell>
        </row>
        <row r="164">
          <cell r="L164">
            <v>0</v>
          </cell>
        </row>
        <row r="165">
          <cell r="L165">
            <v>0</v>
          </cell>
        </row>
        <row r="166">
          <cell r="L166">
            <v>0</v>
          </cell>
        </row>
        <row r="168">
          <cell r="L168">
            <v>-4582803.4800000004</v>
          </cell>
        </row>
        <row r="169">
          <cell r="L169">
            <v>0</v>
          </cell>
        </row>
        <row r="170">
          <cell r="L170">
            <v>-4582803.4800000004</v>
          </cell>
        </row>
        <row r="172">
          <cell r="L172">
            <v>-23933871.140000001</v>
          </cell>
        </row>
        <row r="173">
          <cell r="L173">
            <v>-23933871.140000001</v>
          </cell>
        </row>
        <row r="175">
          <cell r="L175">
            <v>-133157</v>
          </cell>
        </row>
        <row r="176">
          <cell r="L176">
            <v>-232539</v>
          </cell>
        </row>
        <row r="177">
          <cell r="L177">
            <v>-79043.67</v>
          </cell>
        </row>
        <row r="178">
          <cell r="L178">
            <v>-442680</v>
          </cell>
        </row>
        <row r="179">
          <cell r="L179">
            <v>-134000</v>
          </cell>
        </row>
        <row r="180">
          <cell r="L180">
            <v>-1021419.6699999999</v>
          </cell>
        </row>
        <row r="182">
          <cell r="L182">
            <v>-2134464.73</v>
          </cell>
        </row>
        <row r="183">
          <cell r="L183">
            <v>-2134464.73</v>
          </cell>
        </row>
        <row r="185">
          <cell r="L185">
            <v>0</v>
          </cell>
        </row>
        <row r="186">
          <cell r="L186">
            <v>0</v>
          </cell>
        </row>
        <row r="187">
          <cell r="L187">
            <v>-5667935.2599999998</v>
          </cell>
        </row>
        <row r="188">
          <cell r="L188">
            <v>-5667935.2599999998</v>
          </cell>
        </row>
        <row r="190">
          <cell r="L190">
            <v>-249116</v>
          </cell>
        </row>
        <row r="191">
          <cell r="L191">
            <v>-13817900</v>
          </cell>
        </row>
        <row r="192">
          <cell r="L192">
            <v>-233595</v>
          </cell>
        </row>
        <row r="193">
          <cell r="L193">
            <v>-49139</v>
          </cell>
        </row>
        <row r="194">
          <cell r="L194">
            <v>-4344095.87</v>
          </cell>
        </row>
        <row r="195">
          <cell r="L195">
            <v>0</v>
          </cell>
        </row>
        <row r="196">
          <cell r="L196">
            <v>-728693.47</v>
          </cell>
        </row>
        <row r="197">
          <cell r="L197">
            <v>-749145.5</v>
          </cell>
        </row>
        <row r="198">
          <cell r="L198">
            <v>-25044.55</v>
          </cell>
        </row>
        <row r="199">
          <cell r="L199">
            <v>0</v>
          </cell>
        </row>
        <row r="200">
          <cell r="L200">
            <v>-775658</v>
          </cell>
        </row>
        <row r="201">
          <cell r="L201">
            <v>-24275.5</v>
          </cell>
        </row>
        <row r="202">
          <cell r="L202">
            <v>-7466</v>
          </cell>
        </row>
        <row r="203">
          <cell r="L203">
            <v>-29877.11</v>
          </cell>
        </row>
        <row r="204">
          <cell r="L204">
            <v>0</v>
          </cell>
        </row>
        <row r="205">
          <cell r="L205">
            <v>-1602.86</v>
          </cell>
        </row>
        <row r="206">
          <cell r="L206">
            <v>0</v>
          </cell>
        </row>
        <row r="207">
          <cell r="L207">
            <v>-256710</v>
          </cell>
        </row>
        <row r="208">
          <cell r="L208">
            <v>-1000000</v>
          </cell>
        </row>
        <row r="209">
          <cell r="L209">
            <v>-3002074.35</v>
          </cell>
        </row>
        <row r="210">
          <cell r="L210">
            <v>-25294393.210000001</v>
          </cell>
        </row>
        <row r="212">
          <cell r="L212">
            <v>-35749.64</v>
          </cell>
        </row>
        <row r="213">
          <cell r="L213">
            <v>0</v>
          </cell>
        </row>
        <row r="214">
          <cell r="L214">
            <v>-116.06</v>
          </cell>
        </row>
        <row r="215">
          <cell r="L215">
            <v>-35865.699999999997</v>
          </cell>
        </row>
        <row r="217">
          <cell r="L217">
            <v>-485794.45</v>
          </cell>
        </row>
        <row r="218">
          <cell r="L218">
            <v>-485794.45</v>
          </cell>
        </row>
        <row r="220">
          <cell r="L220">
            <v>-29531697</v>
          </cell>
        </row>
        <row r="221">
          <cell r="L221">
            <v>-29531697</v>
          </cell>
        </row>
        <row r="223">
          <cell r="L223">
            <v>-60000000</v>
          </cell>
        </row>
        <row r="224">
          <cell r="L224">
            <v>-60000000</v>
          </cell>
        </row>
        <row r="226">
          <cell r="L226">
            <v>-140000000</v>
          </cell>
        </row>
        <row r="227">
          <cell r="L227">
            <v>-140000000</v>
          </cell>
        </row>
        <row r="229">
          <cell r="L229">
            <v>-10000000</v>
          </cell>
        </row>
        <row r="230">
          <cell r="L230">
            <v>-10000000</v>
          </cell>
        </row>
        <row r="232">
          <cell r="L232">
            <v>-106000000</v>
          </cell>
        </row>
        <row r="233">
          <cell r="L233">
            <v>-106000000</v>
          </cell>
        </row>
        <row r="235">
          <cell r="L235">
            <v>27777222</v>
          </cell>
        </row>
        <row r="236">
          <cell r="L236">
            <v>0</v>
          </cell>
        </row>
        <row r="237">
          <cell r="L237">
            <v>-673055492.35000002</v>
          </cell>
        </row>
        <row r="238">
          <cell r="L238">
            <v>-645278270.35000002</v>
          </cell>
        </row>
        <row r="240">
          <cell r="L240">
            <v>0</v>
          </cell>
        </row>
        <row r="242">
          <cell r="L242">
            <v>0</v>
          </cell>
        </row>
        <row r="244">
          <cell r="L244">
            <v>0</v>
          </cell>
        </row>
        <row r="245">
          <cell r="L245">
            <v>-654046397.30999994</v>
          </cell>
        </row>
        <row r="246">
          <cell r="L246">
            <v>-9665170.5999999996</v>
          </cell>
        </row>
        <row r="247">
          <cell r="L247">
            <v>-2148025.0099999998</v>
          </cell>
        </row>
        <row r="248">
          <cell r="L248">
            <v>-55046414.840000004</v>
          </cell>
        </row>
        <row r="249">
          <cell r="L249">
            <v>0</v>
          </cell>
        </row>
        <row r="250">
          <cell r="L250">
            <v>-720906007.75999999</v>
          </cell>
        </row>
        <row r="252">
          <cell r="L252">
            <v>-55400898.060000002</v>
          </cell>
        </row>
        <row r="253">
          <cell r="L253">
            <v>-55400898.060000002</v>
          </cell>
        </row>
        <row r="255">
          <cell r="L255">
            <v>17143538.059999999</v>
          </cell>
        </row>
        <row r="256">
          <cell r="L256">
            <v>3058659.51</v>
          </cell>
        </row>
        <row r="257">
          <cell r="L257">
            <v>0</v>
          </cell>
        </row>
        <row r="258">
          <cell r="L258">
            <v>0</v>
          </cell>
        </row>
        <row r="259">
          <cell r="L259">
            <v>377449537.81999999</v>
          </cell>
        </row>
        <row r="260">
          <cell r="L260">
            <v>68367846.670000002</v>
          </cell>
        </row>
        <row r="261">
          <cell r="L261">
            <v>389160</v>
          </cell>
        </row>
        <row r="262">
          <cell r="L262">
            <v>0</v>
          </cell>
        </row>
        <row r="263">
          <cell r="L263">
            <v>1286209.1499999999</v>
          </cell>
        </row>
        <row r="264">
          <cell r="L264">
            <v>0</v>
          </cell>
        </row>
        <row r="265">
          <cell r="L265">
            <v>352000</v>
          </cell>
        </row>
        <row r="266">
          <cell r="L266">
            <v>39800</v>
          </cell>
        </row>
        <row r="267">
          <cell r="L267">
            <v>1417318.15</v>
          </cell>
        </row>
        <row r="268">
          <cell r="L268">
            <v>2400000</v>
          </cell>
        </row>
        <row r="269">
          <cell r="L269">
            <v>608080</v>
          </cell>
        </row>
        <row r="270">
          <cell r="L270">
            <v>0</v>
          </cell>
        </row>
        <row r="271">
          <cell r="L271">
            <v>0</v>
          </cell>
        </row>
        <row r="272">
          <cell r="L272">
            <v>11807121.02</v>
          </cell>
        </row>
        <row r="273">
          <cell r="L273">
            <v>0</v>
          </cell>
        </row>
        <row r="274">
          <cell r="L274">
            <v>921600</v>
          </cell>
        </row>
        <row r="275">
          <cell r="L275">
            <v>658500</v>
          </cell>
        </row>
        <row r="276">
          <cell r="L276">
            <v>806880</v>
          </cell>
        </row>
        <row r="277">
          <cell r="L277">
            <v>387200</v>
          </cell>
        </row>
        <row r="278">
          <cell r="L278">
            <v>2980800</v>
          </cell>
        </row>
        <row r="279">
          <cell r="L279">
            <v>715680</v>
          </cell>
        </row>
        <row r="280">
          <cell r="L280">
            <v>1008000</v>
          </cell>
        </row>
        <row r="281">
          <cell r="L281">
            <v>963360</v>
          </cell>
        </row>
        <row r="282">
          <cell r="L282">
            <v>1886720</v>
          </cell>
        </row>
        <row r="283">
          <cell r="L283">
            <v>840000</v>
          </cell>
        </row>
        <row r="284">
          <cell r="L284">
            <v>1155680</v>
          </cell>
        </row>
        <row r="285">
          <cell r="L285">
            <v>554064</v>
          </cell>
        </row>
        <row r="286">
          <cell r="L286">
            <v>416000</v>
          </cell>
        </row>
        <row r="287">
          <cell r="L287">
            <v>204960</v>
          </cell>
        </row>
        <row r="288">
          <cell r="L288">
            <v>33484.11</v>
          </cell>
        </row>
        <row r="289">
          <cell r="L289">
            <v>74200</v>
          </cell>
        </row>
        <row r="290">
          <cell r="L290">
            <v>0</v>
          </cell>
        </row>
        <row r="291">
          <cell r="L291">
            <v>1579500</v>
          </cell>
        </row>
        <row r="292">
          <cell r="L292">
            <v>0</v>
          </cell>
        </row>
        <row r="293">
          <cell r="L293">
            <v>464750</v>
          </cell>
        </row>
        <row r="294">
          <cell r="L294">
            <v>0</v>
          </cell>
        </row>
        <row r="295">
          <cell r="L295">
            <v>0</v>
          </cell>
        </row>
        <row r="296">
          <cell r="L296">
            <v>20000</v>
          </cell>
        </row>
        <row r="297">
          <cell r="L297">
            <v>89004</v>
          </cell>
        </row>
        <row r="298">
          <cell r="L298">
            <v>-408555921</v>
          </cell>
        </row>
        <row r="299">
          <cell r="L299">
            <v>-64764654.240000002</v>
          </cell>
        </row>
        <row r="300">
          <cell r="L300">
            <v>-471960</v>
          </cell>
        </row>
        <row r="301">
          <cell r="L301">
            <v>0</v>
          </cell>
        </row>
        <row r="302">
          <cell r="L302">
            <v>-847736.34</v>
          </cell>
        </row>
        <row r="303">
          <cell r="L303">
            <v>-110495</v>
          </cell>
        </row>
        <row r="304">
          <cell r="L304">
            <v>-339900</v>
          </cell>
        </row>
        <row r="305">
          <cell r="L305">
            <v>-24000</v>
          </cell>
        </row>
        <row r="306">
          <cell r="L306">
            <v>-1351688.99</v>
          </cell>
        </row>
        <row r="307">
          <cell r="L307">
            <v>-3168905</v>
          </cell>
        </row>
        <row r="308">
          <cell r="L308">
            <v>-952109</v>
          </cell>
        </row>
        <row r="309">
          <cell r="L309">
            <v>-554273.5</v>
          </cell>
        </row>
        <row r="310">
          <cell r="L310">
            <v>0</v>
          </cell>
        </row>
        <row r="311">
          <cell r="L311">
            <v>-11710821.800000001</v>
          </cell>
        </row>
        <row r="312">
          <cell r="L312">
            <v>-75543</v>
          </cell>
        </row>
        <row r="313">
          <cell r="L313">
            <v>-1036800</v>
          </cell>
        </row>
        <row r="314">
          <cell r="L314">
            <v>0</v>
          </cell>
        </row>
        <row r="315">
          <cell r="L315">
            <v>-766500</v>
          </cell>
        </row>
        <row r="316">
          <cell r="L316">
            <v>-1043040</v>
          </cell>
        </row>
        <row r="317">
          <cell r="L317">
            <v>-563200</v>
          </cell>
        </row>
        <row r="318">
          <cell r="L318">
            <v>-2903040</v>
          </cell>
        </row>
        <row r="319">
          <cell r="L319">
            <v>-715680</v>
          </cell>
        </row>
        <row r="320">
          <cell r="L320">
            <v>-846720</v>
          </cell>
        </row>
        <row r="321">
          <cell r="L321">
            <v>-999040</v>
          </cell>
        </row>
        <row r="322">
          <cell r="L322">
            <v>-1779520</v>
          </cell>
        </row>
        <row r="323">
          <cell r="L323">
            <v>-644000</v>
          </cell>
        </row>
        <row r="324">
          <cell r="L324">
            <v>-820160</v>
          </cell>
        </row>
        <row r="325">
          <cell r="L325">
            <v>-564480</v>
          </cell>
        </row>
        <row r="326">
          <cell r="L326">
            <v>-384000</v>
          </cell>
        </row>
        <row r="327">
          <cell r="L327">
            <v>-58560</v>
          </cell>
        </row>
        <row r="328">
          <cell r="L328">
            <v>-52002.67</v>
          </cell>
        </row>
        <row r="329">
          <cell r="L329">
            <v>-67462.5</v>
          </cell>
        </row>
        <row r="330">
          <cell r="L330">
            <v>0</v>
          </cell>
        </row>
        <row r="331">
          <cell r="L331">
            <v>-1614600</v>
          </cell>
        </row>
        <row r="332">
          <cell r="L332">
            <v>-381412.65</v>
          </cell>
        </row>
        <row r="333">
          <cell r="L333">
            <v>-490375</v>
          </cell>
        </row>
        <row r="334">
          <cell r="L334">
            <v>0</v>
          </cell>
        </row>
        <row r="335">
          <cell r="L335">
            <v>0</v>
          </cell>
        </row>
        <row r="336">
          <cell r="L336">
            <v>-19300</v>
          </cell>
        </row>
        <row r="337">
          <cell r="L337">
            <v>-80904</v>
          </cell>
        </row>
        <row r="338">
          <cell r="L338">
            <v>-16353272.77</v>
          </cell>
        </row>
        <row r="339">
          <cell r="L339">
            <v>16750490</v>
          </cell>
        </row>
        <row r="340">
          <cell r="L340">
            <v>9708961</v>
          </cell>
        </row>
        <row r="341">
          <cell r="L341">
            <v>9429710</v>
          </cell>
        </row>
        <row r="342">
          <cell r="L342">
            <v>10107310</v>
          </cell>
        </row>
        <row r="343">
          <cell r="L343">
            <v>1923696</v>
          </cell>
        </row>
        <row r="344">
          <cell r="L344">
            <v>756325</v>
          </cell>
        </row>
        <row r="345">
          <cell r="L345">
            <v>1637007</v>
          </cell>
        </row>
        <row r="346">
          <cell r="L346">
            <v>806036</v>
          </cell>
        </row>
        <row r="347">
          <cell r="L347">
            <v>1990621</v>
          </cell>
        </row>
        <row r="348">
          <cell r="L348">
            <v>2101391</v>
          </cell>
        </row>
        <row r="349">
          <cell r="L349">
            <v>-790265.29</v>
          </cell>
        </row>
        <row r="350">
          <cell r="L350">
            <v>539132</v>
          </cell>
        </row>
        <row r="351">
          <cell r="L351">
            <v>852624</v>
          </cell>
        </row>
        <row r="352">
          <cell r="L352">
            <v>154861</v>
          </cell>
        </row>
        <row r="353">
          <cell r="L353">
            <v>75102</v>
          </cell>
        </row>
        <row r="354">
          <cell r="L354">
            <v>134910</v>
          </cell>
        </row>
        <row r="355">
          <cell r="L355">
            <v>78663</v>
          </cell>
        </row>
        <row r="356">
          <cell r="L356">
            <v>52076</v>
          </cell>
        </row>
        <row r="357">
          <cell r="L357">
            <v>3727865</v>
          </cell>
        </row>
        <row r="358">
          <cell r="L358">
            <v>5795400.7300000004</v>
          </cell>
        </row>
        <row r="359">
          <cell r="L359">
            <v>208723.33</v>
          </cell>
        </row>
        <row r="360">
          <cell r="L360">
            <v>65460</v>
          </cell>
        </row>
        <row r="361">
          <cell r="L361">
            <v>1370943.53</v>
          </cell>
        </row>
        <row r="362">
          <cell r="L362">
            <v>0</v>
          </cell>
        </row>
        <row r="363">
          <cell r="L363">
            <v>0</v>
          </cell>
        </row>
        <row r="364">
          <cell r="L364">
            <v>45012</v>
          </cell>
        </row>
        <row r="365">
          <cell r="L365">
            <v>1482055.4</v>
          </cell>
        </row>
        <row r="366">
          <cell r="L366">
            <v>323367.03999999998</v>
          </cell>
        </row>
        <row r="367">
          <cell r="L367">
            <v>0</v>
          </cell>
        </row>
        <row r="368">
          <cell r="L368">
            <v>4302313.49</v>
          </cell>
        </row>
        <row r="369">
          <cell r="L369">
            <v>7421312.2199999997</v>
          </cell>
        </row>
        <row r="370">
          <cell r="L370">
            <v>-2414476.58</v>
          </cell>
        </row>
        <row r="371">
          <cell r="L371">
            <v>0</v>
          </cell>
        </row>
        <row r="372">
          <cell r="L372">
            <v>60300</v>
          </cell>
        </row>
        <row r="373">
          <cell r="L373">
            <v>1339014.97</v>
          </cell>
        </row>
        <row r="374">
          <cell r="L374">
            <v>1365212.12</v>
          </cell>
        </row>
        <row r="375">
          <cell r="L375">
            <v>188318</v>
          </cell>
        </row>
        <row r="376">
          <cell r="L376">
            <v>77684.58</v>
          </cell>
        </row>
        <row r="377">
          <cell r="L377">
            <v>2121630.96</v>
          </cell>
        </row>
        <row r="378">
          <cell r="L378">
            <v>38510</v>
          </cell>
        </row>
        <row r="379">
          <cell r="L379">
            <v>1425</v>
          </cell>
        </row>
        <row r="380">
          <cell r="L380">
            <v>0</v>
          </cell>
        </row>
        <row r="381">
          <cell r="L381">
            <v>0</v>
          </cell>
        </row>
        <row r="382">
          <cell r="L382">
            <v>279640</v>
          </cell>
        </row>
        <row r="383">
          <cell r="L383">
            <v>0</v>
          </cell>
        </row>
        <row r="384">
          <cell r="L384">
            <v>243496.95999999999</v>
          </cell>
        </row>
        <row r="385">
          <cell r="L385">
            <v>3029707.05</v>
          </cell>
        </row>
        <row r="386">
          <cell r="L386">
            <v>-644182.93000000005</v>
          </cell>
        </row>
        <row r="387">
          <cell r="L387">
            <v>0</v>
          </cell>
        </row>
        <row r="388">
          <cell r="L388">
            <v>25022</v>
          </cell>
        </row>
        <row r="389">
          <cell r="L389">
            <v>0</v>
          </cell>
        </row>
        <row r="390">
          <cell r="L390">
            <v>267528</v>
          </cell>
        </row>
        <row r="391">
          <cell r="L391">
            <v>0</v>
          </cell>
        </row>
        <row r="392">
          <cell r="L392">
            <v>0</v>
          </cell>
        </row>
        <row r="393">
          <cell r="L393">
            <v>0</v>
          </cell>
        </row>
        <row r="394">
          <cell r="L394">
            <v>0</v>
          </cell>
        </row>
        <row r="395">
          <cell r="L395">
            <v>0</v>
          </cell>
        </row>
        <row r="396">
          <cell r="L396">
            <v>-1514026393.53</v>
          </cell>
        </row>
        <row r="397">
          <cell r="L397">
            <v>1576196019.8499999</v>
          </cell>
        </row>
        <row r="398">
          <cell r="L398">
            <v>-1311322866.9300001</v>
          </cell>
        </row>
        <row r="399">
          <cell r="L399">
            <v>1339988871.7</v>
          </cell>
        </row>
        <row r="400">
          <cell r="L400">
            <v>0</v>
          </cell>
        </row>
        <row r="401">
          <cell r="L401">
            <v>0</v>
          </cell>
        </row>
        <row r="402">
          <cell r="L402">
            <v>-575895366.77999997</v>
          </cell>
        </row>
        <row r="403">
          <cell r="L403">
            <v>550831576.00999999</v>
          </cell>
        </row>
        <row r="404">
          <cell r="L404">
            <v>490118110.94999999</v>
          </cell>
        </row>
        <row r="405">
          <cell r="L405">
            <v>17756496.050000001</v>
          </cell>
        </row>
        <row r="406">
          <cell r="L406">
            <v>922992.53</v>
          </cell>
        </row>
        <row r="407">
          <cell r="L407">
            <v>765956.33</v>
          </cell>
        </row>
        <row r="408">
          <cell r="L408">
            <v>0</v>
          </cell>
        </row>
        <row r="409">
          <cell r="L409">
            <v>637332903.78999984</v>
          </cell>
        </row>
        <row r="411">
          <cell r="L411">
            <v>0</v>
          </cell>
        </row>
        <row r="412">
          <cell r="L412">
            <v>-7198835.9699999997</v>
          </cell>
        </row>
        <row r="413">
          <cell r="L413">
            <v>0</v>
          </cell>
        </row>
        <row r="414">
          <cell r="L414">
            <v>0</v>
          </cell>
        </row>
        <row r="415">
          <cell r="L415">
            <v>0</v>
          </cell>
        </row>
        <row r="416">
          <cell r="L416">
            <v>0</v>
          </cell>
        </row>
        <row r="417">
          <cell r="L417">
            <v>0</v>
          </cell>
        </row>
        <row r="418">
          <cell r="L418">
            <v>-2919807</v>
          </cell>
        </row>
        <row r="419">
          <cell r="L419">
            <v>-2623932.25</v>
          </cell>
        </row>
        <row r="420">
          <cell r="L420">
            <v>0</v>
          </cell>
        </row>
        <row r="421">
          <cell r="L421">
            <v>0</v>
          </cell>
        </row>
        <row r="422">
          <cell r="L422">
            <v>0</v>
          </cell>
        </row>
        <row r="423">
          <cell r="L423">
            <v>0</v>
          </cell>
        </row>
        <row r="424">
          <cell r="L424">
            <v>0</v>
          </cell>
        </row>
        <row r="425">
          <cell r="L425">
            <v>0</v>
          </cell>
        </row>
        <row r="426">
          <cell r="L426">
            <v>0</v>
          </cell>
        </row>
        <row r="427">
          <cell r="L427">
            <v>0</v>
          </cell>
        </row>
        <row r="428">
          <cell r="L428">
            <v>0</v>
          </cell>
        </row>
        <row r="429">
          <cell r="L429">
            <v>0</v>
          </cell>
        </row>
        <row r="430">
          <cell r="L430">
            <v>1377192</v>
          </cell>
        </row>
        <row r="431">
          <cell r="L431">
            <v>254429</v>
          </cell>
        </row>
        <row r="432">
          <cell r="L432">
            <v>1065283</v>
          </cell>
        </row>
        <row r="433">
          <cell r="L433">
            <v>72290</v>
          </cell>
        </row>
        <row r="434">
          <cell r="L434">
            <v>52668</v>
          </cell>
        </row>
        <row r="435">
          <cell r="L435">
            <v>58698</v>
          </cell>
        </row>
        <row r="436">
          <cell r="L436">
            <v>39247</v>
          </cell>
        </row>
        <row r="437">
          <cell r="L437">
            <v>1536</v>
          </cell>
        </row>
        <row r="438">
          <cell r="L438">
            <v>20360</v>
          </cell>
        </row>
        <row r="439">
          <cell r="L439">
            <v>85402.8</v>
          </cell>
        </row>
        <row r="440">
          <cell r="L440">
            <v>0</v>
          </cell>
        </row>
        <row r="441">
          <cell r="L441">
            <v>9821.6299999999992</v>
          </cell>
        </row>
        <row r="442">
          <cell r="L442">
            <v>29614.39</v>
          </cell>
        </row>
        <row r="443">
          <cell r="L443">
            <v>174800</v>
          </cell>
        </row>
        <row r="444">
          <cell r="L444">
            <v>13250</v>
          </cell>
        </row>
        <row r="445">
          <cell r="L445">
            <v>93139.16</v>
          </cell>
        </row>
        <row r="446">
          <cell r="L446">
            <v>66027.95</v>
          </cell>
        </row>
        <row r="447">
          <cell r="L447">
            <v>6853.58</v>
          </cell>
        </row>
        <row r="448">
          <cell r="L448">
            <v>0</v>
          </cell>
        </row>
        <row r="449">
          <cell r="L449">
            <v>3800</v>
          </cell>
        </row>
        <row r="450">
          <cell r="L450">
            <v>61458.46</v>
          </cell>
        </row>
        <row r="451">
          <cell r="L451">
            <v>2057868</v>
          </cell>
        </row>
        <row r="452">
          <cell r="L452">
            <v>-167848868.24000001</v>
          </cell>
        </row>
        <row r="453">
          <cell r="L453">
            <v>175047704.44999999</v>
          </cell>
        </row>
        <row r="454">
          <cell r="L454">
            <v>12805898.82</v>
          </cell>
        </row>
        <row r="455">
          <cell r="L455">
            <v>8427711.7300000004</v>
          </cell>
        </row>
        <row r="456">
          <cell r="L456">
            <v>2838666.76</v>
          </cell>
        </row>
        <row r="457">
          <cell r="L457">
            <v>2625491.86</v>
          </cell>
        </row>
        <row r="458">
          <cell r="L458">
            <v>1802924.72</v>
          </cell>
        </row>
        <row r="459">
          <cell r="L459">
            <v>3135187.5</v>
          </cell>
        </row>
        <row r="460">
          <cell r="L460">
            <v>6781485</v>
          </cell>
        </row>
        <row r="461">
          <cell r="L461">
            <v>38417366.349999979</v>
          </cell>
        </row>
        <row r="463">
          <cell r="L463">
            <v>0</v>
          </cell>
        </row>
        <row r="464">
          <cell r="L464">
            <v>2471488</v>
          </cell>
        </row>
        <row r="465">
          <cell r="L465">
            <v>181629</v>
          </cell>
        </row>
        <row r="466">
          <cell r="L466">
            <v>11935</v>
          </cell>
        </row>
        <row r="467">
          <cell r="L467">
            <v>207756</v>
          </cell>
        </row>
        <row r="468">
          <cell r="L468">
            <v>58109</v>
          </cell>
        </row>
        <row r="469">
          <cell r="L469">
            <v>44100.87</v>
          </cell>
        </row>
        <row r="470">
          <cell r="L470">
            <v>1144632</v>
          </cell>
        </row>
        <row r="471">
          <cell r="L471">
            <v>770354.95</v>
          </cell>
        </row>
        <row r="472">
          <cell r="L472">
            <v>40426.19</v>
          </cell>
        </row>
        <row r="473">
          <cell r="L473">
            <v>68050</v>
          </cell>
        </row>
        <row r="474">
          <cell r="L474">
            <v>0</v>
          </cell>
        </row>
        <row r="475">
          <cell r="L475">
            <v>81651.47</v>
          </cell>
        </row>
        <row r="476">
          <cell r="L476">
            <v>1768966.53</v>
          </cell>
        </row>
        <row r="477">
          <cell r="L477">
            <v>476820</v>
          </cell>
        </row>
        <row r="478">
          <cell r="L478">
            <v>370164.52</v>
          </cell>
        </row>
        <row r="479">
          <cell r="L479">
            <v>156334.32999999999</v>
          </cell>
        </row>
        <row r="480">
          <cell r="L480">
            <v>0</v>
          </cell>
        </row>
        <row r="481">
          <cell r="L481">
            <v>188533</v>
          </cell>
        </row>
        <row r="482">
          <cell r="L482">
            <v>182046.23</v>
          </cell>
        </row>
        <row r="483">
          <cell r="L483">
            <v>27400</v>
          </cell>
        </row>
        <row r="484">
          <cell r="L484">
            <v>12600</v>
          </cell>
        </row>
        <row r="485">
          <cell r="L485">
            <v>132095</v>
          </cell>
        </row>
        <row r="486">
          <cell r="L486">
            <v>16937.900000000001</v>
          </cell>
        </row>
        <row r="487">
          <cell r="L487">
            <v>20000</v>
          </cell>
        </row>
        <row r="488">
          <cell r="L488">
            <v>16671044</v>
          </cell>
        </row>
        <row r="489">
          <cell r="L489">
            <v>4760431</v>
          </cell>
        </row>
        <row r="490">
          <cell r="L490">
            <v>3785182.4</v>
          </cell>
        </row>
        <row r="491">
          <cell r="L491">
            <v>2296879</v>
          </cell>
        </row>
        <row r="492">
          <cell r="L492">
            <v>121633.09</v>
          </cell>
        </row>
        <row r="493">
          <cell r="L493">
            <v>45976.5</v>
          </cell>
        </row>
        <row r="494">
          <cell r="L494">
            <v>97713</v>
          </cell>
        </row>
        <row r="495">
          <cell r="L495">
            <v>727790.75</v>
          </cell>
        </row>
        <row r="496">
          <cell r="L496">
            <v>5161237</v>
          </cell>
        </row>
        <row r="497">
          <cell r="L497">
            <v>0</v>
          </cell>
        </row>
        <row r="498">
          <cell r="L498">
            <v>-13755198.17</v>
          </cell>
        </row>
        <row r="499">
          <cell r="L499">
            <v>120351.7</v>
          </cell>
        </row>
        <row r="500">
          <cell r="L500">
            <v>646490.43000000005</v>
          </cell>
        </row>
        <row r="501">
          <cell r="L501">
            <v>1671699.59</v>
          </cell>
        </row>
        <row r="502">
          <cell r="L502">
            <v>2328000</v>
          </cell>
        </row>
        <row r="503">
          <cell r="L503">
            <v>205054.5</v>
          </cell>
        </row>
        <row r="504">
          <cell r="L504">
            <v>992603.21</v>
          </cell>
        </row>
        <row r="505">
          <cell r="L505">
            <v>130120</v>
          </cell>
        </row>
        <row r="506">
          <cell r="L506">
            <v>86729</v>
          </cell>
        </row>
        <row r="507">
          <cell r="L507">
            <v>958441.85</v>
          </cell>
        </row>
        <row r="508">
          <cell r="L508">
            <v>915771.15</v>
          </cell>
        </row>
        <row r="509">
          <cell r="L509">
            <v>570535.5</v>
          </cell>
        </row>
        <row r="510">
          <cell r="L510">
            <v>906931</v>
          </cell>
        </row>
        <row r="511">
          <cell r="L511">
            <v>0</v>
          </cell>
        </row>
        <row r="512">
          <cell r="L512">
            <v>298099.25</v>
          </cell>
        </row>
        <row r="513">
          <cell r="L513">
            <v>1000000</v>
          </cell>
        </row>
        <row r="514">
          <cell r="L514">
            <v>261827.74</v>
          </cell>
        </row>
        <row r="515">
          <cell r="L515">
            <v>45049.54</v>
          </cell>
        </row>
        <row r="516">
          <cell r="L516">
            <v>776072</v>
          </cell>
        </row>
        <row r="517">
          <cell r="L517">
            <v>0</v>
          </cell>
        </row>
        <row r="518">
          <cell r="L518">
            <v>784525.18</v>
          </cell>
        </row>
        <row r="519">
          <cell r="L519">
            <v>1611475.6</v>
          </cell>
        </row>
        <row r="520">
          <cell r="L520">
            <v>0</v>
          </cell>
        </row>
        <row r="521">
          <cell r="L521">
            <v>2004000</v>
          </cell>
        </row>
        <row r="522">
          <cell r="L522">
            <v>309670.46999999997</v>
          </cell>
        </row>
        <row r="523">
          <cell r="L523">
            <v>1610937.63</v>
          </cell>
        </row>
        <row r="524">
          <cell r="L524">
            <v>239730.72</v>
          </cell>
        </row>
        <row r="525">
          <cell r="L525">
            <v>179504.42</v>
          </cell>
        </row>
        <row r="526">
          <cell r="L526">
            <v>200267.56</v>
          </cell>
        </row>
        <row r="527">
          <cell r="L527">
            <v>19727.79</v>
          </cell>
        </row>
        <row r="528">
          <cell r="L528">
            <v>6387735.5300000003</v>
          </cell>
        </row>
        <row r="529">
          <cell r="L529">
            <v>0.3</v>
          </cell>
        </row>
        <row r="530">
          <cell r="L530">
            <v>0</v>
          </cell>
        </row>
        <row r="531">
          <cell r="L531">
            <v>0</v>
          </cell>
        </row>
        <row r="532">
          <cell r="L532">
            <v>7086790</v>
          </cell>
        </row>
        <row r="533">
          <cell r="L533">
            <v>2218277</v>
          </cell>
        </row>
        <row r="534">
          <cell r="L534">
            <v>62911137.220000006</v>
          </cell>
        </row>
        <row r="536">
          <cell r="L536">
            <v>0</v>
          </cell>
        </row>
        <row r="538">
          <cell r="L538">
            <v>0</v>
          </cell>
        </row>
        <row r="539">
          <cell r="L539">
            <v>13755198.17</v>
          </cell>
        </row>
        <row r="540">
          <cell r="L540">
            <v>13755198.17</v>
          </cell>
        </row>
        <row r="542">
          <cell r="L542">
            <v>0</v>
          </cell>
        </row>
        <row r="544">
          <cell r="L544">
            <v>0</v>
          </cell>
        </row>
        <row r="546">
          <cell r="L546">
            <v>0</v>
          </cell>
        </row>
        <row r="548">
          <cell r="L548">
            <v>-2557691.4900000002</v>
          </cell>
        </row>
        <row r="549">
          <cell r="L549">
            <v>-1607037</v>
          </cell>
        </row>
        <row r="550">
          <cell r="L550">
            <v>-5828.25</v>
          </cell>
        </row>
        <row r="551">
          <cell r="L551">
            <v>-13907320.380000001</v>
          </cell>
        </row>
        <row r="552">
          <cell r="L552">
            <v>-101269316.73999999</v>
          </cell>
        </row>
        <row r="553">
          <cell r="L553">
            <v>-961214.07</v>
          </cell>
        </row>
        <row r="554">
          <cell r="L554">
            <v>-501411.32</v>
          </cell>
        </row>
        <row r="555">
          <cell r="L555">
            <v>-120809819.24999999</v>
          </cell>
        </row>
        <row r="557">
          <cell r="L557">
            <v>0</v>
          </cell>
        </row>
        <row r="558">
          <cell r="L558">
            <v>0</v>
          </cell>
        </row>
        <row r="560">
          <cell r="L560">
            <v>36107229.149999999</v>
          </cell>
        </row>
        <row r="561">
          <cell r="L561">
            <v>36107229.149999999</v>
          </cell>
        </row>
        <row r="562">
          <cell r="L562">
            <v>-4.9173831939697266E-7</v>
          </cell>
        </row>
        <row r="568">
          <cell r="L568" t="str">
            <v>Gain on sale FA</v>
          </cell>
        </row>
        <row r="569">
          <cell r="L569">
            <v>92697299.390000001</v>
          </cell>
        </row>
        <row r="571">
          <cell r="L571" t="str">
            <v>Rx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39"/>
  <sheetViews>
    <sheetView view="pageBreakPreview" topLeftCell="A46" zoomScaleNormal="100" zoomScaleSheetLayoutView="100" workbookViewId="0">
      <selection activeCell="D29" sqref="D29"/>
    </sheetView>
  </sheetViews>
  <sheetFormatPr defaultColWidth="9.140625" defaultRowHeight="23.1" customHeight="1" x14ac:dyDescent="0.5"/>
  <cols>
    <col min="1" max="1" width="39" style="2" customWidth="1"/>
    <col min="2" max="2" width="2.5703125" style="2" customWidth="1"/>
    <col min="3" max="3" width="9.42578125" style="3" customWidth="1"/>
    <col min="4" max="4" width="15.5703125" style="2" customWidth="1"/>
    <col min="5" max="5" width="1.7109375" style="2" customWidth="1"/>
    <col min="6" max="6" width="15.42578125" style="2" customWidth="1"/>
    <col min="7" max="7" width="1.42578125" style="2" customWidth="1"/>
    <col min="8" max="8" width="17.140625" style="2" customWidth="1"/>
    <col min="9" max="9" width="1.7109375" style="2" customWidth="1"/>
    <col min="10" max="10" width="15.5703125" style="2" customWidth="1"/>
    <col min="11" max="11" width="9.140625" style="2"/>
    <col min="12" max="12" width="15.140625" style="2" customWidth="1"/>
    <col min="13" max="13" width="12.7109375" style="2" bestFit="1" customWidth="1"/>
    <col min="14" max="16384" width="9.140625" style="2"/>
  </cols>
  <sheetData>
    <row r="1" spans="1:12" s="4" customFormat="1" ht="26.1" customHeight="1" x14ac:dyDescent="0.5">
      <c r="A1" s="159" t="s">
        <v>100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2" s="4" customFormat="1" ht="26.1" customHeight="1" x14ac:dyDescent="0.5">
      <c r="A2" s="159" t="s">
        <v>57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2" s="4" customFormat="1" ht="26.1" customHeight="1" x14ac:dyDescent="0.5">
      <c r="A3" s="159" t="s">
        <v>136</v>
      </c>
      <c r="B3" s="159"/>
      <c r="C3" s="159"/>
      <c r="D3" s="159"/>
      <c r="E3" s="159"/>
      <c r="F3" s="159"/>
      <c r="G3" s="159"/>
      <c r="H3" s="159"/>
      <c r="I3" s="159"/>
      <c r="J3" s="159"/>
    </row>
    <row r="4" spans="1:12" ht="26.1" customHeight="1" x14ac:dyDescent="0.5">
      <c r="A4" s="160" t="s">
        <v>0</v>
      </c>
      <c r="B4" s="160"/>
      <c r="C4" s="160"/>
      <c r="D4" s="160"/>
      <c r="E4" s="160"/>
      <c r="F4" s="160"/>
      <c r="G4" s="160"/>
      <c r="H4" s="160"/>
      <c r="I4" s="160"/>
      <c r="J4" s="160"/>
    </row>
    <row r="5" spans="1:12" ht="6" customHeight="1" x14ac:dyDescent="0.5">
      <c r="A5" s="24"/>
      <c r="B5" s="24"/>
      <c r="C5" s="24"/>
      <c r="D5" s="39"/>
      <c r="E5" s="39"/>
      <c r="F5" s="39"/>
      <c r="G5" s="24"/>
      <c r="H5" s="39"/>
      <c r="I5" s="39"/>
      <c r="J5" s="39"/>
    </row>
    <row r="6" spans="1:12" s="1" customFormat="1" ht="23.1" customHeight="1" x14ac:dyDescent="0.5">
      <c r="A6" s="24"/>
      <c r="B6" s="24"/>
      <c r="C6" s="25" t="s">
        <v>40</v>
      </c>
      <c r="D6" s="158" t="s">
        <v>85</v>
      </c>
      <c r="E6" s="158"/>
      <c r="F6" s="158"/>
      <c r="G6" s="26"/>
      <c r="H6" s="158" t="s">
        <v>86</v>
      </c>
      <c r="I6" s="158"/>
      <c r="J6" s="158"/>
      <c r="K6" s="114"/>
      <c r="L6" s="114"/>
    </row>
    <row r="7" spans="1:12" s="1" customFormat="1" ht="23.1" customHeight="1" x14ac:dyDescent="0.5">
      <c r="A7" s="24"/>
      <c r="B7" s="24"/>
      <c r="C7" s="25"/>
      <c r="D7" s="158" t="s">
        <v>116</v>
      </c>
      <c r="E7" s="158"/>
      <c r="F7" s="158"/>
      <c r="G7" s="26"/>
      <c r="H7" s="158" t="s">
        <v>116</v>
      </c>
      <c r="I7" s="158"/>
      <c r="J7" s="158"/>
      <c r="K7" s="114"/>
      <c r="L7" s="114"/>
    </row>
    <row r="8" spans="1:12" s="1" customFormat="1" ht="23.1" customHeight="1" x14ac:dyDescent="0.5">
      <c r="A8" s="24"/>
      <c r="B8" s="24"/>
      <c r="C8" s="25"/>
      <c r="D8" s="93" t="s">
        <v>113</v>
      </c>
      <c r="E8" s="133"/>
      <c r="F8" s="93" t="s">
        <v>113</v>
      </c>
      <c r="G8" s="26"/>
      <c r="H8" s="93" t="s">
        <v>113</v>
      </c>
      <c r="I8" s="133"/>
      <c r="J8" s="93" t="s">
        <v>113</v>
      </c>
      <c r="K8" s="114"/>
      <c r="L8" s="114"/>
    </row>
    <row r="9" spans="1:12" s="1" customFormat="1" ht="23.1" customHeight="1" x14ac:dyDescent="0.5">
      <c r="A9" s="24"/>
      <c r="B9" s="24"/>
      <c r="C9" s="25"/>
      <c r="D9" s="94" t="s">
        <v>137</v>
      </c>
      <c r="E9" s="131"/>
      <c r="F9" s="94" t="s">
        <v>138</v>
      </c>
      <c r="G9" s="26"/>
      <c r="H9" s="94" t="s">
        <v>137</v>
      </c>
      <c r="I9" s="131"/>
      <c r="J9" s="94" t="s">
        <v>138</v>
      </c>
      <c r="K9" s="114"/>
      <c r="L9" s="114"/>
    </row>
    <row r="10" spans="1:12" s="1" customFormat="1" ht="23.1" customHeight="1" x14ac:dyDescent="0.5">
      <c r="A10" s="25"/>
      <c r="B10" s="133"/>
      <c r="C10" s="40"/>
      <c r="D10" s="29">
        <v>2562</v>
      </c>
      <c r="E10" s="29"/>
      <c r="F10" s="29">
        <v>2561</v>
      </c>
      <c r="G10" s="25"/>
      <c r="H10" s="29">
        <v>2562</v>
      </c>
      <c r="I10" s="29"/>
      <c r="J10" s="29">
        <v>2561</v>
      </c>
    </row>
    <row r="11" spans="1:12" s="1" customFormat="1" ht="23.1" customHeight="1" x14ac:dyDescent="0.5">
      <c r="A11" s="25" t="s">
        <v>1</v>
      </c>
      <c r="B11" s="133"/>
      <c r="C11" s="36"/>
      <c r="D11" s="134"/>
      <c r="E11" s="30"/>
      <c r="F11" s="134"/>
      <c r="G11" s="133"/>
      <c r="H11" s="134"/>
      <c r="I11" s="30"/>
      <c r="J11" s="134"/>
    </row>
    <row r="12" spans="1:12" s="1" customFormat="1" ht="23.1" customHeight="1" x14ac:dyDescent="0.5">
      <c r="A12" s="133" t="s">
        <v>2</v>
      </c>
      <c r="B12" s="133"/>
      <c r="C12" s="40"/>
      <c r="D12" s="133"/>
      <c r="E12" s="133"/>
      <c r="F12" s="133"/>
      <c r="G12" s="133"/>
      <c r="H12" s="133"/>
      <c r="I12" s="133"/>
      <c r="J12" s="133"/>
    </row>
    <row r="13" spans="1:12" s="1" customFormat="1" ht="23.1" customHeight="1" x14ac:dyDescent="0.5">
      <c r="A13" s="31" t="s">
        <v>39</v>
      </c>
      <c r="B13" s="31"/>
      <c r="C13" s="135" t="s">
        <v>79</v>
      </c>
      <c r="D13" s="12">
        <v>127920760</v>
      </c>
      <c r="E13" s="12"/>
      <c r="F13" s="12">
        <v>103051617</v>
      </c>
      <c r="G13" s="31"/>
      <c r="H13" s="12">
        <v>78913051</v>
      </c>
      <c r="I13" s="12"/>
      <c r="J13" s="12">
        <v>62100474</v>
      </c>
    </row>
    <row r="14" spans="1:12" s="1" customFormat="1" ht="23.1" customHeight="1" x14ac:dyDescent="0.5">
      <c r="A14" s="31" t="s">
        <v>139</v>
      </c>
      <c r="B14" s="31"/>
      <c r="C14" s="135" t="s">
        <v>140</v>
      </c>
      <c r="D14" s="12">
        <v>81473342</v>
      </c>
      <c r="E14" s="12"/>
      <c r="F14" s="12">
        <v>81473342</v>
      </c>
      <c r="G14" s="31"/>
      <c r="H14" s="12">
        <v>81473342</v>
      </c>
      <c r="I14" s="12"/>
      <c r="J14" s="12">
        <v>81473342</v>
      </c>
    </row>
    <row r="15" spans="1:12" s="1" customFormat="1" ht="23.1" customHeight="1" x14ac:dyDescent="0.5">
      <c r="A15" s="31" t="s">
        <v>103</v>
      </c>
      <c r="B15" s="31"/>
      <c r="C15" s="135" t="s">
        <v>141</v>
      </c>
      <c r="D15" s="12">
        <v>31817607</v>
      </c>
      <c r="E15" s="12"/>
      <c r="F15" s="12">
        <v>41196228</v>
      </c>
      <c r="G15" s="31"/>
      <c r="H15" s="12">
        <v>75590709</v>
      </c>
      <c r="I15" s="12"/>
      <c r="J15" s="12">
        <v>78200071</v>
      </c>
    </row>
    <row r="16" spans="1:12" s="1" customFormat="1" ht="23.1" customHeight="1" x14ac:dyDescent="0.5">
      <c r="A16" s="31" t="s">
        <v>75</v>
      </c>
      <c r="B16" s="31"/>
      <c r="C16" s="136"/>
      <c r="D16" s="12"/>
      <c r="E16" s="133"/>
      <c r="F16" s="13"/>
      <c r="G16" s="133"/>
      <c r="H16" s="12"/>
      <c r="I16" s="133"/>
      <c r="J16" s="12"/>
    </row>
    <row r="17" spans="1:10" s="1" customFormat="1" ht="23.1" customHeight="1" x14ac:dyDescent="0.5">
      <c r="A17" s="137" t="s">
        <v>81</v>
      </c>
      <c r="B17" s="31"/>
      <c r="C17" s="135" t="s">
        <v>99</v>
      </c>
      <c r="D17" s="12">
        <v>2585757</v>
      </c>
      <c r="E17" s="133"/>
      <c r="F17" s="12">
        <v>2477837</v>
      </c>
      <c r="G17" s="133"/>
      <c r="H17" s="12">
        <v>2585757</v>
      </c>
      <c r="I17" s="133"/>
      <c r="J17" s="12">
        <v>2477837</v>
      </c>
    </row>
    <row r="18" spans="1:10" s="1" customFormat="1" ht="23.1" customHeight="1" x14ac:dyDescent="0.5">
      <c r="A18" s="31" t="s">
        <v>47</v>
      </c>
      <c r="B18" s="31"/>
      <c r="C18" s="135" t="s">
        <v>80</v>
      </c>
      <c r="D18" s="12">
        <v>495007634</v>
      </c>
      <c r="E18" s="12"/>
      <c r="F18" s="12">
        <v>515056334</v>
      </c>
      <c r="G18" s="133"/>
      <c r="H18" s="12">
        <v>495007634</v>
      </c>
      <c r="I18" s="12"/>
      <c r="J18" s="12">
        <v>515056334</v>
      </c>
    </row>
    <row r="19" spans="1:10" s="1" customFormat="1" ht="23.1" customHeight="1" x14ac:dyDescent="0.5">
      <c r="A19" s="31" t="s">
        <v>3</v>
      </c>
      <c r="B19" s="31"/>
      <c r="C19" s="135"/>
      <c r="D19" s="12">
        <v>1333841</v>
      </c>
      <c r="E19" s="133"/>
      <c r="F19" s="12">
        <v>6003424</v>
      </c>
      <c r="G19" s="133"/>
      <c r="H19" s="12">
        <v>1216787</v>
      </c>
      <c r="I19" s="133"/>
      <c r="J19" s="12">
        <v>5060251</v>
      </c>
    </row>
    <row r="20" spans="1:10" s="1" customFormat="1" ht="23.1" customHeight="1" x14ac:dyDescent="0.5">
      <c r="A20" s="33" t="s">
        <v>4</v>
      </c>
      <c r="B20" s="33"/>
      <c r="C20" s="135"/>
      <c r="D20" s="48">
        <f>SUM(D13:D19)</f>
        <v>740138941</v>
      </c>
      <c r="E20" s="133"/>
      <c r="F20" s="48">
        <f>SUM(F13:F19)</f>
        <v>749258782</v>
      </c>
      <c r="G20" s="133"/>
      <c r="H20" s="48">
        <f>SUM(H13:H19)</f>
        <v>734787280</v>
      </c>
      <c r="I20" s="133"/>
      <c r="J20" s="48">
        <f>SUM(J13:J19)</f>
        <v>744368309</v>
      </c>
    </row>
    <row r="21" spans="1:10" s="1" customFormat="1" ht="23.1" customHeight="1" x14ac:dyDescent="0.5">
      <c r="A21" s="28"/>
      <c r="B21" s="28"/>
      <c r="C21" s="135"/>
      <c r="D21" s="14"/>
      <c r="E21" s="133"/>
      <c r="F21" s="14"/>
      <c r="G21" s="133"/>
      <c r="H21" s="14"/>
      <c r="I21" s="133"/>
      <c r="J21" s="14"/>
    </row>
    <row r="22" spans="1:10" s="1" customFormat="1" ht="23.1" customHeight="1" x14ac:dyDescent="0.5">
      <c r="A22" s="133" t="s">
        <v>5</v>
      </c>
      <c r="B22" s="133"/>
      <c r="C22" s="135"/>
      <c r="D22" s="133"/>
      <c r="E22" s="133"/>
      <c r="F22" s="133"/>
      <c r="G22" s="133"/>
      <c r="H22" s="133"/>
      <c r="I22" s="133"/>
      <c r="J22" s="133"/>
    </row>
    <row r="23" spans="1:10" s="18" customFormat="1" ht="23.1" customHeight="1" x14ac:dyDescent="0.5">
      <c r="A23" s="35" t="s">
        <v>84</v>
      </c>
      <c r="B23" s="36"/>
      <c r="C23" s="135" t="s">
        <v>169</v>
      </c>
      <c r="D23" s="23">
        <v>45000000</v>
      </c>
      <c r="E23" s="36"/>
      <c r="F23" s="138">
        <v>45000000</v>
      </c>
      <c r="G23" s="36"/>
      <c r="H23" s="138">
        <v>45000000</v>
      </c>
      <c r="I23" s="36"/>
      <c r="J23" s="138">
        <v>45000000</v>
      </c>
    </row>
    <row r="24" spans="1:10" s="18" customFormat="1" ht="23.1" customHeight="1" x14ac:dyDescent="0.5">
      <c r="A24" s="35" t="s">
        <v>104</v>
      </c>
      <c r="B24" s="36"/>
      <c r="C24" s="135" t="s">
        <v>125</v>
      </c>
      <c r="D24" s="32">
        <v>0</v>
      </c>
      <c r="E24" s="36"/>
      <c r="F24" s="32">
        <v>0</v>
      </c>
      <c r="G24" s="36"/>
      <c r="H24" s="23">
        <v>999970</v>
      </c>
      <c r="I24" s="36"/>
      <c r="J24" s="23">
        <v>1999940</v>
      </c>
    </row>
    <row r="25" spans="1:10" s="18" customFormat="1" ht="23.1" customHeight="1" x14ac:dyDescent="0.5">
      <c r="A25" s="35" t="s">
        <v>89</v>
      </c>
      <c r="B25" s="36"/>
      <c r="C25" s="135" t="s">
        <v>126</v>
      </c>
      <c r="D25" s="23">
        <v>1214595</v>
      </c>
      <c r="E25" s="36"/>
      <c r="F25" s="138">
        <v>1221823</v>
      </c>
      <c r="G25" s="36"/>
      <c r="H25" s="138">
        <v>1214595</v>
      </c>
      <c r="I25" s="36"/>
      <c r="J25" s="138">
        <v>1221823</v>
      </c>
    </row>
    <row r="26" spans="1:10" s="18" customFormat="1" ht="23.1" customHeight="1" x14ac:dyDescent="0.5">
      <c r="A26" s="35" t="s">
        <v>41</v>
      </c>
      <c r="B26" s="35"/>
      <c r="C26" s="135" t="s">
        <v>99</v>
      </c>
      <c r="D26" s="23">
        <v>3187019</v>
      </c>
      <c r="E26" s="23"/>
      <c r="F26" s="138">
        <v>3079721</v>
      </c>
      <c r="G26" s="36"/>
      <c r="H26" s="138">
        <v>3187019</v>
      </c>
      <c r="I26" s="23"/>
      <c r="J26" s="138">
        <v>3079721</v>
      </c>
    </row>
    <row r="27" spans="1:10" s="18" customFormat="1" ht="23.1" customHeight="1" x14ac:dyDescent="0.5">
      <c r="A27" s="35" t="s">
        <v>73</v>
      </c>
      <c r="B27" s="35"/>
      <c r="C27" s="135" t="s">
        <v>142</v>
      </c>
      <c r="D27" s="23">
        <v>180287390</v>
      </c>
      <c r="E27" s="23"/>
      <c r="F27" s="138">
        <v>188577943</v>
      </c>
      <c r="G27" s="36"/>
      <c r="H27" s="138">
        <v>180287390</v>
      </c>
      <c r="I27" s="23"/>
      <c r="J27" s="138">
        <v>185277967</v>
      </c>
    </row>
    <row r="28" spans="1:10" s="18" customFormat="1" ht="23.1" customHeight="1" x14ac:dyDescent="0.5">
      <c r="A28" s="35" t="s">
        <v>76</v>
      </c>
      <c r="B28" s="35"/>
      <c r="C28" s="135"/>
      <c r="D28" s="23">
        <v>15653041</v>
      </c>
      <c r="E28" s="23"/>
      <c r="F28" s="138">
        <v>15653041</v>
      </c>
      <c r="G28" s="36"/>
      <c r="H28" s="138">
        <v>15653041</v>
      </c>
      <c r="I28" s="23"/>
      <c r="J28" s="138">
        <v>15653041</v>
      </c>
    </row>
    <row r="29" spans="1:10" s="1" customFormat="1" ht="23.1" customHeight="1" x14ac:dyDescent="0.5">
      <c r="A29" s="33" t="s">
        <v>6</v>
      </c>
      <c r="B29" s="33"/>
      <c r="C29" s="139"/>
      <c r="D29" s="48">
        <f>SUM(D23:D28)</f>
        <v>245342045</v>
      </c>
      <c r="E29" s="12"/>
      <c r="F29" s="48">
        <f>SUM(F23:F28)</f>
        <v>253532528</v>
      </c>
      <c r="G29" s="33"/>
      <c r="H29" s="48">
        <f>SUM(H23:H28)</f>
        <v>246342015</v>
      </c>
      <c r="I29" s="12"/>
      <c r="J29" s="48">
        <f>SUM(J23:J28)</f>
        <v>252232492</v>
      </c>
    </row>
    <row r="30" spans="1:10" s="1" customFormat="1" ht="23.1" customHeight="1" thickBot="1" x14ac:dyDescent="0.55000000000000004">
      <c r="A30" s="38" t="s">
        <v>7</v>
      </c>
      <c r="B30" s="38"/>
      <c r="C30" s="140"/>
      <c r="D30" s="15">
        <f>D20+D29</f>
        <v>985480986</v>
      </c>
      <c r="E30" s="12"/>
      <c r="F30" s="15">
        <f>F20+F29</f>
        <v>1002791310</v>
      </c>
      <c r="G30" s="38"/>
      <c r="H30" s="15">
        <f>H20+H29</f>
        <v>981129295</v>
      </c>
      <c r="I30" s="12"/>
      <c r="J30" s="15">
        <f>J20+J29</f>
        <v>996600801</v>
      </c>
    </row>
    <row r="31" spans="1:10" s="1" customFormat="1" ht="23.1" customHeight="1" thickTop="1" x14ac:dyDescent="0.5">
      <c r="A31" s="28"/>
      <c r="B31" s="28"/>
      <c r="C31" s="28"/>
      <c r="D31" s="133"/>
      <c r="E31" s="133"/>
      <c r="F31" s="133"/>
      <c r="G31" s="28"/>
      <c r="H31" s="133"/>
      <c r="I31" s="133"/>
      <c r="J31" s="133"/>
    </row>
    <row r="32" spans="1:10" s="1" customFormat="1" ht="23.1" customHeight="1" x14ac:dyDescent="0.5">
      <c r="A32" s="133"/>
      <c r="B32" s="133"/>
      <c r="C32" s="28"/>
      <c r="D32" s="133"/>
      <c r="E32" s="133"/>
      <c r="F32" s="133"/>
      <c r="G32" s="133"/>
      <c r="H32" s="133"/>
      <c r="I32" s="133"/>
      <c r="J32" s="133"/>
    </row>
    <row r="33" spans="1:10" s="1" customFormat="1" ht="23.1" customHeight="1" x14ac:dyDescent="0.5">
      <c r="A33" s="133"/>
      <c r="B33" s="133"/>
      <c r="C33" s="28"/>
      <c r="D33" s="133"/>
      <c r="E33" s="133"/>
      <c r="F33" s="133"/>
      <c r="G33" s="133"/>
      <c r="H33" s="133"/>
      <c r="I33" s="133"/>
      <c r="J33" s="133"/>
    </row>
    <row r="34" spans="1:10" s="1" customFormat="1" ht="23.1" customHeight="1" x14ac:dyDescent="0.5">
      <c r="A34" s="133"/>
      <c r="B34" s="133"/>
      <c r="C34" s="28"/>
      <c r="D34" s="133"/>
      <c r="E34" s="133"/>
      <c r="F34" s="133"/>
      <c r="G34" s="133"/>
      <c r="H34" s="133"/>
      <c r="I34" s="133"/>
      <c r="J34" s="133"/>
    </row>
    <row r="35" spans="1:10" s="1" customFormat="1" ht="23.1" customHeight="1" x14ac:dyDescent="0.5">
      <c r="A35" s="133"/>
      <c r="B35" s="132"/>
      <c r="C35" s="132"/>
      <c r="D35" s="132"/>
      <c r="E35" s="132"/>
      <c r="F35" s="133"/>
      <c r="G35" s="132"/>
      <c r="H35" s="132"/>
      <c r="I35" s="132"/>
      <c r="J35" s="133"/>
    </row>
    <row r="36" spans="1:10" s="1" customFormat="1" ht="23.1" customHeight="1" x14ac:dyDescent="0.5">
      <c r="A36" s="133"/>
      <c r="B36" s="133"/>
      <c r="C36" s="28"/>
      <c r="D36" s="133"/>
      <c r="E36" s="133"/>
      <c r="F36" s="133"/>
      <c r="G36" s="133"/>
      <c r="H36" s="133"/>
      <c r="I36" s="133"/>
      <c r="J36" s="133"/>
    </row>
    <row r="37" spans="1:10" s="1" customFormat="1" ht="23.1" customHeight="1" x14ac:dyDescent="0.5">
      <c r="A37" s="133"/>
      <c r="B37" s="133"/>
      <c r="C37" s="28"/>
      <c r="D37" s="133"/>
      <c r="E37" s="133"/>
      <c r="F37" s="133"/>
      <c r="G37" s="133"/>
      <c r="H37" s="133"/>
      <c r="I37" s="133"/>
      <c r="J37" s="133"/>
    </row>
    <row r="38" spans="1:10" s="1" customFormat="1" ht="23.1" customHeight="1" x14ac:dyDescent="0.5">
      <c r="A38" s="133"/>
      <c r="B38" s="133"/>
      <c r="C38" s="28"/>
      <c r="D38" s="133"/>
      <c r="E38" s="133"/>
      <c r="F38" s="133"/>
      <c r="G38" s="133"/>
      <c r="H38" s="133"/>
      <c r="I38" s="133"/>
      <c r="J38" s="133"/>
    </row>
    <row r="39" spans="1:10" s="1" customFormat="1" ht="23.1" customHeight="1" x14ac:dyDescent="0.5">
      <c r="A39" s="133"/>
      <c r="B39" s="133"/>
      <c r="C39" s="28"/>
      <c r="D39" s="133"/>
      <c r="E39" s="133"/>
      <c r="F39" s="133"/>
      <c r="G39" s="133"/>
      <c r="H39" s="133"/>
      <c r="I39" s="133"/>
      <c r="J39" s="133"/>
    </row>
    <row r="40" spans="1:10" s="1" customFormat="1" ht="23.1" customHeight="1" x14ac:dyDescent="0.5">
      <c r="A40" s="133"/>
      <c r="B40" s="133"/>
      <c r="C40" s="28"/>
      <c r="D40" s="133"/>
      <c r="E40" s="133"/>
      <c r="F40" s="133"/>
      <c r="G40" s="133"/>
      <c r="H40" s="133"/>
      <c r="I40" s="133"/>
      <c r="J40" s="133"/>
    </row>
    <row r="41" spans="1:10" s="1" customFormat="1" ht="23.1" customHeight="1" x14ac:dyDescent="0.5">
      <c r="A41" s="133"/>
      <c r="B41" s="133"/>
      <c r="C41" s="28"/>
      <c r="D41" s="133"/>
      <c r="E41" s="133"/>
      <c r="F41" s="133"/>
      <c r="G41" s="133"/>
      <c r="H41" s="133"/>
      <c r="I41" s="133"/>
      <c r="J41" s="133"/>
    </row>
    <row r="42" spans="1:10" s="1" customFormat="1" ht="23.1" customHeight="1" x14ac:dyDescent="0.5">
      <c r="A42" s="36" t="s">
        <v>114</v>
      </c>
      <c r="B42" s="133"/>
      <c r="C42" s="28"/>
      <c r="D42" s="133"/>
      <c r="E42" s="133"/>
      <c r="F42" s="133"/>
      <c r="G42" s="133"/>
      <c r="H42" s="133"/>
      <c r="I42" s="133"/>
      <c r="J42" s="133"/>
    </row>
    <row r="43" spans="1:10" s="1" customFormat="1" ht="23.1" customHeight="1" x14ac:dyDescent="0.5">
      <c r="C43" s="115"/>
    </row>
    <row r="44" spans="1:10" s="27" customFormat="1" ht="23.1" customHeight="1" x14ac:dyDescent="0.5">
      <c r="C44" s="28"/>
      <c r="D44" s="92"/>
      <c r="E44" s="92"/>
      <c r="F44" s="92"/>
    </row>
    <row r="45" spans="1:10" s="27" customFormat="1" ht="23.1" customHeight="1" x14ac:dyDescent="0.5">
      <c r="C45" s="28"/>
      <c r="D45" s="92"/>
      <c r="E45" s="92"/>
      <c r="F45" s="92"/>
    </row>
    <row r="46" spans="1:10" s="27" customFormat="1" ht="23.1" customHeight="1" x14ac:dyDescent="0.5">
      <c r="C46" s="28"/>
      <c r="D46" s="92"/>
      <c r="E46" s="92"/>
      <c r="F46" s="92"/>
    </row>
    <row r="47" spans="1:10" s="27" customFormat="1" ht="23.1" customHeight="1" x14ac:dyDescent="0.5">
      <c r="C47" s="28"/>
      <c r="D47" s="92"/>
      <c r="E47" s="92"/>
      <c r="F47" s="92"/>
    </row>
    <row r="48" spans="1:10" s="27" customFormat="1" ht="23.1" customHeight="1" x14ac:dyDescent="0.5">
      <c r="C48" s="28"/>
      <c r="D48" s="92"/>
      <c r="E48" s="92"/>
      <c r="F48" s="92"/>
    </row>
    <row r="49" spans="3:6" s="27" customFormat="1" ht="23.1" customHeight="1" x14ac:dyDescent="0.5">
      <c r="C49" s="28"/>
      <c r="D49" s="92"/>
      <c r="E49" s="92"/>
      <c r="F49" s="92"/>
    </row>
    <row r="50" spans="3:6" s="27" customFormat="1" ht="23.1" customHeight="1" x14ac:dyDescent="0.5">
      <c r="C50" s="28"/>
      <c r="D50" s="92"/>
      <c r="E50" s="92"/>
      <c r="F50" s="92"/>
    </row>
    <row r="51" spans="3:6" s="27" customFormat="1" ht="23.1" customHeight="1" x14ac:dyDescent="0.5">
      <c r="C51" s="28"/>
      <c r="D51" s="92"/>
      <c r="E51" s="92"/>
      <c r="F51" s="92"/>
    </row>
    <row r="52" spans="3:6" s="27" customFormat="1" ht="23.1" customHeight="1" x14ac:dyDescent="0.5">
      <c r="C52" s="28"/>
      <c r="D52" s="92"/>
      <c r="E52" s="92"/>
      <c r="F52" s="92"/>
    </row>
    <row r="53" spans="3:6" s="27" customFormat="1" ht="23.1" customHeight="1" x14ac:dyDescent="0.5">
      <c r="C53" s="28"/>
      <c r="D53" s="92"/>
      <c r="E53" s="92"/>
      <c r="F53" s="92"/>
    </row>
    <row r="54" spans="3:6" s="27" customFormat="1" ht="23.1" customHeight="1" x14ac:dyDescent="0.5">
      <c r="C54" s="28"/>
      <c r="D54" s="92"/>
      <c r="E54" s="92"/>
      <c r="F54" s="92"/>
    </row>
    <row r="55" spans="3:6" s="27" customFormat="1" ht="23.1" customHeight="1" x14ac:dyDescent="0.5">
      <c r="C55" s="28"/>
      <c r="D55" s="92"/>
      <c r="E55" s="92"/>
      <c r="F55" s="92"/>
    </row>
    <row r="56" spans="3:6" s="27" customFormat="1" ht="23.1" customHeight="1" x14ac:dyDescent="0.5">
      <c r="C56" s="28"/>
      <c r="D56" s="92"/>
      <c r="E56" s="92"/>
      <c r="F56" s="92"/>
    </row>
    <row r="57" spans="3:6" s="27" customFormat="1" ht="23.1" customHeight="1" x14ac:dyDescent="0.5">
      <c r="C57" s="28"/>
      <c r="D57" s="92"/>
      <c r="E57" s="92"/>
      <c r="F57" s="92"/>
    </row>
    <row r="58" spans="3:6" s="27" customFormat="1" ht="23.1" customHeight="1" x14ac:dyDescent="0.5">
      <c r="C58" s="28"/>
      <c r="D58" s="92"/>
      <c r="E58" s="92"/>
      <c r="F58" s="92"/>
    </row>
    <row r="59" spans="3:6" s="27" customFormat="1" ht="23.1" customHeight="1" x14ac:dyDescent="0.5">
      <c r="C59" s="28"/>
      <c r="D59" s="92"/>
      <c r="E59" s="92"/>
      <c r="F59" s="92"/>
    </row>
    <row r="60" spans="3:6" s="27" customFormat="1" ht="23.1" customHeight="1" x14ac:dyDescent="0.5">
      <c r="C60" s="28"/>
      <c r="D60" s="92"/>
      <c r="E60" s="92"/>
      <c r="F60" s="92"/>
    </row>
    <row r="61" spans="3:6" s="27" customFormat="1" ht="23.1" customHeight="1" x14ac:dyDescent="0.5">
      <c r="C61" s="28"/>
      <c r="D61" s="92"/>
      <c r="E61" s="92"/>
      <c r="F61" s="92"/>
    </row>
    <row r="62" spans="3:6" s="27" customFormat="1" ht="23.1" customHeight="1" x14ac:dyDescent="0.5">
      <c r="C62" s="28"/>
      <c r="D62" s="92"/>
      <c r="E62" s="92"/>
      <c r="F62" s="92"/>
    </row>
    <row r="63" spans="3:6" s="27" customFormat="1" ht="23.1" customHeight="1" x14ac:dyDescent="0.5">
      <c r="C63" s="28"/>
      <c r="D63" s="92"/>
      <c r="E63" s="92"/>
      <c r="F63" s="92"/>
    </row>
    <row r="64" spans="3:6" s="27" customFormat="1" ht="23.1" customHeight="1" x14ac:dyDescent="0.5">
      <c r="C64" s="28"/>
      <c r="D64" s="92"/>
      <c r="E64" s="92"/>
      <c r="F64" s="92"/>
    </row>
    <row r="65" spans="3:6" s="27" customFormat="1" ht="23.1" customHeight="1" x14ac:dyDescent="0.5">
      <c r="C65" s="28"/>
      <c r="D65" s="92"/>
      <c r="E65" s="92"/>
      <c r="F65" s="92"/>
    </row>
    <row r="66" spans="3:6" s="27" customFormat="1" ht="23.1" customHeight="1" x14ac:dyDescent="0.5">
      <c r="C66" s="28"/>
      <c r="D66" s="92"/>
      <c r="E66" s="92"/>
      <c r="F66" s="92"/>
    </row>
    <row r="67" spans="3:6" s="27" customFormat="1" ht="23.1" customHeight="1" x14ac:dyDescent="0.5">
      <c r="C67" s="28"/>
      <c r="D67" s="92"/>
      <c r="E67" s="92"/>
      <c r="F67" s="92"/>
    </row>
    <row r="68" spans="3:6" s="27" customFormat="1" ht="23.1" customHeight="1" x14ac:dyDescent="0.5">
      <c r="C68" s="28"/>
      <c r="D68" s="92"/>
      <c r="E68" s="92"/>
      <c r="F68" s="92"/>
    </row>
    <row r="69" spans="3:6" s="27" customFormat="1" ht="23.1" customHeight="1" x14ac:dyDescent="0.5">
      <c r="C69" s="28"/>
      <c r="D69" s="92"/>
      <c r="E69" s="92"/>
      <c r="F69" s="92"/>
    </row>
    <row r="70" spans="3:6" s="27" customFormat="1" ht="23.1" customHeight="1" x14ac:dyDescent="0.5">
      <c r="C70" s="28"/>
      <c r="D70" s="92"/>
      <c r="E70" s="92"/>
      <c r="F70" s="92"/>
    </row>
    <row r="71" spans="3:6" s="27" customFormat="1" ht="23.1" customHeight="1" x14ac:dyDescent="0.5">
      <c r="C71" s="28"/>
      <c r="D71" s="92"/>
      <c r="E71" s="92"/>
      <c r="F71" s="92"/>
    </row>
    <row r="72" spans="3:6" s="27" customFormat="1" ht="23.1" customHeight="1" x14ac:dyDescent="0.5">
      <c r="C72" s="28"/>
      <c r="D72" s="92"/>
      <c r="E72" s="92"/>
      <c r="F72" s="92"/>
    </row>
    <row r="73" spans="3:6" s="27" customFormat="1" ht="23.1" customHeight="1" x14ac:dyDescent="0.5">
      <c r="C73" s="28"/>
      <c r="D73" s="92"/>
      <c r="E73" s="92"/>
      <c r="F73" s="92"/>
    </row>
    <row r="74" spans="3:6" s="27" customFormat="1" ht="23.1" customHeight="1" x14ac:dyDescent="0.5">
      <c r="C74" s="28"/>
      <c r="D74" s="92"/>
      <c r="E74" s="92"/>
      <c r="F74" s="92"/>
    </row>
    <row r="75" spans="3:6" s="27" customFormat="1" ht="23.1" customHeight="1" x14ac:dyDescent="0.5">
      <c r="C75" s="28"/>
      <c r="D75" s="92"/>
      <c r="E75" s="92"/>
      <c r="F75" s="92"/>
    </row>
    <row r="76" spans="3:6" s="27" customFormat="1" ht="23.1" customHeight="1" x14ac:dyDescent="0.5">
      <c r="C76" s="28"/>
      <c r="D76" s="92"/>
      <c r="E76" s="92"/>
      <c r="F76" s="92"/>
    </row>
    <row r="77" spans="3:6" s="27" customFormat="1" ht="23.1" customHeight="1" x14ac:dyDescent="0.5">
      <c r="C77" s="28"/>
      <c r="D77" s="92"/>
      <c r="E77" s="92"/>
      <c r="F77" s="92"/>
    </row>
    <row r="78" spans="3:6" s="27" customFormat="1" ht="23.1" customHeight="1" x14ac:dyDescent="0.5">
      <c r="C78" s="28"/>
      <c r="D78" s="92"/>
      <c r="E78" s="92"/>
      <c r="F78" s="92"/>
    </row>
    <row r="79" spans="3:6" s="27" customFormat="1" ht="23.1" customHeight="1" x14ac:dyDescent="0.5">
      <c r="C79" s="28"/>
      <c r="D79" s="92"/>
      <c r="E79" s="92"/>
      <c r="F79" s="92"/>
    </row>
    <row r="80" spans="3:6" s="27" customFormat="1" ht="23.1" customHeight="1" x14ac:dyDescent="0.5">
      <c r="C80" s="28"/>
      <c r="D80" s="92"/>
      <c r="E80" s="92"/>
      <c r="F80" s="92"/>
    </row>
    <row r="81" spans="3:6" s="27" customFormat="1" ht="23.1" customHeight="1" x14ac:dyDescent="0.5">
      <c r="C81" s="28"/>
      <c r="D81" s="92"/>
      <c r="E81" s="92"/>
      <c r="F81" s="92"/>
    </row>
    <row r="82" spans="3:6" s="27" customFormat="1" ht="23.1" customHeight="1" x14ac:dyDescent="0.5">
      <c r="C82" s="28"/>
      <c r="D82" s="92"/>
      <c r="E82" s="92"/>
      <c r="F82" s="92"/>
    </row>
    <row r="83" spans="3:6" s="27" customFormat="1" ht="23.1" customHeight="1" x14ac:dyDescent="0.5">
      <c r="C83" s="28"/>
      <c r="D83" s="92"/>
      <c r="E83" s="92"/>
      <c r="F83" s="92"/>
    </row>
    <row r="84" spans="3:6" s="27" customFormat="1" ht="23.1" customHeight="1" x14ac:dyDescent="0.5">
      <c r="C84" s="28"/>
      <c r="D84" s="92"/>
      <c r="E84" s="92"/>
      <c r="F84" s="92"/>
    </row>
    <row r="85" spans="3:6" s="27" customFormat="1" ht="23.1" customHeight="1" x14ac:dyDescent="0.5">
      <c r="C85" s="28"/>
      <c r="D85" s="92"/>
      <c r="E85" s="92"/>
      <c r="F85" s="92"/>
    </row>
    <row r="86" spans="3:6" s="27" customFormat="1" ht="23.1" customHeight="1" x14ac:dyDescent="0.5">
      <c r="C86" s="28"/>
      <c r="D86" s="92"/>
      <c r="E86" s="92"/>
      <c r="F86" s="92"/>
    </row>
    <row r="87" spans="3:6" s="27" customFormat="1" ht="23.1" customHeight="1" x14ac:dyDescent="0.5">
      <c r="C87" s="28"/>
      <c r="D87" s="92"/>
      <c r="E87" s="92"/>
      <c r="F87" s="92"/>
    </row>
    <row r="88" spans="3:6" s="27" customFormat="1" ht="23.1" customHeight="1" x14ac:dyDescent="0.5">
      <c r="C88" s="28"/>
      <c r="D88" s="92"/>
      <c r="E88" s="92"/>
      <c r="F88" s="92"/>
    </row>
    <row r="89" spans="3:6" s="27" customFormat="1" ht="23.1" customHeight="1" x14ac:dyDescent="0.5">
      <c r="C89" s="28"/>
      <c r="D89" s="92"/>
      <c r="E89" s="92"/>
      <c r="F89" s="92"/>
    </row>
    <row r="90" spans="3:6" s="27" customFormat="1" ht="23.1" customHeight="1" x14ac:dyDescent="0.5">
      <c r="C90" s="28"/>
      <c r="D90" s="92"/>
      <c r="E90" s="92"/>
      <c r="F90" s="92"/>
    </row>
    <row r="91" spans="3:6" s="27" customFormat="1" ht="23.1" customHeight="1" x14ac:dyDescent="0.5">
      <c r="C91" s="28"/>
      <c r="D91" s="92"/>
      <c r="E91" s="92"/>
      <c r="F91" s="92"/>
    </row>
    <row r="92" spans="3:6" s="27" customFormat="1" ht="23.1" customHeight="1" x14ac:dyDescent="0.5">
      <c r="C92" s="28"/>
      <c r="D92" s="92"/>
      <c r="E92" s="92"/>
      <c r="F92" s="92"/>
    </row>
    <row r="93" spans="3:6" s="27" customFormat="1" ht="23.1" customHeight="1" x14ac:dyDescent="0.5">
      <c r="C93" s="28"/>
      <c r="D93" s="92"/>
      <c r="E93" s="92"/>
      <c r="F93" s="92"/>
    </row>
    <row r="94" spans="3:6" s="27" customFormat="1" ht="23.1" customHeight="1" x14ac:dyDescent="0.5">
      <c r="C94" s="28"/>
      <c r="D94" s="92"/>
      <c r="E94" s="92"/>
      <c r="F94" s="92"/>
    </row>
    <row r="95" spans="3:6" s="27" customFormat="1" ht="23.1" customHeight="1" x14ac:dyDescent="0.5">
      <c r="C95" s="28"/>
      <c r="D95" s="92"/>
      <c r="E95" s="92"/>
      <c r="F95" s="92"/>
    </row>
    <row r="96" spans="3:6" s="27" customFormat="1" ht="23.1" customHeight="1" x14ac:dyDescent="0.5">
      <c r="C96" s="28"/>
      <c r="D96" s="92"/>
      <c r="E96" s="92"/>
      <c r="F96" s="92"/>
    </row>
    <row r="97" spans="3:6" s="27" customFormat="1" ht="23.1" customHeight="1" x14ac:dyDescent="0.5">
      <c r="C97" s="28"/>
      <c r="D97" s="92"/>
      <c r="E97" s="92"/>
      <c r="F97" s="92"/>
    </row>
    <row r="98" spans="3:6" s="27" customFormat="1" ht="23.1" customHeight="1" x14ac:dyDescent="0.5">
      <c r="C98" s="28"/>
      <c r="D98" s="92"/>
      <c r="E98" s="92"/>
      <c r="F98" s="92"/>
    </row>
    <row r="99" spans="3:6" s="27" customFormat="1" ht="23.1" customHeight="1" x14ac:dyDescent="0.5">
      <c r="C99" s="28"/>
      <c r="D99" s="92"/>
      <c r="E99" s="92"/>
      <c r="F99" s="92"/>
    </row>
    <row r="100" spans="3:6" s="27" customFormat="1" ht="23.1" customHeight="1" x14ac:dyDescent="0.5">
      <c r="C100" s="28"/>
      <c r="D100" s="92"/>
      <c r="E100" s="92"/>
      <c r="F100" s="92"/>
    </row>
    <row r="101" spans="3:6" s="27" customFormat="1" ht="23.1" customHeight="1" x14ac:dyDescent="0.5">
      <c r="C101" s="28"/>
      <c r="D101" s="92"/>
      <c r="E101" s="92"/>
      <c r="F101" s="92"/>
    </row>
    <row r="102" spans="3:6" s="27" customFormat="1" ht="23.1" customHeight="1" x14ac:dyDescent="0.5">
      <c r="C102" s="28"/>
      <c r="D102" s="92"/>
      <c r="E102" s="92"/>
      <c r="F102" s="92"/>
    </row>
    <row r="103" spans="3:6" s="27" customFormat="1" ht="23.1" customHeight="1" x14ac:dyDescent="0.5">
      <c r="C103" s="28"/>
      <c r="D103" s="92"/>
      <c r="E103" s="92"/>
      <c r="F103" s="92"/>
    </row>
    <row r="104" spans="3:6" s="27" customFormat="1" ht="23.1" customHeight="1" x14ac:dyDescent="0.5">
      <c r="C104" s="28"/>
      <c r="D104" s="92"/>
      <c r="E104" s="92"/>
      <c r="F104" s="92"/>
    </row>
    <row r="105" spans="3:6" s="27" customFormat="1" ht="23.1" customHeight="1" x14ac:dyDescent="0.5">
      <c r="C105" s="28"/>
      <c r="D105" s="92"/>
      <c r="E105" s="92"/>
      <c r="F105" s="92"/>
    </row>
    <row r="106" spans="3:6" s="27" customFormat="1" ht="23.1" customHeight="1" x14ac:dyDescent="0.5">
      <c r="C106" s="28"/>
      <c r="D106" s="92"/>
      <c r="E106" s="92"/>
      <c r="F106" s="92"/>
    </row>
    <row r="107" spans="3:6" s="27" customFormat="1" ht="23.1" customHeight="1" x14ac:dyDescent="0.5">
      <c r="C107" s="28"/>
      <c r="D107" s="92"/>
      <c r="E107" s="92"/>
      <c r="F107" s="92"/>
    </row>
    <row r="108" spans="3:6" s="27" customFormat="1" ht="23.1" customHeight="1" x14ac:dyDescent="0.5">
      <c r="C108" s="28"/>
      <c r="D108" s="92"/>
      <c r="E108" s="92"/>
      <c r="F108" s="92"/>
    </row>
    <row r="109" spans="3:6" s="27" customFormat="1" ht="23.1" customHeight="1" x14ac:dyDescent="0.5">
      <c r="C109" s="28"/>
      <c r="D109" s="92"/>
      <c r="E109" s="92"/>
      <c r="F109" s="92"/>
    </row>
    <row r="110" spans="3:6" s="27" customFormat="1" ht="23.1" customHeight="1" x14ac:dyDescent="0.5">
      <c r="C110" s="28"/>
      <c r="D110" s="92"/>
      <c r="E110" s="92"/>
      <c r="F110" s="92"/>
    </row>
    <row r="111" spans="3:6" s="27" customFormat="1" ht="23.1" customHeight="1" x14ac:dyDescent="0.5">
      <c r="C111" s="28"/>
      <c r="D111" s="92"/>
      <c r="E111" s="92"/>
      <c r="F111" s="92"/>
    </row>
    <row r="112" spans="3:6" s="27" customFormat="1" ht="23.1" customHeight="1" x14ac:dyDescent="0.5">
      <c r="C112" s="28"/>
      <c r="D112" s="92"/>
      <c r="E112" s="92"/>
      <c r="F112" s="92"/>
    </row>
    <row r="113" spans="3:6" s="27" customFormat="1" ht="23.1" customHeight="1" x14ac:dyDescent="0.5">
      <c r="C113" s="28"/>
      <c r="D113" s="92"/>
      <c r="E113" s="92"/>
      <c r="F113" s="92"/>
    </row>
    <row r="114" spans="3:6" s="27" customFormat="1" ht="23.1" customHeight="1" x14ac:dyDescent="0.5">
      <c r="C114" s="28"/>
      <c r="D114" s="92"/>
      <c r="E114" s="92"/>
      <c r="F114" s="92"/>
    </row>
    <row r="115" spans="3:6" s="27" customFormat="1" ht="23.1" customHeight="1" x14ac:dyDescent="0.5">
      <c r="C115" s="28"/>
      <c r="D115" s="92"/>
      <c r="E115" s="92"/>
      <c r="F115" s="92"/>
    </row>
    <row r="116" spans="3:6" s="27" customFormat="1" ht="23.1" customHeight="1" x14ac:dyDescent="0.5">
      <c r="C116" s="28"/>
      <c r="D116" s="92"/>
      <c r="E116" s="92"/>
      <c r="F116" s="92"/>
    </row>
    <row r="117" spans="3:6" s="27" customFormat="1" ht="23.1" customHeight="1" x14ac:dyDescent="0.5">
      <c r="C117" s="28"/>
      <c r="D117" s="92"/>
      <c r="E117" s="92"/>
      <c r="F117" s="92"/>
    </row>
    <row r="118" spans="3:6" s="27" customFormat="1" ht="23.1" customHeight="1" x14ac:dyDescent="0.5">
      <c r="C118" s="28"/>
      <c r="D118" s="92"/>
      <c r="E118" s="92"/>
      <c r="F118" s="92"/>
    </row>
    <row r="119" spans="3:6" s="27" customFormat="1" ht="23.1" customHeight="1" x14ac:dyDescent="0.5">
      <c r="C119" s="28"/>
      <c r="D119" s="92"/>
      <c r="E119" s="92"/>
      <c r="F119" s="92"/>
    </row>
    <row r="120" spans="3:6" s="27" customFormat="1" ht="23.1" customHeight="1" x14ac:dyDescent="0.5">
      <c r="C120" s="28"/>
      <c r="D120" s="92"/>
      <c r="E120" s="92"/>
      <c r="F120" s="92"/>
    </row>
    <row r="121" spans="3:6" s="27" customFormat="1" ht="23.1" customHeight="1" x14ac:dyDescent="0.5">
      <c r="C121" s="28"/>
      <c r="D121" s="92"/>
      <c r="E121" s="92"/>
      <c r="F121" s="92"/>
    </row>
    <row r="122" spans="3:6" s="27" customFormat="1" ht="23.1" customHeight="1" x14ac:dyDescent="0.5">
      <c r="C122" s="28"/>
      <c r="D122" s="92"/>
      <c r="E122" s="92"/>
      <c r="F122" s="92"/>
    </row>
    <row r="123" spans="3:6" s="27" customFormat="1" ht="23.1" customHeight="1" x14ac:dyDescent="0.5">
      <c r="C123" s="28"/>
      <c r="D123" s="92"/>
      <c r="E123" s="92"/>
      <c r="F123" s="92"/>
    </row>
    <row r="124" spans="3:6" s="27" customFormat="1" ht="23.1" customHeight="1" x14ac:dyDescent="0.5">
      <c r="C124" s="28"/>
      <c r="D124" s="92"/>
      <c r="E124" s="92"/>
      <c r="F124" s="92"/>
    </row>
    <row r="125" spans="3:6" s="27" customFormat="1" ht="23.1" customHeight="1" x14ac:dyDescent="0.5">
      <c r="C125" s="28"/>
      <c r="D125" s="92"/>
      <c r="E125" s="92"/>
      <c r="F125" s="92"/>
    </row>
    <row r="126" spans="3:6" s="27" customFormat="1" ht="23.1" customHeight="1" x14ac:dyDescent="0.5">
      <c r="C126" s="28"/>
      <c r="D126" s="92"/>
      <c r="E126" s="92"/>
      <c r="F126" s="92"/>
    </row>
    <row r="127" spans="3:6" s="27" customFormat="1" ht="23.1" customHeight="1" x14ac:dyDescent="0.5">
      <c r="C127" s="28"/>
      <c r="D127" s="92"/>
      <c r="E127" s="92"/>
      <c r="F127" s="92"/>
    </row>
    <row r="128" spans="3:6" s="27" customFormat="1" ht="23.1" customHeight="1" x14ac:dyDescent="0.5">
      <c r="C128" s="28"/>
      <c r="D128" s="92"/>
      <c r="E128" s="92"/>
      <c r="F128" s="92"/>
    </row>
    <row r="129" spans="3:6" s="27" customFormat="1" ht="23.1" customHeight="1" x14ac:dyDescent="0.5">
      <c r="C129" s="28"/>
      <c r="D129" s="92"/>
      <c r="E129" s="92"/>
      <c r="F129" s="92"/>
    </row>
    <row r="130" spans="3:6" s="27" customFormat="1" ht="23.1" customHeight="1" x14ac:dyDescent="0.5">
      <c r="C130" s="28"/>
      <c r="D130" s="92"/>
      <c r="E130" s="92"/>
      <c r="F130" s="92"/>
    </row>
    <row r="131" spans="3:6" s="27" customFormat="1" ht="23.1" customHeight="1" x14ac:dyDescent="0.5">
      <c r="C131" s="28"/>
      <c r="D131" s="92"/>
      <c r="E131" s="92"/>
      <c r="F131" s="92"/>
    </row>
    <row r="132" spans="3:6" s="27" customFormat="1" ht="23.1" customHeight="1" x14ac:dyDescent="0.5">
      <c r="C132" s="28"/>
      <c r="D132" s="92"/>
      <c r="E132" s="92"/>
      <c r="F132" s="92"/>
    </row>
    <row r="133" spans="3:6" s="27" customFormat="1" ht="23.1" customHeight="1" x14ac:dyDescent="0.5">
      <c r="C133" s="28"/>
      <c r="D133" s="92"/>
      <c r="E133" s="92"/>
      <c r="F133" s="92"/>
    </row>
    <row r="134" spans="3:6" s="27" customFormat="1" ht="23.1" customHeight="1" x14ac:dyDescent="0.5">
      <c r="C134" s="28"/>
      <c r="D134" s="92"/>
      <c r="E134" s="92"/>
      <c r="F134" s="92"/>
    </row>
    <row r="135" spans="3:6" s="27" customFormat="1" ht="23.1" customHeight="1" x14ac:dyDescent="0.5">
      <c r="C135" s="28"/>
      <c r="D135" s="92"/>
      <c r="E135" s="92"/>
      <c r="F135" s="92"/>
    </row>
    <row r="136" spans="3:6" s="27" customFormat="1" ht="23.1" customHeight="1" x14ac:dyDescent="0.5">
      <c r="C136" s="28"/>
      <c r="D136" s="92"/>
      <c r="E136" s="92"/>
      <c r="F136" s="92"/>
    </row>
    <row r="137" spans="3:6" s="27" customFormat="1" ht="23.1" customHeight="1" x14ac:dyDescent="0.5">
      <c r="C137" s="28"/>
      <c r="D137" s="92"/>
      <c r="E137" s="92"/>
      <c r="F137" s="92"/>
    </row>
    <row r="138" spans="3:6" s="27" customFormat="1" ht="23.1" customHeight="1" x14ac:dyDescent="0.5">
      <c r="C138" s="28"/>
      <c r="D138" s="92"/>
      <c r="E138" s="92"/>
      <c r="F138" s="92"/>
    </row>
    <row r="139" spans="3:6" s="27" customFormat="1" ht="23.1" customHeight="1" x14ac:dyDescent="0.5">
      <c r="C139" s="28"/>
      <c r="D139" s="92"/>
      <c r="E139" s="92"/>
      <c r="F139" s="92"/>
    </row>
  </sheetData>
  <mergeCells count="8">
    <mergeCell ref="H7:J7"/>
    <mergeCell ref="D7:F7"/>
    <mergeCell ref="A1:J1"/>
    <mergeCell ref="A2:J2"/>
    <mergeCell ref="A3:J3"/>
    <mergeCell ref="A4:J4"/>
    <mergeCell ref="H6:J6"/>
    <mergeCell ref="D6:F6"/>
  </mergeCells>
  <phoneticPr fontId="11" type="noConversion"/>
  <dataValidations count="1">
    <dataValidation type="custom" allowBlank="1" showInputMessage="1" showErrorMessage="1" sqref="F21 J21 D21 H22">
      <formula1>"="</formula1>
    </dataValidation>
  </dataValidations>
  <pageMargins left="1" right="0.3" top="1" bottom="0.5" header="0.5" footer="0.3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87"/>
  <sheetViews>
    <sheetView view="pageBreakPreview" topLeftCell="A79" zoomScaleNormal="100" zoomScaleSheetLayoutView="100" workbookViewId="0">
      <selection activeCell="G83" sqref="G83"/>
    </sheetView>
  </sheetViews>
  <sheetFormatPr defaultColWidth="9.140625" defaultRowHeight="23.1" customHeight="1" x14ac:dyDescent="0.5"/>
  <cols>
    <col min="1" max="1" width="43.42578125" style="2" customWidth="1"/>
    <col min="2" max="2" width="9" style="3" customWidth="1"/>
    <col min="3" max="3" width="1" style="3" customWidth="1"/>
    <col min="4" max="4" width="1.7109375" style="2" customWidth="1"/>
    <col min="5" max="5" width="12.7109375" style="2" customWidth="1"/>
    <col min="6" max="6" width="2.7109375" style="2" customWidth="1"/>
    <col min="7" max="7" width="13.7109375" style="2" bestFit="1" customWidth="1"/>
    <col min="8" max="9" width="1.7109375" style="2" customWidth="1"/>
    <col min="10" max="10" width="14.85546875" style="2" customWidth="1"/>
    <col min="11" max="11" width="2.7109375" style="2" customWidth="1"/>
    <col min="12" max="12" width="12.7109375" style="2" customWidth="1"/>
    <col min="13" max="13" width="8.140625" style="2" customWidth="1"/>
    <col min="14" max="14" width="8.7109375" style="2" customWidth="1"/>
    <col min="15" max="15" width="16.85546875" style="2" customWidth="1"/>
    <col min="16" max="16384" width="9.140625" style="2"/>
  </cols>
  <sheetData>
    <row r="1" spans="1:12" s="4" customFormat="1" ht="26.1" customHeight="1" x14ac:dyDescent="0.5">
      <c r="A1" s="159" t="s">
        <v>100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s="4" customFormat="1" ht="26.1" customHeight="1" x14ac:dyDescent="0.5">
      <c r="A2" s="159" t="s">
        <v>58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s="4" customFormat="1" ht="26.1" customHeight="1" x14ac:dyDescent="0.5">
      <c r="A3" s="159" t="s">
        <v>136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ht="26.1" customHeight="1" x14ac:dyDescent="0.5">
      <c r="A4" s="160" t="s">
        <v>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12" s="27" customFormat="1" ht="6" customHeight="1" x14ac:dyDescent="0.5">
      <c r="A5" s="24"/>
      <c r="B5" s="24"/>
      <c r="C5" s="24"/>
      <c r="D5" s="39"/>
      <c r="E5" s="39"/>
      <c r="F5" s="39"/>
      <c r="G5" s="39"/>
      <c r="H5" s="39"/>
      <c r="I5" s="133"/>
      <c r="J5" s="39"/>
      <c r="K5" s="39"/>
      <c r="L5" s="39"/>
    </row>
    <row r="6" spans="1:12" s="25" customFormat="1" ht="23.1" customHeight="1" x14ac:dyDescent="0.45">
      <c r="B6" s="25" t="s">
        <v>40</v>
      </c>
      <c r="C6" s="24"/>
      <c r="E6" s="158" t="s">
        <v>85</v>
      </c>
      <c r="F6" s="158"/>
      <c r="G6" s="158"/>
      <c r="H6" s="26"/>
      <c r="I6" s="26"/>
      <c r="J6" s="158" t="s">
        <v>86</v>
      </c>
      <c r="K6" s="158"/>
      <c r="L6" s="158"/>
    </row>
    <row r="7" spans="1:12" s="25" customFormat="1" ht="23.1" customHeight="1" x14ac:dyDescent="0.45">
      <c r="C7" s="24"/>
      <c r="E7" s="131" t="s">
        <v>116</v>
      </c>
      <c r="F7" s="131"/>
      <c r="G7" s="131"/>
      <c r="H7" s="26"/>
      <c r="I7" s="26"/>
      <c r="J7" s="131" t="s">
        <v>116</v>
      </c>
      <c r="K7" s="131"/>
      <c r="L7" s="131"/>
    </row>
    <row r="8" spans="1:12" s="25" customFormat="1" ht="23.1" customHeight="1" x14ac:dyDescent="0.45">
      <c r="B8" s="28"/>
      <c r="E8" s="93" t="s">
        <v>113</v>
      </c>
      <c r="F8" s="133"/>
      <c r="G8" s="93" t="s">
        <v>113</v>
      </c>
      <c r="H8" s="131"/>
      <c r="I8" s="26"/>
      <c r="J8" s="93" t="s">
        <v>113</v>
      </c>
      <c r="K8" s="133"/>
      <c r="L8" s="93" t="s">
        <v>113</v>
      </c>
    </row>
    <row r="9" spans="1:12" s="25" customFormat="1" ht="23.1" customHeight="1" x14ac:dyDescent="0.45">
      <c r="B9" s="28"/>
      <c r="E9" s="94" t="s">
        <v>137</v>
      </c>
      <c r="F9" s="131"/>
      <c r="G9" s="94" t="s">
        <v>138</v>
      </c>
      <c r="H9" s="131"/>
      <c r="I9" s="26"/>
      <c r="J9" s="94" t="s">
        <v>137</v>
      </c>
      <c r="K9" s="131"/>
      <c r="L9" s="94" t="s">
        <v>138</v>
      </c>
    </row>
    <row r="10" spans="1:12" s="25" customFormat="1" ht="23.1" customHeight="1" x14ac:dyDescent="0.5">
      <c r="B10" s="28"/>
      <c r="E10" s="29">
        <v>2562</v>
      </c>
      <c r="F10" s="29"/>
      <c r="G10" s="29">
        <v>2561</v>
      </c>
      <c r="H10" s="133"/>
      <c r="J10" s="29">
        <v>2562</v>
      </c>
      <c r="K10" s="29"/>
      <c r="L10" s="29">
        <v>2561</v>
      </c>
    </row>
    <row r="11" spans="1:12" s="27" customFormat="1" ht="23.1" customHeight="1" x14ac:dyDescent="0.5">
      <c r="A11" s="25" t="s">
        <v>8</v>
      </c>
      <c r="B11" s="40"/>
      <c r="C11" s="28"/>
      <c r="D11" s="25"/>
      <c r="E11" s="25"/>
      <c r="F11" s="25"/>
      <c r="G11" s="25"/>
      <c r="H11" s="133"/>
      <c r="I11" s="133"/>
      <c r="J11" s="25"/>
      <c r="K11" s="25"/>
      <c r="L11" s="25"/>
    </row>
    <row r="12" spans="1:12" s="27" customFormat="1" ht="23.1" customHeight="1" x14ac:dyDescent="0.5">
      <c r="A12" s="133" t="s">
        <v>9</v>
      </c>
      <c r="B12" s="40"/>
      <c r="C12" s="28"/>
      <c r="D12" s="30"/>
      <c r="E12" s="30"/>
      <c r="F12" s="133"/>
      <c r="G12" s="30"/>
      <c r="H12" s="133"/>
      <c r="I12" s="133"/>
      <c r="J12" s="30"/>
      <c r="K12" s="133"/>
      <c r="L12" s="30"/>
    </row>
    <row r="13" spans="1:12" s="36" customFormat="1" ht="23.1" customHeight="1" x14ac:dyDescent="0.5">
      <c r="A13" s="35" t="s">
        <v>82</v>
      </c>
      <c r="B13" s="40">
        <v>12</v>
      </c>
      <c r="C13" s="40"/>
      <c r="D13" s="41"/>
      <c r="E13" s="97">
        <v>92579383</v>
      </c>
      <c r="G13" s="97">
        <v>63589077</v>
      </c>
      <c r="J13" s="97">
        <v>92579383</v>
      </c>
      <c r="L13" s="97">
        <v>63589077</v>
      </c>
    </row>
    <row r="14" spans="1:12" s="36" customFormat="1" ht="23.1" customHeight="1" x14ac:dyDescent="0.5">
      <c r="A14" s="35" t="s">
        <v>105</v>
      </c>
      <c r="B14" s="40">
        <v>13</v>
      </c>
      <c r="C14" s="40"/>
      <c r="D14" s="41"/>
      <c r="E14" s="97">
        <v>11523395</v>
      </c>
      <c r="F14" s="23"/>
      <c r="G14" s="97">
        <v>55786403</v>
      </c>
      <c r="J14" s="97">
        <v>10600817</v>
      </c>
      <c r="K14" s="23"/>
      <c r="L14" s="97">
        <v>55518082</v>
      </c>
    </row>
    <row r="15" spans="1:12" s="36" customFormat="1" ht="23.1" customHeight="1" x14ac:dyDescent="0.5">
      <c r="A15" s="35" t="s">
        <v>90</v>
      </c>
      <c r="B15" s="40"/>
      <c r="C15" s="40"/>
      <c r="D15" s="41"/>
      <c r="E15" s="97"/>
      <c r="F15" s="23"/>
      <c r="G15" s="97"/>
      <c r="J15" s="97"/>
      <c r="K15" s="23"/>
      <c r="L15" s="97"/>
    </row>
    <row r="16" spans="1:12" s="36" customFormat="1" ht="23.1" customHeight="1" x14ac:dyDescent="0.5">
      <c r="A16" s="35" t="s">
        <v>91</v>
      </c>
      <c r="B16" s="40">
        <v>14</v>
      </c>
      <c r="C16" s="40"/>
      <c r="D16" s="41"/>
      <c r="E16" s="97">
        <v>305634</v>
      </c>
      <c r="F16" s="23"/>
      <c r="G16" s="97">
        <v>347347</v>
      </c>
      <c r="J16" s="97">
        <v>305634</v>
      </c>
      <c r="K16" s="23"/>
      <c r="L16" s="97">
        <v>298654</v>
      </c>
    </row>
    <row r="17" spans="1:12" s="36" customFormat="1" ht="23.1" customHeight="1" x14ac:dyDescent="0.5">
      <c r="A17" s="35" t="s">
        <v>127</v>
      </c>
      <c r="B17" s="40">
        <v>15</v>
      </c>
      <c r="C17" s="40"/>
      <c r="D17" s="41"/>
      <c r="E17" s="32">
        <v>0</v>
      </c>
      <c r="G17" s="97">
        <v>13063542</v>
      </c>
      <c r="J17" s="32">
        <v>0</v>
      </c>
      <c r="L17" s="32">
        <v>0</v>
      </c>
    </row>
    <row r="18" spans="1:12" s="36" customFormat="1" ht="23.1" customHeight="1" x14ac:dyDescent="0.5">
      <c r="A18" s="35" t="s">
        <v>10</v>
      </c>
      <c r="B18" s="40"/>
      <c r="C18" s="40"/>
      <c r="D18" s="41"/>
      <c r="E18" s="97">
        <v>560530</v>
      </c>
      <c r="F18" s="23"/>
      <c r="G18" s="97">
        <v>1421647</v>
      </c>
      <c r="J18" s="97">
        <v>357653</v>
      </c>
      <c r="K18" s="23"/>
      <c r="L18" s="97">
        <v>795679</v>
      </c>
    </row>
    <row r="19" spans="1:12" s="36" customFormat="1" ht="23.1" customHeight="1" x14ac:dyDescent="0.5">
      <c r="A19" s="42" t="s">
        <v>11</v>
      </c>
      <c r="B19" s="40"/>
      <c r="C19" s="40"/>
      <c r="D19" s="19"/>
      <c r="E19" s="43">
        <f>SUM(E13:E18)</f>
        <v>104968942</v>
      </c>
      <c r="F19" s="23"/>
      <c r="G19" s="43">
        <f>SUM(G13:G18)</f>
        <v>134208016</v>
      </c>
      <c r="J19" s="43">
        <f>SUM(J13:J18)</f>
        <v>103843487</v>
      </c>
      <c r="K19" s="23"/>
      <c r="L19" s="43">
        <f>SUM(L13:L18)</f>
        <v>120201492</v>
      </c>
    </row>
    <row r="20" spans="1:12" s="36" customFormat="1" ht="23.1" customHeight="1" x14ac:dyDescent="0.5">
      <c r="A20" s="42"/>
      <c r="B20" s="40"/>
      <c r="C20" s="40"/>
      <c r="D20" s="19"/>
      <c r="E20" s="19"/>
      <c r="F20" s="23"/>
      <c r="G20" s="19"/>
      <c r="J20" s="19"/>
      <c r="K20" s="23"/>
      <c r="L20" s="19"/>
    </row>
    <row r="21" spans="1:12" s="36" customFormat="1" ht="23.1" customHeight="1" x14ac:dyDescent="0.5">
      <c r="A21" s="44" t="s">
        <v>35</v>
      </c>
      <c r="B21" s="40"/>
      <c r="C21" s="40"/>
      <c r="D21" s="45"/>
      <c r="E21" s="45"/>
      <c r="F21" s="23"/>
      <c r="G21" s="45"/>
      <c r="J21" s="45"/>
      <c r="K21" s="23"/>
      <c r="L21" s="45"/>
    </row>
    <row r="22" spans="1:12" s="36" customFormat="1" ht="23.1" customHeight="1" x14ac:dyDescent="0.5">
      <c r="A22" s="35" t="s">
        <v>92</v>
      </c>
      <c r="B22" s="40">
        <v>14</v>
      </c>
      <c r="C22" s="40"/>
      <c r="D22" s="45"/>
      <c r="E22" s="41">
        <v>457967</v>
      </c>
      <c r="F22" s="23"/>
      <c r="G22" s="41">
        <v>693707</v>
      </c>
      <c r="J22" s="41">
        <v>457967</v>
      </c>
      <c r="K22" s="23"/>
      <c r="L22" s="41">
        <v>612551</v>
      </c>
    </row>
    <row r="23" spans="1:12" s="36" customFormat="1" ht="23.1" customHeight="1" x14ac:dyDescent="0.5">
      <c r="A23" s="35" t="s">
        <v>60</v>
      </c>
      <c r="B23" s="40">
        <v>16</v>
      </c>
      <c r="C23" s="46"/>
      <c r="D23" s="47"/>
      <c r="E23" s="41">
        <v>25089829</v>
      </c>
      <c r="F23" s="23"/>
      <c r="G23" s="41">
        <v>19842454</v>
      </c>
      <c r="J23" s="41">
        <v>25089829</v>
      </c>
      <c r="K23" s="23"/>
      <c r="L23" s="41">
        <v>19842454</v>
      </c>
    </row>
    <row r="24" spans="1:12" s="36" customFormat="1" ht="23.1" customHeight="1" x14ac:dyDescent="0.5">
      <c r="A24" s="42" t="s">
        <v>36</v>
      </c>
      <c r="B24" s="46"/>
      <c r="C24" s="40"/>
      <c r="D24" s="19"/>
      <c r="E24" s="43">
        <f>SUM(E22:E23)</f>
        <v>25547796</v>
      </c>
      <c r="F24" s="23"/>
      <c r="G24" s="43">
        <f>SUM(G22:G23)</f>
        <v>20536161</v>
      </c>
      <c r="J24" s="43">
        <f>SUM(J22:J23)</f>
        <v>25547796</v>
      </c>
      <c r="K24" s="23"/>
      <c r="L24" s="43">
        <f>SUM(L22:L23)</f>
        <v>20455005</v>
      </c>
    </row>
    <row r="25" spans="1:12" s="27" customFormat="1" ht="23.1" customHeight="1" x14ac:dyDescent="0.5">
      <c r="A25" s="31" t="s">
        <v>37</v>
      </c>
      <c r="B25" s="28"/>
      <c r="C25" s="28"/>
      <c r="D25" s="14"/>
      <c r="E25" s="48">
        <f>E19+E24</f>
        <v>130516738</v>
      </c>
      <c r="F25" s="12"/>
      <c r="G25" s="48">
        <f>G19+G24</f>
        <v>154744177</v>
      </c>
      <c r="H25" s="133"/>
      <c r="I25" s="133"/>
      <c r="J25" s="48">
        <f>J19+J24</f>
        <v>129391283</v>
      </c>
      <c r="K25" s="12"/>
      <c r="L25" s="48">
        <f>L19+L24</f>
        <v>140656497</v>
      </c>
    </row>
    <row r="26" spans="1:12" s="27" customFormat="1" ht="23.1" customHeight="1" x14ac:dyDescent="0.5">
      <c r="A26" s="33"/>
      <c r="B26" s="28"/>
      <c r="C26" s="28"/>
      <c r="D26" s="14"/>
      <c r="E26" s="14"/>
      <c r="F26" s="12"/>
      <c r="G26" s="14"/>
      <c r="K26" s="12"/>
      <c r="L26" s="14"/>
    </row>
    <row r="27" spans="1:12" s="91" customFormat="1" ht="23.1" customHeight="1" x14ac:dyDescent="0.5">
      <c r="A27" s="33"/>
      <c r="B27" s="28"/>
      <c r="C27" s="28"/>
      <c r="D27" s="14"/>
      <c r="E27" s="14"/>
      <c r="F27" s="12"/>
      <c r="G27" s="14"/>
      <c r="J27" s="14"/>
      <c r="K27" s="12"/>
      <c r="L27" s="14"/>
    </row>
    <row r="28" spans="1:12" s="91" customFormat="1" ht="23.1" customHeight="1" x14ac:dyDescent="0.5">
      <c r="A28" s="33"/>
      <c r="B28" s="28"/>
      <c r="C28" s="28"/>
      <c r="D28" s="14"/>
      <c r="E28" s="14"/>
      <c r="F28" s="12"/>
      <c r="G28" s="14"/>
      <c r="J28" s="14"/>
      <c r="K28" s="12"/>
      <c r="L28" s="14"/>
    </row>
    <row r="29" spans="1:12" s="91" customFormat="1" ht="23.1" customHeight="1" x14ac:dyDescent="0.5">
      <c r="A29" s="33"/>
      <c r="B29" s="28"/>
      <c r="C29" s="28"/>
      <c r="D29" s="14"/>
      <c r="E29" s="14"/>
      <c r="F29" s="12"/>
      <c r="G29" s="14"/>
      <c r="J29" s="14"/>
      <c r="K29" s="12"/>
      <c r="L29" s="14"/>
    </row>
    <row r="30" spans="1:12" s="91" customFormat="1" ht="23.1" customHeight="1" x14ac:dyDescent="0.5">
      <c r="A30" s="33"/>
      <c r="B30" s="28"/>
      <c r="C30" s="28"/>
      <c r="D30" s="14"/>
      <c r="E30" s="14"/>
      <c r="F30" s="12"/>
      <c r="G30" s="14"/>
      <c r="J30" s="14"/>
      <c r="K30" s="12"/>
      <c r="L30" s="14"/>
    </row>
    <row r="31" spans="1:12" s="91" customFormat="1" ht="23.1" customHeight="1" x14ac:dyDescent="0.5">
      <c r="A31" s="33"/>
      <c r="B31" s="28"/>
      <c r="C31" s="28"/>
      <c r="D31" s="14"/>
      <c r="E31" s="14"/>
      <c r="F31" s="12"/>
      <c r="G31" s="14"/>
      <c r="J31" s="14"/>
      <c r="K31" s="12"/>
      <c r="L31" s="14"/>
    </row>
    <row r="32" spans="1:12" s="91" customFormat="1" ht="23.1" customHeight="1" x14ac:dyDescent="0.5">
      <c r="A32" s="33"/>
      <c r="B32" s="28"/>
      <c r="C32" s="28"/>
      <c r="D32" s="14"/>
      <c r="E32" s="14"/>
      <c r="F32" s="12"/>
      <c r="G32" s="14"/>
      <c r="J32" s="14"/>
      <c r="K32" s="12"/>
      <c r="L32" s="14"/>
    </row>
    <row r="33" spans="1:12" s="91" customFormat="1" ht="23.1" customHeight="1" x14ac:dyDescent="0.5">
      <c r="A33" s="33"/>
      <c r="B33" s="28"/>
      <c r="C33" s="28"/>
      <c r="D33" s="14"/>
      <c r="E33" s="14"/>
      <c r="F33" s="12"/>
      <c r="G33" s="14"/>
      <c r="J33" s="14"/>
      <c r="K33" s="12"/>
      <c r="L33" s="14"/>
    </row>
    <row r="34" spans="1:12" s="91" customFormat="1" ht="23.1" customHeight="1" x14ac:dyDescent="0.5">
      <c r="A34" s="33"/>
      <c r="B34" s="28"/>
      <c r="C34" s="28"/>
      <c r="D34" s="14"/>
      <c r="E34" s="14"/>
      <c r="F34" s="12"/>
      <c r="G34" s="14"/>
      <c r="J34" s="14"/>
      <c r="K34" s="12"/>
      <c r="L34" s="14"/>
    </row>
    <row r="35" spans="1:12" s="130" customFormat="1" ht="23.1" customHeight="1" x14ac:dyDescent="0.5">
      <c r="A35" s="33"/>
      <c r="B35" s="28"/>
      <c r="C35" s="28"/>
      <c r="D35" s="14"/>
      <c r="E35" s="14"/>
      <c r="F35" s="12"/>
      <c r="G35" s="14"/>
      <c r="J35" s="14"/>
      <c r="K35" s="12"/>
      <c r="L35" s="14"/>
    </row>
    <row r="36" spans="1:12" s="130" customFormat="1" ht="23.1" customHeight="1" x14ac:dyDescent="0.5">
      <c r="A36" s="33"/>
      <c r="B36" s="28"/>
      <c r="C36" s="28"/>
      <c r="D36" s="14"/>
      <c r="E36" s="14"/>
      <c r="F36" s="12"/>
      <c r="G36" s="14"/>
      <c r="J36" s="14"/>
      <c r="K36" s="12"/>
      <c r="L36" s="14"/>
    </row>
    <row r="37" spans="1:12" s="130" customFormat="1" ht="23.1" customHeight="1" x14ac:dyDescent="0.5">
      <c r="A37" s="33"/>
      <c r="B37" s="28"/>
      <c r="C37" s="28"/>
      <c r="D37" s="14"/>
      <c r="E37" s="14"/>
      <c r="F37" s="12"/>
      <c r="G37" s="14"/>
      <c r="J37" s="14"/>
      <c r="K37" s="12"/>
      <c r="L37" s="14"/>
    </row>
    <row r="38" spans="1:12" s="91" customFormat="1" ht="23.1" customHeight="1" x14ac:dyDescent="0.5">
      <c r="A38" s="33"/>
      <c r="B38" s="28"/>
      <c r="C38" s="28"/>
      <c r="D38" s="14"/>
      <c r="E38" s="14"/>
      <c r="F38" s="12"/>
      <c r="G38" s="14"/>
      <c r="J38" s="14"/>
      <c r="K38" s="12"/>
      <c r="L38" s="14"/>
    </row>
    <row r="39" spans="1:12" s="130" customFormat="1" ht="23.1" customHeight="1" x14ac:dyDescent="0.5">
      <c r="A39" s="33"/>
      <c r="B39" s="28"/>
      <c r="C39" s="28"/>
      <c r="D39" s="14"/>
      <c r="E39" s="14"/>
      <c r="F39" s="12"/>
      <c r="G39" s="14"/>
      <c r="J39" s="14"/>
      <c r="K39" s="12"/>
      <c r="L39" s="14"/>
    </row>
    <row r="40" spans="1:12" s="91" customFormat="1" ht="23.1" customHeight="1" x14ac:dyDescent="0.5">
      <c r="A40" s="33"/>
      <c r="B40" s="28"/>
      <c r="C40" s="28"/>
      <c r="D40" s="14"/>
      <c r="E40" s="14"/>
      <c r="F40" s="12"/>
      <c r="G40" s="14"/>
      <c r="J40" s="14"/>
      <c r="K40" s="12"/>
      <c r="L40" s="14"/>
    </row>
    <row r="41" spans="1:12" s="100" customFormat="1" ht="23.1" customHeight="1" x14ac:dyDescent="0.5">
      <c r="A41" s="33"/>
      <c r="B41" s="28"/>
      <c r="C41" s="28"/>
      <c r="D41" s="14"/>
      <c r="E41" s="14"/>
      <c r="F41" s="12"/>
      <c r="G41" s="14"/>
      <c r="J41" s="14"/>
      <c r="K41" s="12"/>
      <c r="L41" s="14"/>
    </row>
    <row r="42" spans="1:12" s="111" customFormat="1" ht="23.1" customHeight="1" x14ac:dyDescent="0.5">
      <c r="A42" s="33"/>
      <c r="B42" s="28"/>
      <c r="C42" s="28"/>
      <c r="D42" s="14"/>
      <c r="E42" s="14"/>
      <c r="F42" s="12"/>
      <c r="G42" s="14"/>
      <c r="J42" s="14"/>
      <c r="K42" s="12"/>
      <c r="L42" s="14"/>
    </row>
    <row r="43" spans="1:12" s="4" customFormat="1" ht="26.1" customHeight="1" x14ac:dyDescent="0.5">
      <c r="A43" s="159" t="s">
        <v>100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</row>
    <row r="44" spans="1:12" s="4" customFormat="1" ht="26.1" customHeight="1" x14ac:dyDescent="0.5">
      <c r="A44" s="159" t="s">
        <v>58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</row>
    <row r="45" spans="1:12" s="4" customFormat="1" ht="26.1" customHeight="1" x14ac:dyDescent="0.5">
      <c r="A45" s="159" t="s">
        <v>136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</row>
    <row r="46" spans="1:12" ht="26.1" customHeight="1" x14ac:dyDescent="0.5">
      <c r="A46" s="160" t="s">
        <v>0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</row>
    <row r="47" spans="1:12" s="91" customFormat="1" ht="6" customHeight="1" x14ac:dyDescent="0.5">
      <c r="A47" s="24"/>
      <c r="B47" s="24"/>
      <c r="C47" s="24"/>
      <c r="D47" s="39"/>
      <c r="E47" s="39"/>
      <c r="F47" s="39"/>
      <c r="G47" s="39"/>
      <c r="H47" s="39"/>
      <c r="J47" s="39"/>
      <c r="K47" s="39"/>
      <c r="L47" s="39"/>
    </row>
    <row r="48" spans="1:12" s="25" customFormat="1" ht="23.1" customHeight="1" x14ac:dyDescent="0.45">
      <c r="B48" s="25" t="s">
        <v>40</v>
      </c>
      <c r="C48" s="24"/>
      <c r="E48" s="158" t="s">
        <v>85</v>
      </c>
      <c r="F48" s="158"/>
      <c r="G48" s="158"/>
      <c r="H48" s="26"/>
      <c r="I48" s="26"/>
      <c r="J48" s="158" t="s">
        <v>86</v>
      </c>
      <c r="K48" s="158"/>
      <c r="L48" s="158"/>
    </row>
    <row r="49" spans="1:12" s="25" customFormat="1" ht="23.1" customHeight="1" x14ac:dyDescent="0.45">
      <c r="C49" s="24"/>
      <c r="E49" s="131" t="s">
        <v>116</v>
      </c>
      <c r="F49" s="131"/>
      <c r="G49" s="131"/>
      <c r="H49" s="26"/>
      <c r="I49" s="26"/>
      <c r="J49" s="131" t="s">
        <v>116</v>
      </c>
      <c r="K49" s="131"/>
      <c r="L49" s="131"/>
    </row>
    <row r="50" spans="1:12" s="25" customFormat="1" ht="23.1" customHeight="1" x14ac:dyDescent="0.45">
      <c r="B50" s="28"/>
      <c r="E50" s="93" t="s">
        <v>113</v>
      </c>
      <c r="F50" s="133"/>
      <c r="G50" s="93" t="s">
        <v>113</v>
      </c>
      <c r="H50" s="131"/>
      <c r="I50" s="26"/>
      <c r="J50" s="93" t="s">
        <v>113</v>
      </c>
      <c r="K50" s="133"/>
      <c r="L50" s="93" t="s">
        <v>113</v>
      </c>
    </row>
    <row r="51" spans="1:12" s="25" customFormat="1" ht="23.1" customHeight="1" x14ac:dyDescent="0.45">
      <c r="B51" s="28"/>
      <c r="E51" s="94" t="s">
        <v>137</v>
      </c>
      <c r="F51" s="131"/>
      <c r="G51" s="94" t="s">
        <v>138</v>
      </c>
      <c r="H51" s="131"/>
      <c r="I51" s="26"/>
      <c r="J51" s="94" t="s">
        <v>137</v>
      </c>
      <c r="K51" s="131"/>
      <c r="L51" s="94" t="s">
        <v>138</v>
      </c>
    </row>
    <row r="52" spans="1:12" s="25" customFormat="1" ht="23.1" customHeight="1" x14ac:dyDescent="0.5">
      <c r="B52" s="28"/>
      <c r="E52" s="29">
        <v>2562</v>
      </c>
      <c r="F52" s="29"/>
      <c r="G52" s="29">
        <v>2561</v>
      </c>
      <c r="H52" s="133"/>
      <c r="J52" s="29">
        <v>2562</v>
      </c>
      <c r="K52" s="29"/>
      <c r="L52" s="29">
        <v>2561</v>
      </c>
    </row>
    <row r="53" spans="1:12" s="91" customFormat="1" ht="23.1" customHeight="1" x14ac:dyDescent="0.5">
      <c r="A53" s="25" t="s">
        <v>115</v>
      </c>
      <c r="B53" s="28"/>
      <c r="C53" s="28"/>
      <c r="D53" s="25"/>
      <c r="E53" s="25"/>
      <c r="F53" s="25"/>
      <c r="G53" s="25"/>
      <c r="H53" s="133"/>
      <c r="I53" s="133"/>
      <c r="J53" s="25"/>
      <c r="K53" s="25"/>
      <c r="L53" s="25"/>
    </row>
    <row r="54" spans="1:12" s="27" customFormat="1" ht="23.1" customHeight="1" x14ac:dyDescent="0.5">
      <c r="A54" s="133" t="s">
        <v>12</v>
      </c>
      <c r="B54" s="28"/>
      <c r="C54" s="28"/>
      <c r="D54" s="34"/>
      <c r="E54" s="133"/>
      <c r="F54" s="133"/>
      <c r="G54" s="133"/>
      <c r="H54" s="133"/>
      <c r="I54" s="133"/>
      <c r="J54" s="133"/>
      <c r="K54" s="133"/>
      <c r="L54" s="133"/>
    </row>
    <row r="55" spans="1:12" s="27" customFormat="1" ht="23.1" customHeight="1" x14ac:dyDescent="0.5">
      <c r="A55" s="133" t="s">
        <v>13</v>
      </c>
      <c r="B55" s="28"/>
      <c r="C55" s="28"/>
      <c r="D55" s="34"/>
      <c r="E55" s="133"/>
      <c r="F55" s="133"/>
      <c r="G55" s="133"/>
      <c r="H55" s="133"/>
      <c r="I55" s="133"/>
      <c r="J55" s="133"/>
      <c r="K55" s="133"/>
      <c r="L55" s="133"/>
    </row>
    <row r="56" spans="1:12" s="27" customFormat="1" ht="23.1" customHeight="1" x14ac:dyDescent="0.5">
      <c r="A56" s="31" t="s">
        <v>14</v>
      </c>
      <c r="B56" s="28"/>
      <c r="C56" s="28"/>
      <c r="D56" s="34"/>
      <c r="E56" s="133"/>
      <c r="F56" s="133"/>
      <c r="G56" s="133"/>
      <c r="H56" s="133"/>
      <c r="I56" s="133"/>
      <c r="J56" s="133"/>
      <c r="K56" s="133"/>
      <c r="L56" s="133"/>
    </row>
    <row r="57" spans="1:12" s="107" customFormat="1" ht="23.1" customHeight="1" thickBot="1" x14ac:dyDescent="0.55000000000000004">
      <c r="A57" s="33" t="s">
        <v>130</v>
      </c>
      <c r="B57" s="28"/>
      <c r="C57" s="28"/>
      <c r="D57" s="34"/>
      <c r="E57" s="108">
        <v>73050000</v>
      </c>
      <c r="F57" s="133"/>
      <c r="G57" s="49">
        <v>73050000</v>
      </c>
      <c r="H57" s="133"/>
      <c r="I57" s="133"/>
      <c r="J57" s="108">
        <v>73050000</v>
      </c>
      <c r="K57" s="133"/>
      <c r="L57" s="49">
        <v>73050000</v>
      </c>
    </row>
    <row r="58" spans="1:12" s="27" customFormat="1" ht="23.1" customHeight="1" thickTop="1" x14ac:dyDescent="0.5">
      <c r="A58" s="31" t="s">
        <v>15</v>
      </c>
      <c r="B58" s="28"/>
      <c r="C58" s="28"/>
      <c r="D58" s="14"/>
      <c r="E58" s="12"/>
      <c r="F58" s="12"/>
      <c r="G58" s="12"/>
      <c r="H58" s="133"/>
      <c r="I58" s="133"/>
      <c r="J58" s="12"/>
      <c r="K58" s="12"/>
      <c r="L58" s="12"/>
    </row>
    <row r="59" spans="1:12" s="27" customFormat="1" ht="23.1" customHeight="1" x14ac:dyDescent="0.5">
      <c r="A59" s="33" t="s">
        <v>87</v>
      </c>
      <c r="B59" s="28"/>
      <c r="C59" s="28"/>
      <c r="D59" s="34"/>
      <c r="E59" s="133"/>
      <c r="F59" s="133"/>
      <c r="G59" s="133"/>
      <c r="H59" s="133"/>
      <c r="I59" s="133"/>
      <c r="J59" s="133"/>
      <c r="K59" s="133"/>
      <c r="L59" s="133"/>
    </row>
    <row r="60" spans="1:12" s="27" customFormat="1" ht="23.1" customHeight="1" x14ac:dyDescent="0.5">
      <c r="A60" s="50" t="s">
        <v>88</v>
      </c>
      <c r="B60" s="28"/>
      <c r="C60" s="28"/>
      <c r="D60" s="51"/>
      <c r="E60" s="52">
        <v>60000000</v>
      </c>
      <c r="F60" s="12"/>
      <c r="G60" s="52">
        <v>60000000</v>
      </c>
      <c r="H60" s="133"/>
      <c r="I60" s="133"/>
      <c r="J60" s="52">
        <v>60000000</v>
      </c>
      <c r="K60" s="12"/>
      <c r="L60" s="52">
        <v>60000000</v>
      </c>
    </row>
    <row r="61" spans="1:12" s="27" customFormat="1" ht="23.1" customHeight="1" x14ac:dyDescent="0.5">
      <c r="A61" s="133" t="s">
        <v>68</v>
      </c>
      <c r="B61" s="28"/>
      <c r="C61" s="28"/>
      <c r="D61" s="51"/>
      <c r="E61" s="52"/>
      <c r="F61" s="12"/>
      <c r="G61" s="52"/>
      <c r="H61" s="133"/>
      <c r="I61" s="133"/>
      <c r="J61" s="52"/>
      <c r="K61" s="12"/>
      <c r="L61" s="52"/>
    </row>
    <row r="62" spans="1:12" s="27" customFormat="1" ht="23.1" customHeight="1" x14ac:dyDescent="0.5">
      <c r="A62" s="31" t="s">
        <v>16</v>
      </c>
      <c r="B62" s="28"/>
      <c r="C62" s="28"/>
      <c r="D62" s="14"/>
      <c r="E62" s="12">
        <v>140000000</v>
      </c>
      <c r="F62" s="12"/>
      <c r="G62" s="12">
        <v>140000000</v>
      </c>
      <c r="H62" s="133"/>
      <c r="I62" s="133"/>
      <c r="J62" s="12">
        <v>140000000</v>
      </c>
      <c r="K62" s="12"/>
      <c r="L62" s="12">
        <v>140000000</v>
      </c>
    </row>
    <row r="63" spans="1:12" s="27" customFormat="1" ht="23.1" customHeight="1" x14ac:dyDescent="0.5">
      <c r="A63" s="133" t="s">
        <v>17</v>
      </c>
      <c r="B63" s="28"/>
      <c r="C63" s="28"/>
      <c r="D63" s="14"/>
      <c r="E63" s="12"/>
      <c r="F63" s="12"/>
      <c r="G63" s="12"/>
      <c r="H63" s="133"/>
      <c r="I63" s="133"/>
      <c r="J63" s="12"/>
      <c r="K63" s="12"/>
      <c r="L63" s="12"/>
    </row>
    <row r="64" spans="1:12" s="27" customFormat="1" ht="23.1" customHeight="1" x14ac:dyDescent="0.5">
      <c r="A64" s="31" t="s">
        <v>18</v>
      </c>
      <c r="B64" s="28"/>
      <c r="C64" s="28"/>
      <c r="D64" s="14"/>
      <c r="E64" s="12"/>
      <c r="F64" s="12"/>
      <c r="G64" s="12"/>
      <c r="H64" s="133"/>
      <c r="I64" s="133"/>
      <c r="J64" s="12"/>
      <c r="K64" s="12"/>
      <c r="L64" s="12"/>
    </row>
    <row r="65" spans="1:12" s="27" customFormat="1" ht="23.1" customHeight="1" x14ac:dyDescent="0.5">
      <c r="A65" s="33" t="s">
        <v>53</v>
      </c>
      <c r="B65" s="28">
        <v>17</v>
      </c>
      <c r="C65" s="28"/>
      <c r="D65" s="14"/>
      <c r="E65" s="12">
        <v>10000000</v>
      </c>
      <c r="F65" s="12"/>
      <c r="G65" s="12">
        <v>10000000</v>
      </c>
      <c r="H65" s="133"/>
      <c r="I65" s="133"/>
      <c r="J65" s="12">
        <v>10000000</v>
      </c>
      <c r="K65" s="12"/>
      <c r="L65" s="12">
        <v>10000000</v>
      </c>
    </row>
    <row r="66" spans="1:12" s="27" customFormat="1" ht="23.1" customHeight="1" x14ac:dyDescent="0.5">
      <c r="A66" s="33" t="s">
        <v>55</v>
      </c>
      <c r="B66" s="28">
        <v>18</v>
      </c>
      <c r="C66" s="28"/>
      <c r="D66" s="14"/>
      <c r="E66" s="12">
        <v>106000000</v>
      </c>
      <c r="F66" s="12"/>
      <c r="G66" s="12">
        <v>106000000</v>
      </c>
      <c r="H66" s="133"/>
      <c r="I66" s="133"/>
      <c r="J66" s="12">
        <v>106000000</v>
      </c>
      <c r="K66" s="12"/>
      <c r="L66" s="12">
        <v>106000000</v>
      </c>
    </row>
    <row r="67" spans="1:12" s="36" customFormat="1" ht="23.1" customHeight="1" x14ac:dyDescent="0.5">
      <c r="A67" s="35" t="s">
        <v>19</v>
      </c>
      <c r="B67" s="40"/>
      <c r="C67" s="40"/>
      <c r="D67" s="53"/>
      <c r="E67" s="89">
        <f>'E-SOL'!P22</f>
        <v>538964218</v>
      </c>
      <c r="F67" s="23"/>
      <c r="G67" s="89">
        <v>532047053</v>
      </c>
      <c r="J67" s="89">
        <f>'E-SEP'!P20</f>
        <v>535738012</v>
      </c>
      <c r="K67" s="23"/>
      <c r="L67" s="89">
        <v>539944304</v>
      </c>
    </row>
    <row r="68" spans="1:12" s="88" customFormat="1" ht="23.1" customHeight="1" x14ac:dyDescent="0.5">
      <c r="A68" s="35" t="s">
        <v>107</v>
      </c>
      <c r="B68" s="40"/>
      <c r="C68" s="40"/>
      <c r="D68" s="53"/>
      <c r="E68" s="54">
        <f>SUM(E60:E67)</f>
        <v>854964218</v>
      </c>
      <c r="F68" s="23"/>
      <c r="G68" s="54">
        <f>SUM(G60:G67)</f>
        <v>848047053</v>
      </c>
      <c r="H68" s="36"/>
      <c r="I68" s="36"/>
      <c r="J68" s="54">
        <f>SUM(J60:J67)</f>
        <v>851738012</v>
      </c>
      <c r="K68" s="23"/>
      <c r="L68" s="54">
        <f>SUM(L60:L67)</f>
        <v>855944304</v>
      </c>
    </row>
    <row r="69" spans="1:12" s="27" customFormat="1" ht="23.1" customHeight="1" x14ac:dyDescent="0.5">
      <c r="A69" s="35" t="s">
        <v>95</v>
      </c>
      <c r="B69" s="40"/>
      <c r="C69" s="40"/>
      <c r="D69" s="53"/>
      <c r="E69" s="54">
        <v>30</v>
      </c>
      <c r="F69" s="54"/>
      <c r="G69" s="54">
        <v>80</v>
      </c>
      <c r="H69" s="36"/>
      <c r="I69" s="36"/>
      <c r="J69" s="32">
        <v>0</v>
      </c>
      <c r="K69" s="23"/>
      <c r="L69" s="32">
        <v>0</v>
      </c>
    </row>
    <row r="70" spans="1:12" s="27" customFormat="1" ht="23.1" customHeight="1" x14ac:dyDescent="0.5">
      <c r="A70" s="31" t="s">
        <v>20</v>
      </c>
      <c r="B70" s="28"/>
      <c r="C70" s="28"/>
      <c r="D70" s="14"/>
      <c r="E70" s="48">
        <f>SUM(E68:E69)</f>
        <v>854964248</v>
      </c>
      <c r="F70" s="12"/>
      <c r="G70" s="48">
        <f>SUM(G68:G69)</f>
        <v>848047133</v>
      </c>
      <c r="H70" s="133"/>
      <c r="I70" s="133"/>
      <c r="J70" s="48">
        <f>SUM(J68:J69)</f>
        <v>851738012</v>
      </c>
      <c r="K70" s="12"/>
      <c r="L70" s="48">
        <f>SUM(L68:L69)</f>
        <v>855944304</v>
      </c>
    </row>
    <row r="71" spans="1:12" s="27" customFormat="1" ht="23.1" customHeight="1" thickBot="1" x14ac:dyDescent="0.55000000000000004">
      <c r="A71" s="38" t="s">
        <v>21</v>
      </c>
      <c r="B71" s="28"/>
      <c r="C71" s="28"/>
      <c r="D71" s="14"/>
      <c r="E71" s="15">
        <f>+E70+E25</f>
        <v>985480986</v>
      </c>
      <c r="F71" s="12"/>
      <c r="G71" s="15">
        <f>+G70+G25</f>
        <v>1002791310</v>
      </c>
      <c r="H71" s="133"/>
      <c r="I71" s="133"/>
      <c r="J71" s="15">
        <f>J25+J70</f>
        <v>981129295</v>
      </c>
      <c r="K71" s="12"/>
      <c r="L71" s="15">
        <f>+L70+L25</f>
        <v>996600801</v>
      </c>
    </row>
    <row r="72" spans="1:12" s="27" customFormat="1" ht="23.1" customHeight="1" thickTop="1" x14ac:dyDescent="0.5">
      <c r="A72" s="33"/>
      <c r="B72" s="28"/>
      <c r="C72" s="28"/>
      <c r="D72" s="14"/>
      <c r="E72" s="14"/>
      <c r="F72" s="12"/>
      <c r="G72" s="14"/>
      <c r="H72" s="14"/>
      <c r="J72" s="14"/>
      <c r="K72" s="12"/>
      <c r="L72" s="14"/>
    </row>
    <row r="73" spans="1:12" s="27" customFormat="1" ht="23.1" customHeight="1" x14ac:dyDescent="0.5">
      <c r="E73" s="14"/>
      <c r="F73" s="12"/>
      <c r="G73" s="14"/>
      <c r="H73" s="14"/>
      <c r="J73" s="14"/>
      <c r="K73" s="12"/>
      <c r="L73" s="14"/>
    </row>
    <row r="74" spans="1:12" s="27" customFormat="1" ht="23.1" customHeight="1" x14ac:dyDescent="0.5">
      <c r="A74" s="33"/>
      <c r="B74" s="28"/>
      <c r="C74" s="28"/>
      <c r="D74" s="14"/>
      <c r="E74" s="14"/>
      <c r="F74" s="12"/>
      <c r="G74" s="14"/>
      <c r="H74" s="14"/>
      <c r="J74" s="14"/>
      <c r="K74" s="12"/>
      <c r="L74" s="14"/>
    </row>
    <row r="75" spans="1:12" s="27" customFormat="1" ht="23.1" customHeight="1" x14ac:dyDescent="0.5">
      <c r="A75" s="33"/>
      <c r="B75" s="28"/>
      <c r="C75" s="28"/>
      <c r="D75" s="14"/>
      <c r="E75" s="14"/>
      <c r="F75" s="12"/>
      <c r="G75" s="14"/>
      <c r="H75" s="14"/>
      <c r="J75" s="14"/>
      <c r="K75" s="12"/>
      <c r="L75" s="14"/>
    </row>
    <row r="76" spans="1:12" s="27" customFormat="1" ht="23.1" customHeight="1" x14ac:dyDescent="0.5">
      <c r="A76" s="33"/>
      <c r="B76" s="28"/>
      <c r="C76" s="28"/>
      <c r="D76" s="14"/>
      <c r="E76" s="14"/>
      <c r="F76" s="12"/>
      <c r="G76" s="14"/>
      <c r="H76" s="14"/>
      <c r="J76" s="14"/>
      <c r="K76" s="12"/>
      <c r="L76" s="14"/>
    </row>
    <row r="77" spans="1:12" s="27" customFormat="1" ht="23.1" customHeight="1" x14ac:dyDescent="0.5">
      <c r="H77" s="14"/>
      <c r="J77" s="14"/>
      <c r="K77" s="12"/>
      <c r="L77" s="14"/>
    </row>
    <row r="78" spans="1:12" s="27" customFormat="1" ht="23.1" customHeight="1" x14ac:dyDescent="0.5">
      <c r="E78" s="92"/>
      <c r="F78" s="92"/>
      <c r="G78" s="92"/>
    </row>
    <row r="79" spans="1:12" s="27" customFormat="1" ht="23.1" customHeight="1" x14ac:dyDescent="0.5">
      <c r="B79" s="28"/>
      <c r="C79" s="28"/>
      <c r="E79" s="92"/>
      <c r="F79" s="92"/>
      <c r="G79" s="92"/>
    </row>
    <row r="80" spans="1:12" s="27" customFormat="1" ht="23.1" customHeight="1" x14ac:dyDescent="0.5"/>
    <row r="81" spans="1:7" s="27" customFormat="1" ht="23.1" customHeight="1" x14ac:dyDescent="0.5"/>
    <row r="82" spans="1:7" s="27" customFormat="1" ht="23.1" customHeight="1" x14ac:dyDescent="0.5"/>
    <row r="83" spans="1:7" s="27" customFormat="1" ht="23.1" customHeight="1" x14ac:dyDescent="0.5">
      <c r="B83" s="28"/>
      <c r="C83" s="28"/>
      <c r="E83" s="92"/>
      <c r="F83" s="92"/>
      <c r="G83" s="92"/>
    </row>
    <row r="84" spans="1:7" s="27" customFormat="1" ht="23.1" customHeight="1" x14ac:dyDescent="0.5">
      <c r="A84" s="161" t="s">
        <v>114</v>
      </c>
      <c r="B84" s="161"/>
      <c r="C84" s="161"/>
      <c r="D84" s="161"/>
      <c r="E84" s="161"/>
      <c r="F84" s="161"/>
      <c r="G84" s="161"/>
    </row>
    <row r="85" spans="1:7" s="27" customFormat="1" ht="23.1" customHeight="1" x14ac:dyDescent="0.5">
      <c r="B85" s="28"/>
      <c r="C85" s="28"/>
      <c r="E85" s="92"/>
      <c r="F85" s="92"/>
      <c r="G85" s="92"/>
    </row>
    <row r="86" spans="1:7" s="27" customFormat="1" ht="23.1" customHeight="1" x14ac:dyDescent="0.5">
      <c r="B86" s="28"/>
      <c r="C86" s="28"/>
      <c r="E86" s="92"/>
      <c r="F86" s="92"/>
      <c r="G86" s="92"/>
    </row>
    <row r="87" spans="1:7" s="27" customFormat="1" ht="23.1" customHeight="1" x14ac:dyDescent="0.5">
      <c r="B87" s="28"/>
      <c r="C87" s="28"/>
      <c r="E87" s="92"/>
      <c r="F87" s="92"/>
      <c r="G87" s="92"/>
    </row>
  </sheetData>
  <mergeCells count="13">
    <mergeCell ref="A1:L1"/>
    <mergeCell ref="J6:L6"/>
    <mergeCell ref="A84:G84"/>
    <mergeCell ref="A4:L4"/>
    <mergeCell ref="A3:L3"/>
    <mergeCell ref="A2:L2"/>
    <mergeCell ref="A43:L43"/>
    <mergeCell ref="A44:L44"/>
    <mergeCell ref="A45:L45"/>
    <mergeCell ref="A46:L46"/>
    <mergeCell ref="J48:L48"/>
    <mergeCell ref="E6:G6"/>
    <mergeCell ref="E48:G48"/>
  </mergeCells>
  <phoneticPr fontId="0" type="noConversion"/>
  <pageMargins left="1" right="0.3" top="1" bottom="0.5" header="0.5" footer="0.3"/>
  <pageSetup paperSize="9" scale="78" orientation="portrait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83"/>
  <sheetViews>
    <sheetView view="pageBreakPreview" topLeftCell="A16" zoomScaleNormal="100" zoomScaleSheetLayoutView="100" workbookViewId="0">
      <selection activeCell="A20" sqref="A20"/>
    </sheetView>
  </sheetViews>
  <sheetFormatPr defaultColWidth="9.140625" defaultRowHeight="23.1" customHeight="1" x14ac:dyDescent="0.5"/>
  <cols>
    <col min="1" max="1" width="46.140625" style="2" customWidth="1"/>
    <col min="2" max="2" width="10.140625" style="2" customWidth="1"/>
    <col min="3" max="3" width="4.140625" style="3" bestFit="1" customWidth="1"/>
    <col min="4" max="4" width="12.7109375" style="2" customWidth="1"/>
    <col min="5" max="5" width="1.5703125" style="2" customWidth="1"/>
    <col min="6" max="6" width="12.7109375" style="2" customWidth="1"/>
    <col min="7" max="8" width="1.7109375" style="2" customWidth="1"/>
    <col min="9" max="9" width="12.7109375" style="2" customWidth="1"/>
    <col min="10" max="10" width="2.7109375" style="2" customWidth="1"/>
    <col min="11" max="11" width="12.7109375" style="2" customWidth="1"/>
    <col min="12" max="12" width="9.42578125" style="2" bestFit="1" customWidth="1"/>
    <col min="13" max="16384" width="9.140625" style="2"/>
  </cols>
  <sheetData>
    <row r="1" spans="1:11" s="4" customFormat="1" ht="26.1" customHeight="1" x14ac:dyDescent="0.5">
      <c r="A1" s="159" t="str">
        <f>LE!A1:L1</f>
        <v>บริษัท ไทยแลนด์ไอออนเวิคส์ จำกัด (มหาชน) และบริษัทย่อย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ht="26.1" customHeight="1" x14ac:dyDescent="0.5">
      <c r="A2" s="159" t="s">
        <v>83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 ht="26.1" customHeight="1" x14ac:dyDescent="0.5">
      <c r="A3" s="159" t="s">
        <v>143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ht="26.1" customHeight="1" x14ac:dyDescent="0.5">
      <c r="A4" s="162" t="s">
        <v>116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ht="26.1" customHeight="1" x14ac:dyDescent="0.5">
      <c r="A5" s="163" t="s">
        <v>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</row>
    <row r="6" spans="1:11" ht="6" customHeight="1" x14ac:dyDescent="0.5">
      <c r="A6" s="24"/>
      <c r="B6" s="24"/>
      <c r="C6" s="141"/>
      <c r="D6" s="34"/>
      <c r="E6" s="34"/>
      <c r="F6" s="34"/>
      <c r="G6" s="34"/>
      <c r="H6" s="133"/>
      <c r="I6" s="141"/>
      <c r="J6" s="34"/>
      <c r="K6" s="34"/>
    </row>
    <row r="7" spans="1:11" s="105" customFormat="1" ht="23.1" customHeight="1" x14ac:dyDescent="0.45">
      <c r="A7" s="28"/>
      <c r="B7" s="24" t="s">
        <v>40</v>
      </c>
      <c r="C7" s="28"/>
      <c r="D7" s="158" t="s">
        <v>85</v>
      </c>
      <c r="E7" s="158"/>
      <c r="F7" s="158"/>
      <c r="G7" s="26"/>
      <c r="H7" s="26"/>
      <c r="I7" s="158" t="s">
        <v>86</v>
      </c>
      <c r="J7" s="158"/>
      <c r="K7" s="158"/>
    </row>
    <row r="8" spans="1:11" s="105" customFormat="1" ht="23.1" customHeight="1" x14ac:dyDescent="0.5">
      <c r="A8" s="28"/>
      <c r="B8" s="24"/>
      <c r="C8" s="28"/>
      <c r="D8" s="29">
        <v>2562</v>
      </c>
      <c r="E8" s="29"/>
      <c r="F8" s="29">
        <v>2561</v>
      </c>
      <c r="G8" s="29"/>
      <c r="H8" s="25"/>
      <c r="I8" s="29">
        <v>2562</v>
      </c>
      <c r="J8" s="29"/>
      <c r="K8" s="29">
        <v>2561</v>
      </c>
    </row>
    <row r="9" spans="1:11" s="105" customFormat="1" ht="23.1" customHeight="1" x14ac:dyDescent="0.5">
      <c r="A9" s="132" t="s">
        <v>67</v>
      </c>
      <c r="B9" s="102"/>
      <c r="C9" s="133"/>
      <c r="D9" s="34"/>
      <c r="E9" s="34"/>
      <c r="F9" s="34"/>
      <c r="G9" s="34"/>
      <c r="H9" s="133"/>
      <c r="I9" s="34"/>
      <c r="J9" s="34"/>
      <c r="K9" s="34"/>
    </row>
    <row r="10" spans="1:11" s="105" customFormat="1" ht="23.1" customHeight="1" x14ac:dyDescent="0.5">
      <c r="A10" s="31" t="s">
        <v>42</v>
      </c>
      <c r="B10" s="40">
        <v>23</v>
      </c>
      <c r="C10" s="133"/>
      <c r="D10" s="12">
        <v>114508682</v>
      </c>
      <c r="E10" s="12"/>
      <c r="F10" s="12">
        <v>160099801</v>
      </c>
      <c r="G10" s="12"/>
      <c r="H10" s="133"/>
      <c r="I10" s="12">
        <v>113531022</v>
      </c>
      <c r="J10" s="12"/>
      <c r="K10" s="12">
        <v>159037760</v>
      </c>
    </row>
    <row r="11" spans="1:11" s="105" customFormat="1" ht="23.1" customHeight="1" x14ac:dyDescent="0.5">
      <c r="A11" s="31" t="s">
        <v>61</v>
      </c>
      <c r="B11" s="40" t="s">
        <v>170</v>
      </c>
      <c r="C11" s="133"/>
      <c r="D11" s="23">
        <v>4152700</v>
      </c>
      <c r="E11" s="12"/>
      <c r="F11" s="12">
        <v>3119000</v>
      </c>
      <c r="G11" s="23"/>
      <c r="H11" s="133"/>
      <c r="I11" s="23">
        <v>4110760</v>
      </c>
      <c r="J11" s="12"/>
      <c r="K11" s="23">
        <v>3119000</v>
      </c>
    </row>
    <row r="12" spans="1:11" s="105" customFormat="1" ht="23.1" customHeight="1" x14ac:dyDescent="0.5">
      <c r="A12" s="33" t="s">
        <v>62</v>
      </c>
      <c r="B12" s="103"/>
      <c r="C12" s="133"/>
      <c r="D12" s="43">
        <f>SUM(D10:D11)</f>
        <v>118661382</v>
      </c>
      <c r="E12" s="19"/>
      <c r="F12" s="43">
        <f>SUM(F10:F11)</f>
        <v>163218801</v>
      </c>
      <c r="G12" s="133"/>
      <c r="H12" s="133"/>
      <c r="I12" s="43">
        <f>SUM(I10:I11)</f>
        <v>117641782</v>
      </c>
      <c r="J12" s="12"/>
      <c r="K12" s="43">
        <f>SUM(K10:K11)</f>
        <v>162156760</v>
      </c>
    </row>
    <row r="13" spans="1:11" s="105" customFormat="1" ht="23.1" customHeight="1" x14ac:dyDescent="0.5">
      <c r="A13" s="31"/>
      <c r="B13" s="40"/>
      <c r="C13" s="133"/>
      <c r="D13" s="23"/>
      <c r="E13" s="23"/>
      <c r="F13" s="23"/>
      <c r="G13" s="133"/>
      <c r="H13" s="133"/>
      <c r="I13" s="23"/>
      <c r="J13" s="12"/>
      <c r="K13" s="23"/>
    </row>
    <row r="14" spans="1:11" s="105" customFormat="1" ht="23.1" customHeight="1" x14ac:dyDescent="0.5">
      <c r="A14" s="132" t="s">
        <v>63</v>
      </c>
      <c r="B14" s="103"/>
      <c r="C14" s="133"/>
      <c r="D14" s="23"/>
      <c r="E14" s="23"/>
      <c r="F14" s="23"/>
      <c r="G14" s="133"/>
      <c r="H14" s="133"/>
      <c r="I14" s="23"/>
      <c r="J14" s="12"/>
      <c r="K14" s="23"/>
    </row>
    <row r="15" spans="1:11" s="105" customFormat="1" ht="23.1" customHeight="1" x14ac:dyDescent="0.5">
      <c r="A15" s="31" t="s">
        <v>44</v>
      </c>
      <c r="B15" s="40" t="s">
        <v>171</v>
      </c>
      <c r="C15" s="133"/>
      <c r="D15" s="23">
        <v>101517237</v>
      </c>
      <c r="E15" s="23"/>
      <c r="F15" s="23">
        <v>121745733</v>
      </c>
      <c r="G15" s="133"/>
      <c r="H15" s="133"/>
      <c r="I15" s="23">
        <v>101514922</v>
      </c>
      <c r="J15" s="12"/>
      <c r="K15" s="23">
        <v>121745733</v>
      </c>
    </row>
    <row r="16" spans="1:11" s="105" customFormat="1" ht="23.1" customHeight="1" x14ac:dyDescent="0.5">
      <c r="A16" s="31" t="s">
        <v>64</v>
      </c>
      <c r="B16" s="40" t="s">
        <v>170</v>
      </c>
      <c r="C16" s="133"/>
      <c r="D16" s="23">
        <v>5523169</v>
      </c>
      <c r="E16" s="23"/>
      <c r="F16" s="23">
        <v>2184817</v>
      </c>
      <c r="G16" s="133"/>
      <c r="H16" s="133"/>
      <c r="I16" s="23">
        <v>5523169</v>
      </c>
      <c r="J16" s="12"/>
      <c r="K16" s="23">
        <v>2184817</v>
      </c>
    </row>
    <row r="17" spans="1:13" s="105" customFormat="1" ht="23.1" customHeight="1" x14ac:dyDescent="0.5">
      <c r="A17" s="33" t="s">
        <v>65</v>
      </c>
      <c r="B17" s="28"/>
      <c r="C17" s="133"/>
      <c r="D17" s="43">
        <f>SUM(D15:D16)</f>
        <v>107040406</v>
      </c>
      <c r="E17" s="19"/>
      <c r="F17" s="43">
        <f>SUM(F15:F16)</f>
        <v>123930550</v>
      </c>
      <c r="G17" s="133"/>
      <c r="H17" s="133"/>
      <c r="I17" s="43">
        <f>SUM(I15:I16)</f>
        <v>107038091</v>
      </c>
      <c r="J17" s="12"/>
      <c r="K17" s="43">
        <f>SUM(K15:K16)</f>
        <v>123930550</v>
      </c>
    </row>
    <row r="18" spans="1:13" s="105" customFormat="1" ht="23.1" customHeight="1" x14ac:dyDescent="0.5">
      <c r="A18" s="31"/>
      <c r="B18" s="28"/>
      <c r="C18" s="133"/>
      <c r="D18" s="23"/>
      <c r="E18" s="23"/>
      <c r="F18" s="23"/>
      <c r="G18" s="133"/>
      <c r="H18" s="133"/>
      <c r="I18" s="23"/>
      <c r="J18" s="12"/>
      <c r="K18" s="23"/>
    </row>
    <row r="19" spans="1:13" s="105" customFormat="1" ht="23.1" customHeight="1" x14ac:dyDescent="0.5">
      <c r="A19" s="38" t="s">
        <v>101</v>
      </c>
      <c r="B19" s="28"/>
      <c r="C19" s="133"/>
      <c r="D19" s="23">
        <f>D12-D17</f>
        <v>11620976</v>
      </c>
      <c r="E19" s="23"/>
      <c r="F19" s="23">
        <f>F12-F17</f>
        <v>39288251</v>
      </c>
      <c r="G19" s="133"/>
      <c r="H19" s="133"/>
      <c r="I19" s="23">
        <f>I12-I17</f>
        <v>10603691</v>
      </c>
      <c r="J19" s="12"/>
      <c r="K19" s="23">
        <f>K12-K17</f>
        <v>38226210</v>
      </c>
    </row>
    <row r="20" spans="1:13" s="105" customFormat="1" ht="23.1" customHeight="1" x14ac:dyDescent="0.5">
      <c r="A20" s="133" t="s">
        <v>43</v>
      </c>
      <c r="B20" s="55"/>
      <c r="C20" s="133"/>
      <c r="D20" s="19">
        <v>1094871</v>
      </c>
      <c r="E20" s="19"/>
      <c r="F20" s="19">
        <v>1563250</v>
      </c>
      <c r="G20" s="133"/>
      <c r="H20" s="133"/>
      <c r="I20" s="19">
        <v>1049484</v>
      </c>
      <c r="J20" s="12"/>
      <c r="K20" s="19">
        <v>1552677</v>
      </c>
    </row>
    <row r="21" spans="1:13" s="105" customFormat="1" ht="23.1" customHeight="1" x14ac:dyDescent="0.5">
      <c r="A21" s="133" t="s">
        <v>48</v>
      </c>
      <c r="B21" s="28"/>
      <c r="C21" s="133"/>
      <c r="D21" s="23">
        <v>3296141</v>
      </c>
      <c r="E21" s="23"/>
      <c r="F21" s="23">
        <v>2304157</v>
      </c>
      <c r="G21" s="133"/>
      <c r="H21" s="133"/>
      <c r="I21" s="23">
        <v>3287641</v>
      </c>
      <c r="J21" s="12"/>
      <c r="K21" s="23">
        <v>2286346</v>
      </c>
    </row>
    <row r="22" spans="1:13" s="105" customFormat="1" ht="23.1" customHeight="1" x14ac:dyDescent="0.5">
      <c r="A22" s="133" t="s">
        <v>49</v>
      </c>
      <c r="B22" s="46"/>
      <c r="C22" s="133"/>
      <c r="D22" s="23">
        <v>6170230</v>
      </c>
      <c r="E22" s="23"/>
      <c r="F22" s="23">
        <v>10303034</v>
      </c>
      <c r="G22" s="133"/>
      <c r="H22" s="133"/>
      <c r="I22" s="23">
        <v>5988477</v>
      </c>
      <c r="J22" s="12"/>
      <c r="K22" s="23">
        <v>8567647</v>
      </c>
    </row>
    <row r="23" spans="1:13" s="105" customFormat="1" ht="23.1" customHeight="1" x14ac:dyDescent="0.5">
      <c r="A23" s="133" t="s">
        <v>54</v>
      </c>
      <c r="B23" s="40">
        <v>22</v>
      </c>
      <c r="C23" s="133"/>
      <c r="D23" s="19">
        <v>3202232</v>
      </c>
      <c r="E23" s="19"/>
      <c r="F23" s="19">
        <v>2814249</v>
      </c>
      <c r="G23" s="133"/>
      <c r="H23" s="133"/>
      <c r="I23" s="19">
        <v>3202232</v>
      </c>
      <c r="J23" s="14"/>
      <c r="K23" s="19">
        <v>2521449</v>
      </c>
    </row>
    <row r="24" spans="1:13" s="105" customFormat="1" ht="23.1" customHeight="1" x14ac:dyDescent="0.5">
      <c r="A24" s="133" t="s">
        <v>165</v>
      </c>
      <c r="B24" s="46"/>
      <c r="C24" s="133"/>
      <c r="D24" s="56">
        <v>64369</v>
      </c>
      <c r="E24" s="19"/>
      <c r="F24" s="56">
        <v>842272</v>
      </c>
      <c r="G24" s="34"/>
      <c r="H24" s="34"/>
      <c r="I24" s="56">
        <v>64370</v>
      </c>
      <c r="J24" s="14"/>
      <c r="K24" s="56">
        <v>842272</v>
      </c>
    </row>
    <row r="25" spans="1:13" s="105" customFormat="1" ht="23.1" customHeight="1" x14ac:dyDescent="0.5">
      <c r="A25" s="57" t="s">
        <v>161</v>
      </c>
      <c r="B25" s="40"/>
      <c r="C25" s="133"/>
      <c r="D25" s="133"/>
      <c r="E25" s="133"/>
      <c r="F25" s="133"/>
      <c r="G25" s="133"/>
      <c r="H25" s="133"/>
      <c r="I25" s="133"/>
      <c r="J25" s="133"/>
      <c r="K25" s="133"/>
    </row>
    <row r="26" spans="1:13" s="105" customFormat="1" ht="23.1" customHeight="1" x14ac:dyDescent="0.5">
      <c r="A26" s="58" t="s">
        <v>93</v>
      </c>
      <c r="B26" s="40"/>
      <c r="C26" s="133"/>
      <c r="D26" s="34">
        <f>D19+D20+D24-SUM(D21:D23)</f>
        <v>111613</v>
      </c>
      <c r="E26" s="34"/>
      <c r="F26" s="34">
        <f>F19+F20+F24-SUM(F21:F23)</f>
        <v>26272333</v>
      </c>
      <c r="G26" s="133"/>
      <c r="H26" s="133"/>
      <c r="I26" s="34">
        <f>I19+I20+I24-SUM(I21:I23)</f>
        <v>-760805</v>
      </c>
      <c r="J26" s="133"/>
      <c r="K26" s="34">
        <f>K19+K20+K24-SUM(K21:K23)</f>
        <v>27245717</v>
      </c>
    </row>
    <row r="27" spans="1:13" s="105" customFormat="1" ht="23.1" customHeight="1" x14ac:dyDescent="0.5">
      <c r="A27" s="133" t="s">
        <v>94</v>
      </c>
      <c r="B27" s="40"/>
      <c r="C27" s="133"/>
      <c r="D27" s="56">
        <v>632344</v>
      </c>
      <c r="E27" s="19"/>
      <c r="F27" s="56">
        <v>157862</v>
      </c>
      <c r="G27" s="133"/>
      <c r="H27" s="59"/>
      <c r="I27" s="56">
        <v>632344</v>
      </c>
      <c r="J27" s="12"/>
      <c r="K27" s="56">
        <v>140191</v>
      </c>
      <c r="M27" s="142"/>
    </row>
    <row r="28" spans="1:13" s="105" customFormat="1" ht="23.1" customHeight="1" x14ac:dyDescent="0.5">
      <c r="A28" s="57" t="s">
        <v>161</v>
      </c>
      <c r="B28" s="40"/>
      <c r="C28" s="133"/>
      <c r="D28" s="19">
        <f>D26-D27</f>
        <v>-520731</v>
      </c>
      <c r="E28" s="19"/>
      <c r="F28" s="19">
        <f>F26-F27</f>
        <v>26114471</v>
      </c>
      <c r="G28" s="133"/>
      <c r="H28" s="59"/>
      <c r="I28" s="19">
        <f>I26-I27</f>
        <v>-1393149</v>
      </c>
      <c r="J28" s="12"/>
      <c r="K28" s="19">
        <f>K26-K27</f>
        <v>27105526</v>
      </c>
    </row>
    <row r="29" spans="1:13" s="105" customFormat="1" ht="23.1" customHeight="1" x14ac:dyDescent="0.5">
      <c r="A29" s="133" t="s">
        <v>106</v>
      </c>
      <c r="B29" s="40">
        <v>21</v>
      </c>
      <c r="C29" s="133"/>
      <c r="D29" s="56">
        <v>174484</v>
      </c>
      <c r="E29" s="19"/>
      <c r="F29" s="56">
        <v>138721</v>
      </c>
      <c r="G29" s="133"/>
      <c r="H29" s="133"/>
      <c r="I29" s="98">
        <v>0</v>
      </c>
      <c r="J29" s="12"/>
      <c r="K29" s="98">
        <v>0</v>
      </c>
    </row>
    <row r="30" spans="1:13" s="105" customFormat="1" ht="23.1" customHeight="1" x14ac:dyDescent="0.5">
      <c r="A30" s="38" t="s">
        <v>162</v>
      </c>
      <c r="B30" s="133"/>
      <c r="C30" s="28"/>
      <c r="D30" s="61">
        <f>D28-D29</f>
        <v>-695215</v>
      </c>
      <c r="E30" s="19"/>
      <c r="F30" s="61">
        <f>F28-F29</f>
        <v>25975750</v>
      </c>
      <c r="G30" s="133"/>
      <c r="H30" s="133"/>
      <c r="I30" s="61">
        <f>I28-I29</f>
        <v>-1393149</v>
      </c>
      <c r="J30" s="14"/>
      <c r="K30" s="61">
        <f>K28-K29</f>
        <v>27105526</v>
      </c>
    </row>
    <row r="31" spans="1:13" s="119" customFormat="1" ht="23.1" customHeight="1" x14ac:dyDescent="0.5">
      <c r="A31" s="38" t="s">
        <v>163</v>
      </c>
      <c r="B31" s="133"/>
      <c r="C31" s="28"/>
      <c r="D31" s="98">
        <v>0</v>
      </c>
      <c r="E31" s="19"/>
      <c r="F31" s="98">
        <v>0</v>
      </c>
      <c r="G31" s="143"/>
      <c r="H31" s="143"/>
      <c r="I31" s="98">
        <v>0</v>
      </c>
      <c r="J31" s="14"/>
      <c r="K31" s="98">
        <v>0</v>
      </c>
    </row>
    <row r="32" spans="1:13" s="105" customFormat="1" ht="23.1" customHeight="1" thickBot="1" x14ac:dyDescent="0.55000000000000004">
      <c r="A32" s="38" t="s">
        <v>164</v>
      </c>
      <c r="B32" s="133"/>
      <c r="C32" s="28"/>
      <c r="D32" s="15">
        <f>D30</f>
        <v>-695215</v>
      </c>
      <c r="E32" s="14"/>
      <c r="F32" s="15">
        <f>F30</f>
        <v>25975750</v>
      </c>
      <c r="G32" s="133"/>
      <c r="H32" s="133"/>
      <c r="I32" s="15">
        <f>I30</f>
        <v>-1393149</v>
      </c>
      <c r="J32" s="12"/>
      <c r="K32" s="15">
        <f>K30</f>
        <v>27105526</v>
      </c>
    </row>
    <row r="33" spans="1:11" s="105" customFormat="1" ht="23.1" customHeight="1" thickTop="1" x14ac:dyDescent="0.5">
      <c r="A33" s="38"/>
      <c r="B33" s="133"/>
      <c r="C33" s="28"/>
      <c r="D33" s="14"/>
      <c r="E33" s="14"/>
      <c r="F33" s="14"/>
      <c r="G33" s="133"/>
      <c r="H33" s="133"/>
      <c r="I33" s="14"/>
      <c r="J33" s="12"/>
      <c r="K33" s="14"/>
    </row>
    <row r="34" spans="1:11" s="105" customFormat="1" ht="23.1" customHeight="1" x14ac:dyDescent="0.5">
      <c r="A34" s="38"/>
      <c r="B34" s="133"/>
      <c r="C34" s="28"/>
      <c r="D34" s="14"/>
      <c r="E34" s="14"/>
      <c r="F34" s="14"/>
      <c r="G34" s="133"/>
      <c r="H34" s="133"/>
      <c r="I34" s="14"/>
      <c r="J34" s="12"/>
      <c r="K34" s="14"/>
    </row>
    <row r="35" spans="1:11" s="105" customFormat="1" ht="23.1" customHeight="1" x14ac:dyDescent="0.5">
      <c r="A35" s="38"/>
      <c r="B35" s="133"/>
      <c r="C35" s="28"/>
      <c r="D35" s="14"/>
      <c r="E35" s="14"/>
      <c r="F35" s="14"/>
      <c r="G35" s="133"/>
      <c r="H35" s="133"/>
      <c r="I35" s="14"/>
      <c r="J35" s="12"/>
      <c r="K35" s="14"/>
    </row>
    <row r="36" spans="1:11" s="105" customFormat="1" ht="23.1" customHeight="1" x14ac:dyDescent="0.5">
      <c r="A36" s="38"/>
      <c r="C36" s="28"/>
      <c r="D36" s="14"/>
      <c r="E36" s="14"/>
      <c r="F36" s="14"/>
      <c r="I36" s="14"/>
      <c r="J36" s="12"/>
      <c r="K36" s="14"/>
    </row>
    <row r="37" spans="1:11" s="105" customFormat="1" ht="23.1" customHeight="1" x14ac:dyDescent="0.5">
      <c r="A37" s="38"/>
      <c r="C37" s="28"/>
      <c r="D37" s="14"/>
      <c r="E37" s="14"/>
      <c r="F37" s="14"/>
      <c r="I37" s="14"/>
      <c r="J37" s="12"/>
      <c r="K37" s="14"/>
    </row>
    <row r="38" spans="1:11" s="105" customFormat="1" ht="23.1" customHeight="1" x14ac:dyDescent="0.5">
      <c r="A38" s="38"/>
      <c r="C38" s="28"/>
      <c r="D38" s="14"/>
      <c r="E38" s="14"/>
      <c r="F38" s="14"/>
      <c r="I38" s="14"/>
      <c r="J38" s="12"/>
      <c r="K38" s="14"/>
    </row>
    <row r="39" spans="1:11" s="105" customFormat="1" ht="23.1" customHeight="1" x14ac:dyDescent="0.5">
      <c r="A39" s="38"/>
      <c r="C39" s="28"/>
      <c r="D39" s="14"/>
      <c r="E39" s="14"/>
      <c r="F39" s="14"/>
      <c r="I39" s="14"/>
      <c r="J39" s="12"/>
      <c r="K39" s="14"/>
    </row>
    <row r="40" spans="1:11" s="4" customFormat="1" ht="26.1" customHeight="1" x14ac:dyDescent="0.5">
      <c r="A40" s="159" t="str">
        <f>LE!A43:L43</f>
        <v>บริษัท ไทยแลนด์ไอออนเวิคส์ จำกัด (มหาชน) และบริษัทย่อย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</row>
    <row r="41" spans="1:11" ht="26.1" customHeight="1" x14ac:dyDescent="0.5">
      <c r="A41" s="159" t="s">
        <v>118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</row>
    <row r="42" spans="1:11" ht="26.1" customHeight="1" x14ac:dyDescent="0.5">
      <c r="A42" s="159" t="s">
        <v>144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</row>
    <row r="43" spans="1:11" ht="26.1" customHeight="1" x14ac:dyDescent="0.5">
      <c r="A43" s="162" t="s">
        <v>116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</row>
    <row r="44" spans="1:11" ht="26.1" customHeight="1" x14ac:dyDescent="0.5">
      <c r="A44" s="163" t="s">
        <v>0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</row>
    <row r="45" spans="1:11" ht="6" customHeight="1" x14ac:dyDescent="0.5">
      <c r="A45" s="106"/>
      <c r="B45" s="106"/>
      <c r="C45" s="5"/>
      <c r="D45" s="11"/>
      <c r="E45" s="11"/>
      <c r="F45" s="11"/>
      <c r="G45" s="11"/>
      <c r="I45" s="5"/>
      <c r="J45" s="11"/>
      <c r="K45" s="11"/>
    </row>
    <row r="46" spans="1:11" s="105" customFormat="1" ht="23.1" customHeight="1" x14ac:dyDescent="0.45">
      <c r="A46" s="28"/>
      <c r="B46" s="24" t="s">
        <v>40</v>
      </c>
      <c r="C46" s="28"/>
      <c r="D46" s="158" t="s">
        <v>85</v>
      </c>
      <c r="E46" s="158"/>
      <c r="F46" s="158"/>
      <c r="G46" s="26"/>
      <c r="H46" s="26"/>
      <c r="I46" s="158" t="s">
        <v>86</v>
      </c>
      <c r="J46" s="158"/>
      <c r="K46" s="158"/>
    </row>
    <row r="47" spans="1:11" s="105" customFormat="1" ht="23.1" customHeight="1" x14ac:dyDescent="0.5">
      <c r="A47" s="28"/>
      <c r="B47" s="24"/>
      <c r="C47" s="28"/>
      <c r="D47" s="29">
        <v>2562</v>
      </c>
      <c r="E47" s="29"/>
      <c r="F47" s="29">
        <v>2561</v>
      </c>
      <c r="G47" s="29"/>
      <c r="H47" s="25"/>
      <c r="I47" s="29">
        <v>2562</v>
      </c>
      <c r="J47" s="29"/>
      <c r="K47" s="29">
        <v>2561</v>
      </c>
    </row>
    <row r="48" spans="1:11" s="105" customFormat="1" ht="23.1" customHeight="1" x14ac:dyDescent="0.5">
      <c r="A48" s="38" t="s">
        <v>108</v>
      </c>
      <c r="B48" s="133"/>
      <c r="C48" s="28"/>
      <c r="D48" s="14"/>
      <c r="E48" s="14"/>
      <c r="F48" s="14"/>
      <c r="G48" s="133"/>
      <c r="H48" s="133"/>
      <c r="I48" s="14"/>
      <c r="J48" s="12"/>
      <c r="K48" s="14"/>
    </row>
    <row r="49" spans="1:11" s="105" customFormat="1" ht="23.1" customHeight="1" x14ac:dyDescent="0.5">
      <c r="A49" s="31" t="s">
        <v>109</v>
      </c>
      <c r="B49" s="133"/>
      <c r="C49" s="28"/>
      <c r="D49" s="14">
        <f>D30</f>
        <v>-695215</v>
      </c>
      <c r="E49" s="14"/>
      <c r="F49" s="14">
        <f>F30</f>
        <v>25975750</v>
      </c>
      <c r="G49" s="133"/>
      <c r="H49" s="133"/>
      <c r="I49" s="14">
        <v>-1393149</v>
      </c>
      <c r="J49" s="14"/>
      <c r="K49" s="14">
        <f>K30</f>
        <v>27105526</v>
      </c>
    </row>
    <row r="50" spans="1:11" s="105" customFormat="1" ht="23.1" customHeight="1" x14ac:dyDescent="0.5">
      <c r="A50" s="31" t="s">
        <v>110</v>
      </c>
      <c r="B50" s="133"/>
      <c r="C50" s="28"/>
      <c r="D50" s="98">
        <v>0</v>
      </c>
      <c r="E50" s="120"/>
      <c r="F50" s="98">
        <v>0</v>
      </c>
      <c r="G50" s="133"/>
      <c r="H50" s="133"/>
      <c r="I50" s="98">
        <v>0</v>
      </c>
      <c r="J50" s="12"/>
      <c r="K50" s="98">
        <v>0</v>
      </c>
    </row>
    <row r="51" spans="1:11" s="105" customFormat="1" ht="23.1" customHeight="1" thickBot="1" x14ac:dyDescent="0.55000000000000004">
      <c r="A51" s="38"/>
      <c r="B51" s="133"/>
      <c r="C51" s="28"/>
      <c r="D51" s="15">
        <f>SUM(D49:D50)</f>
        <v>-695215</v>
      </c>
      <c r="E51" s="14"/>
      <c r="F51" s="15">
        <f>SUM(F49:F50)</f>
        <v>25975750</v>
      </c>
      <c r="G51" s="133"/>
      <c r="H51" s="133"/>
      <c r="I51" s="15">
        <f>SUM(I49:I50)</f>
        <v>-1393149</v>
      </c>
      <c r="J51" s="12"/>
      <c r="K51" s="15">
        <f>SUM(K49:K50)</f>
        <v>27105526</v>
      </c>
    </row>
    <row r="52" spans="1:11" s="105" customFormat="1" ht="23.1" customHeight="1" thickTop="1" x14ac:dyDescent="0.5">
      <c r="A52" s="38" t="s">
        <v>111</v>
      </c>
      <c r="B52" s="133"/>
      <c r="C52" s="28"/>
      <c r="D52" s="14"/>
      <c r="E52" s="14"/>
      <c r="F52" s="14"/>
      <c r="G52" s="133"/>
      <c r="H52" s="133"/>
      <c r="I52" s="14"/>
      <c r="J52" s="12"/>
      <c r="K52" s="14"/>
    </row>
    <row r="53" spans="1:11" s="105" customFormat="1" ht="23.1" customHeight="1" x14ac:dyDescent="0.5">
      <c r="A53" s="31" t="s">
        <v>109</v>
      </c>
      <c r="B53" s="133"/>
      <c r="C53" s="28"/>
      <c r="D53" s="14">
        <f>D32</f>
        <v>-695215</v>
      </c>
      <c r="E53" s="14"/>
      <c r="F53" s="14">
        <f>F32</f>
        <v>25975750</v>
      </c>
      <c r="G53" s="133"/>
      <c r="H53" s="133"/>
      <c r="I53" s="14">
        <v>-1393149</v>
      </c>
      <c r="J53" s="14"/>
      <c r="K53" s="14">
        <f>K32</f>
        <v>27105526</v>
      </c>
    </row>
    <row r="54" spans="1:11" s="105" customFormat="1" ht="23.1" customHeight="1" x14ac:dyDescent="0.5">
      <c r="A54" s="31" t="s">
        <v>110</v>
      </c>
      <c r="B54" s="133"/>
      <c r="C54" s="28"/>
      <c r="D54" s="98">
        <v>0</v>
      </c>
      <c r="E54" s="120"/>
      <c r="F54" s="98">
        <v>0</v>
      </c>
      <c r="G54" s="133"/>
      <c r="H54" s="133"/>
      <c r="I54" s="98">
        <v>0</v>
      </c>
      <c r="J54" s="12"/>
      <c r="K54" s="98">
        <v>0</v>
      </c>
    </row>
    <row r="55" spans="1:11" s="105" customFormat="1" ht="23.1" customHeight="1" thickBot="1" x14ac:dyDescent="0.55000000000000004">
      <c r="A55" s="38"/>
      <c r="B55" s="133"/>
      <c r="C55" s="28"/>
      <c r="D55" s="15">
        <f>SUM(D53:D54)</f>
        <v>-695215</v>
      </c>
      <c r="E55" s="14"/>
      <c r="F55" s="15">
        <f>SUM(F53:F54)</f>
        <v>25975750</v>
      </c>
      <c r="G55" s="133"/>
      <c r="H55" s="133"/>
      <c r="I55" s="15">
        <f>SUM(I53:I54)</f>
        <v>-1393149</v>
      </c>
      <c r="J55" s="12"/>
      <c r="K55" s="15">
        <f>SUM(K53:K54)</f>
        <v>27105526</v>
      </c>
    </row>
    <row r="56" spans="1:11" s="105" customFormat="1" ht="23.1" customHeight="1" thickTop="1" x14ac:dyDescent="0.5">
      <c r="A56" s="31"/>
      <c r="B56" s="28"/>
      <c r="C56" s="133"/>
      <c r="D56" s="23"/>
      <c r="E56" s="23"/>
      <c r="F56" s="23"/>
      <c r="G56" s="133"/>
      <c r="H56" s="133"/>
      <c r="I56" s="23"/>
      <c r="J56" s="12"/>
      <c r="K56" s="23"/>
    </row>
    <row r="57" spans="1:11" s="105" customFormat="1" ht="23.1" customHeight="1" x14ac:dyDescent="0.5">
      <c r="A57" s="38" t="s">
        <v>121</v>
      </c>
      <c r="B57" s="38"/>
      <c r="C57" s="62" t="s">
        <v>45</v>
      </c>
      <c r="D57" s="63">
        <f>D30/D58</f>
        <v>-0.11586916666666666</v>
      </c>
      <c r="E57" s="63"/>
      <c r="F57" s="121">
        <f>F30/F58</f>
        <v>4.3292916666666663</v>
      </c>
      <c r="G57" s="133"/>
      <c r="H57" s="133"/>
      <c r="I57" s="63">
        <f>I30/I58</f>
        <v>-0.2321915</v>
      </c>
      <c r="J57" s="34"/>
      <c r="K57" s="63">
        <f>K30/K58</f>
        <v>4.5175876666666666</v>
      </c>
    </row>
    <row r="58" spans="1:11" s="105" customFormat="1" ht="23.1" customHeight="1" x14ac:dyDescent="0.5">
      <c r="A58" s="38" t="s">
        <v>31</v>
      </c>
      <c r="B58" s="38"/>
      <c r="C58" s="64" t="s">
        <v>32</v>
      </c>
      <c r="D58" s="133">
        <v>6000000</v>
      </c>
      <c r="E58" s="133"/>
      <c r="F58" s="133">
        <v>6000000</v>
      </c>
      <c r="G58" s="133"/>
      <c r="H58" s="133"/>
      <c r="I58" s="133">
        <v>6000000</v>
      </c>
      <c r="J58" s="133"/>
      <c r="K58" s="133">
        <v>6000000</v>
      </c>
    </row>
    <row r="59" spans="1:11" s="105" customFormat="1" ht="23.1" customHeight="1" x14ac:dyDescent="0.5">
      <c r="A59" s="38"/>
      <c r="B59" s="38"/>
      <c r="C59" s="64"/>
      <c r="D59" s="133"/>
      <c r="E59" s="133"/>
      <c r="F59" s="133"/>
      <c r="G59" s="133"/>
      <c r="H59" s="133"/>
      <c r="I59" s="133"/>
      <c r="J59" s="133"/>
      <c r="K59" s="133"/>
    </row>
    <row r="60" spans="1:11" s="105" customFormat="1" ht="23.1" customHeight="1" x14ac:dyDescent="0.5">
      <c r="A60" s="133"/>
      <c r="B60" s="133"/>
      <c r="C60" s="133"/>
      <c r="D60" s="133"/>
      <c r="E60" s="133"/>
      <c r="F60" s="133"/>
      <c r="G60" s="133"/>
      <c r="H60" s="133"/>
      <c r="I60" s="133"/>
      <c r="J60" s="133"/>
      <c r="K60" s="133"/>
    </row>
    <row r="61" spans="1:11" s="105" customFormat="1" ht="23.1" customHeight="1" x14ac:dyDescent="0.5">
      <c r="A61" s="133"/>
      <c r="B61" s="133"/>
      <c r="C61" s="28"/>
      <c r="D61" s="133"/>
      <c r="E61" s="133"/>
      <c r="F61" s="133"/>
      <c r="G61" s="133"/>
      <c r="H61" s="133"/>
      <c r="I61" s="133"/>
      <c r="J61" s="133"/>
      <c r="K61" s="133"/>
    </row>
    <row r="62" spans="1:11" s="105" customFormat="1" ht="23.1" customHeight="1" x14ac:dyDescent="0.5">
      <c r="A62" s="133"/>
      <c r="B62" s="133"/>
      <c r="C62" s="28"/>
      <c r="D62" s="133"/>
      <c r="E62" s="133"/>
      <c r="F62" s="133"/>
      <c r="G62" s="133"/>
      <c r="H62" s="133"/>
      <c r="I62" s="133"/>
      <c r="J62" s="133"/>
      <c r="K62" s="133"/>
    </row>
    <row r="63" spans="1:11" s="105" customFormat="1" ht="23.1" customHeight="1" x14ac:dyDescent="0.5">
      <c r="A63" s="133"/>
      <c r="B63" s="133"/>
      <c r="C63" s="28"/>
      <c r="D63" s="133"/>
      <c r="E63" s="133"/>
      <c r="F63" s="133"/>
      <c r="G63" s="133"/>
      <c r="H63" s="133"/>
      <c r="I63" s="133"/>
      <c r="J63" s="133"/>
      <c r="K63" s="133"/>
    </row>
    <row r="64" spans="1:11" s="105" customFormat="1" ht="23.1" customHeight="1" x14ac:dyDescent="0.5">
      <c r="A64" s="133"/>
      <c r="B64" s="133"/>
      <c r="C64" s="28"/>
      <c r="D64" s="133"/>
      <c r="E64" s="133"/>
      <c r="F64" s="133"/>
      <c r="G64" s="133"/>
      <c r="H64" s="133"/>
      <c r="I64" s="133"/>
      <c r="J64" s="133"/>
      <c r="K64" s="133"/>
    </row>
    <row r="65" spans="1:11" s="105" customFormat="1" ht="23.1" customHeight="1" x14ac:dyDescent="0.5">
      <c r="A65" s="133"/>
      <c r="B65" s="133"/>
      <c r="C65" s="28"/>
      <c r="D65" s="133"/>
      <c r="E65" s="133"/>
      <c r="F65" s="133"/>
      <c r="G65" s="133"/>
      <c r="H65" s="133"/>
      <c r="I65" s="133"/>
      <c r="J65" s="133"/>
      <c r="K65" s="133"/>
    </row>
    <row r="66" spans="1:11" s="105" customFormat="1" ht="23.1" customHeight="1" x14ac:dyDescent="0.5">
      <c r="A66" s="133"/>
      <c r="B66" s="133"/>
      <c r="C66" s="28"/>
      <c r="D66" s="133"/>
      <c r="E66" s="133"/>
      <c r="F66" s="133"/>
      <c r="G66" s="133"/>
      <c r="H66" s="133"/>
      <c r="I66" s="133"/>
      <c r="J66" s="133"/>
      <c r="K66" s="133"/>
    </row>
    <row r="67" spans="1:11" s="105" customFormat="1" ht="23.1" customHeight="1" x14ac:dyDescent="0.5">
      <c r="A67" s="133"/>
      <c r="B67" s="133"/>
      <c r="C67" s="28"/>
      <c r="D67" s="133"/>
      <c r="E67" s="133"/>
      <c r="F67" s="133"/>
      <c r="G67" s="133"/>
      <c r="H67" s="133"/>
      <c r="I67" s="133"/>
      <c r="J67" s="133"/>
      <c r="K67" s="133"/>
    </row>
    <row r="68" spans="1:11" s="105" customFormat="1" ht="23.1" customHeight="1" x14ac:dyDescent="0.5">
      <c r="A68" s="133"/>
      <c r="B68" s="133"/>
      <c r="C68" s="28"/>
      <c r="D68" s="133"/>
      <c r="E68" s="133"/>
      <c r="F68" s="133"/>
      <c r="G68" s="133"/>
      <c r="H68" s="133"/>
      <c r="I68" s="133"/>
      <c r="J68" s="133"/>
      <c r="K68" s="133"/>
    </row>
    <row r="69" spans="1:11" s="105" customFormat="1" ht="23.1" customHeight="1" x14ac:dyDescent="0.5">
      <c r="A69" s="133"/>
      <c r="B69" s="133"/>
      <c r="C69" s="28"/>
      <c r="D69" s="133"/>
      <c r="E69" s="133"/>
      <c r="F69" s="133"/>
      <c r="G69" s="133"/>
      <c r="H69" s="133"/>
      <c r="I69" s="133"/>
      <c r="J69" s="133"/>
      <c r="K69" s="133"/>
    </row>
    <row r="70" spans="1:11" s="105" customFormat="1" ht="23.1" customHeight="1" x14ac:dyDescent="0.5">
      <c r="A70" s="133"/>
      <c r="B70" s="133"/>
      <c r="C70" s="133"/>
      <c r="D70" s="133"/>
      <c r="E70" s="133"/>
      <c r="F70" s="133"/>
      <c r="G70" s="133"/>
      <c r="H70" s="133"/>
      <c r="I70" s="133"/>
      <c r="J70" s="133"/>
      <c r="K70" s="133"/>
    </row>
    <row r="71" spans="1:11" s="105" customFormat="1" ht="23.1" customHeight="1" x14ac:dyDescent="0.5">
      <c r="A71" s="133"/>
      <c r="B71" s="133"/>
      <c r="C71" s="28"/>
      <c r="D71" s="133"/>
      <c r="E71" s="133"/>
      <c r="F71" s="133"/>
      <c r="G71" s="133"/>
      <c r="H71" s="133"/>
      <c r="I71" s="133"/>
      <c r="J71" s="133"/>
      <c r="K71" s="133"/>
    </row>
    <row r="72" spans="1:11" s="105" customFormat="1" ht="23.1" customHeight="1" x14ac:dyDescent="0.5">
      <c r="A72" s="133"/>
      <c r="B72" s="133"/>
      <c r="C72" s="28"/>
      <c r="D72" s="133"/>
      <c r="E72" s="133"/>
      <c r="F72" s="133"/>
      <c r="G72" s="133"/>
      <c r="H72" s="133"/>
      <c r="I72" s="133"/>
      <c r="J72" s="133"/>
      <c r="K72" s="133"/>
    </row>
    <row r="73" spans="1:11" s="105" customFormat="1" ht="23.1" customHeight="1" x14ac:dyDescent="0.5">
      <c r="A73" s="133"/>
      <c r="B73" s="133"/>
      <c r="C73" s="28"/>
      <c r="D73" s="133"/>
      <c r="E73" s="133"/>
      <c r="F73" s="133"/>
      <c r="G73" s="133"/>
      <c r="H73" s="133"/>
      <c r="I73" s="133"/>
      <c r="J73" s="133"/>
      <c r="K73" s="133"/>
    </row>
    <row r="74" spans="1:11" s="105" customFormat="1" ht="23.1" customHeight="1" x14ac:dyDescent="0.5">
      <c r="A74" s="133"/>
      <c r="B74" s="133"/>
      <c r="C74" s="133"/>
      <c r="D74" s="133"/>
      <c r="E74" s="133"/>
      <c r="F74" s="133"/>
      <c r="G74" s="133"/>
      <c r="H74" s="133"/>
      <c r="I74" s="133"/>
      <c r="J74" s="133"/>
      <c r="K74" s="133"/>
    </row>
    <row r="75" spans="1:11" s="105" customFormat="1" ht="23.1" customHeight="1" x14ac:dyDescent="0.5">
      <c r="A75" s="133"/>
      <c r="B75" s="133"/>
      <c r="C75" s="133"/>
      <c r="D75" s="133"/>
      <c r="E75" s="133"/>
      <c r="F75" s="133"/>
      <c r="G75" s="133"/>
      <c r="H75" s="133"/>
      <c r="I75" s="133"/>
      <c r="J75" s="133"/>
      <c r="K75" s="133"/>
    </row>
    <row r="76" spans="1:11" s="105" customFormat="1" ht="23.1" customHeight="1" x14ac:dyDescent="0.5">
      <c r="A76" s="133"/>
      <c r="B76" s="133"/>
      <c r="C76" s="28"/>
      <c r="D76" s="133"/>
      <c r="E76" s="133"/>
      <c r="F76" s="133"/>
      <c r="G76" s="133"/>
      <c r="H76" s="133"/>
      <c r="I76" s="133"/>
      <c r="J76" s="133"/>
      <c r="K76" s="133"/>
    </row>
    <row r="77" spans="1:11" s="105" customFormat="1" ht="23.1" customHeight="1" x14ac:dyDescent="0.5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</row>
    <row r="78" spans="1:11" s="105" customFormat="1" ht="23.1" customHeight="1" x14ac:dyDescent="0.5">
      <c r="A78" s="133"/>
      <c r="B78" s="133"/>
      <c r="C78" s="133"/>
      <c r="D78" s="133"/>
      <c r="E78" s="133"/>
      <c r="F78" s="133"/>
      <c r="G78" s="133"/>
      <c r="H78" s="133"/>
      <c r="I78" s="133"/>
      <c r="J78" s="133"/>
      <c r="K78" s="133"/>
    </row>
    <row r="79" spans="1:11" s="105" customFormat="1" ht="23.1" customHeight="1" x14ac:dyDescent="0.5">
      <c r="A79" s="133"/>
      <c r="B79" s="133"/>
      <c r="C79" s="28"/>
      <c r="D79" s="133"/>
      <c r="E79" s="133"/>
      <c r="F79" s="133"/>
      <c r="G79" s="133"/>
      <c r="H79" s="133"/>
      <c r="I79" s="133"/>
      <c r="J79" s="133"/>
      <c r="K79" s="133"/>
    </row>
    <row r="80" spans="1:11" s="105" customFormat="1" ht="23.1" customHeight="1" x14ac:dyDescent="0.5">
      <c r="A80" s="164" t="s">
        <v>114</v>
      </c>
      <c r="B80" s="164"/>
      <c r="C80" s="164"/>
      <c r="D80" s="164"/>
      <c r="E80" s="164"/>
      <c r="F80" s="164"/>
      <c r="G80" s="164"/>
      <c r="H80" s="133"/>
      <c r="I80" s="133"/>
      <c r="J80" s="133"/>
      <c r="K80" s="133"/>
    </row>
    <row r="81" spans="3:6" s="105" customFormat="1" ht="23.1" customHeight="1" x14ac:dyDescent="0.5">
      <c r="C81" s="28"/>
      <c r="E81" s="119"/>
      <c r="F81" s="119"/>
    </row>
    <row r="82" spans="3:6" s="105" customFormat="1" ht="23.1" customHeight="1" x14ac:dyDescent="0.5">
      <c r="C82" s="28"/>
      <c r="E82" s="119"/>
      <c r="F82" s="119"/>
    </row>
    <row r="83" spans="3:6" s="105" customFormat="1" ht="23.1" customHeight="1" x14ac:dyDescent="0.5">
      <c r="C83" s="28"/>
      <c r="E83" s="119"/>
      <c r="F83" s="119"/>
    </row>
  </sheetData>
  <mergeCells count="15">
    <mergeCell ref="A80:G80"/>
    <mergeCell ref="A40:K40"/>
    <mergeCell ref="A41:K41"/>
    <mergeCell ref="A42:K42"/>
    <mergeCell ref="A43:K43"/>
    <mergeCell ref="A44:K44"/>
    <mergeCell ref="I46:K46"/>
    <mergeCell ref="D46:F46"/>
    <mergeCell ref="I7:K7"/>
    <mergeCell ref="A1:K1"/>
    <mergeCell ref="A2:K2"/>
    <mergeCell ref="A3:K3"/>
    <mergeCell ref="A4:K4"/>
    <mergeCell ref="A5:K5"/>
    <mergeCell ref="D7:F7"/>
  </mergeCells>
  <pageMargins left="1" right="0.3" top="1" bottom="0.5" header="0.5" footer="0.3"/>
  <pageSetup paperSize="9" scale="79" orientation="portrait" r:id="rId1"/>
  <headerFooter alignWithMargins="0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7"/>
  <sheetViews>
    <sheetView zoomScaleNormal="100" zoomScaleSheetLayoutView="100" workbookViewId="0">
      <selection activeCell="O31" sqref="O31"/>
    </sheetView>
  </sheetViews>
  <sheetFormatPr defaultColWidth="9.140625" defaultRowHeight="23.1" customHeight="1" x14ac:dyDescent="0.5"/>
  <cols>
    <col min="1" max="1" width="39.42578125" style="2" customWidth="1"/>
    <col min="2" max="2" width="8.7109375" style="2" bestFit="1" customWidth="1"/>
    <col min="3" max="3" width="4.140625" style="3" bestFit="1" customWidth="1"/>
    <col min="4" max="4" width="14.7109375" style="2" customWidth="1"/>
    <col min="5" max="5" width="1.7109375" style="2" customWidth="1"/>
    <col min="6" max="6" width="14.7109375" style="2" customWidth="1"/>
    <col min="7" max="8" width="0.85546875" style="2" customWidth="1"/>
    <col min="9" max="9" width="14.7109375" style="2" customWidth="1"/>
    <col min="10" max="10" width="1.7109375" style="2" customWidth="1"/>
    <col min="11" max="11" width="14.7109375" style="2" customWidth="1"/>
    <col min="12" max="12" width="9.42578125" style="2" bestFit="1" customWidth="1"/>
    <col min="13" max="16384" width="9.140625" style="2"/>
  </cols>
  <sheetData>
    <row r="1" spans="1:11" s="4" customFormat="1" ht="26.1" customHeight="1" x14ac:dyDescent="0.5">
      <c r="A1" s="159" t="str">
        <f>LE!A1:L1</f>
        <v>บริษัท ไทยแลนด์ไอออนเวิคส์ จำกัด (มหาชน) และบริษัทย่อย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ht="26.1" customHeight="1" x14ac:dyDescent="0.5">
      <c r="A2" s="159" t="s">
        <v>83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 ht="26.1" customHeight="1" x14ac:dyDescent="0.5">
      <c r="A3" s="159" t="s">
        <v>146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ht="26.1" customHeight="1" x14ac:dyDescent="0.5">
      <c r="A4" s="162" t="s">
        <v>116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ht="26.1" customHeight="1" x14ac:dyDescent="0.5">
      <c r="A5" s="163" t="s">
        <v>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</row>
    <row r="6" spans="1:11" ht="6" customHeight="1" x14ac:dyDescent="0.5">
      <c r="A6" s="7"/>
      <c r="B6" s="7"/>
      <c r="C6" s="5"/>
      <c r="D6" s="5"/>
      <c r="E6" s="5"/>
      <c r="F6" s="11"/>
      <c r="G6" s="11"/>
      <c r="I6" s="5"/>
      <c r="J6" s="11"/>
      <c r="K6" s="11"/>
    </row>
    <row r="7" spans="1:11" s="27" customFormat="1" ht="23.1" customHeight="1" x14ac:dyDescent="0.45">
      <c r="A7" s="28"/>
      <c r="B7" s="24" t="s">
        <v>40</v>
      </c>
      <c r="C7" s="28"/>
      <c r="D7" s="158" t="s">
        <v>85</v>
      </c>
      <c r="E7" s="158"/>
      <c r="F7" s="158"/>
      <c r="G7" s="26"/>
      <c r="H7" s="26"/>
      <c r="I7" s="158" t="s">
        <v>86</v>
      </c>
      <c r="J7" s="158"/>
      <c r="K7" s="158"/>
    </row>
    <row r="8" spans="1:11" s="27" customFormat="1" ht="23.1" customHeight="1" x14ac:dyDescent="0.5">
      <c r="A8" s="28"/>
      <c r="B8" s="24"/>
      <c r="C8" s="28"/>
      <c r="D8" s="29">
        <v>2562</v>
      </c>
      <c r="E8" s="133"/>
      <c r="F8" s="29">
        <v>2561</v>
      </c>
      <c r="G8" s="29"/>
      <c r="H8" s="25"/>
      <c r="I8" s="29">
        <v>2562</v>
      </c>
      <c r="J8" s="29"/>
      <c r="K8" s="29">
        <v>2561</v>
      </c>
    </row>
    <row r="9" spans="1:11" s="27" customFormat="1" ht="23.1" customHeight="1" x14ac:dyDescent="0.5">
      <c r="A9" s="132" t="s">
        <v>67</v>
      </c>
      <c r="B9" s="102"/>
      <c r="C9" s="133"/>
      <c r="D9" s="34"/>
      <c r="E9" s="34"/>
      <c r="F9" s="34"/>
      <c r="G9" s="34"/>
      <c r="H9" s="133"/>
      <c r="I9" s="34"/>
      <c r="J9" s="34"/>
      <c r="K9" s="34"/>
    </row>
    <row r="10" spans="1:11" s="27" customFormat="1" ht="23.1" customHeight="1" x14ac:dyDescent="0.5">
      <c r="A10" s="31" t="s">
        <v>42</v>
      </c>
      <c r="B10" s="40">
        <v>23</v>
      </c>
      <c r="C10" s="133"/>
      <c r="D10" s="12">
        <v>224417222</v>
      </c>
      <c r="E10" s="12"/>
      <c r="F10" s="12">
        <v>361450136</v>
      </c>
      <c r="G10" s="12"/>
      <c r="H10" s="133"/>
      <c r="I10" s="12">
        <v>222398707</v>
      </c>
      <c r="J10" s="12"/>
      <c r="K10" s="12">
        <v>360388095</v>
      </c>
    </row>
    <row r="11" spans="1:11" s="27" customFormat="1" ht="23.1" customHeight="1" x14ac:dyDescent="0.5">
      <c r="A11" s="31" t="s">
        <v>61</v>
      </c>
      <c r="B11" s="40" t="s">
        <v>170</v>
      </c>
      <c r="C11" s="133"/>
      <c r="D11" s="12">
        <v>11281700</v>
      </c>
      <c r="E11" s="23"/>
      <c r="F11" s="12">
        <v>4426800</v>
      </c>
      <c r="G11" s="23"/>
      <c r="H11" s="133"/>
      <c r="I11" s="12">
        <v>11168470</v>
      </c>
      <c r="J11" s="12"/>
      <c r="K11" s="12">
        <v>4426800</v>
      </c>
    </row>
    <row r="12" spans="1:11" s="27" customFormat="1" ht="23.1" customHeight="1" x14ac:dyDescent="0.5">
      <c r="A12" s="33" t="s">
        <v>62</v>
      </c>
      <c r="B12" s="103"/>
      <c r="C12" s="133"/>
      <c r="D12" s="43">
        <f>SUM(D10:D11)</f>
        <v>235698922</v>
      </c>
      <c r="E12" s="19"/>
      <c r="F12" s="61">
        <f>SUM(F10:F11)</f>
        <v>365876936</v>
      </c>
      <c r="G12" s="133"/>
      <c r="H12" s="133"/>
      <c r="I12" s="43">
        <f>SUM(I10:I11)</f>
        <v>233567177</v>
      </c>
      <c r="J12" s="12"/>
      <c r="K12" s="43">
        <f>SUM(K10:K11)</f>
        <v>364814895</v>
      </c>
    </row>
    <row r="13" spans="1:11" s="27" customFormat="1" ht="23.1" customHeight="1" x14ac:dyDescent="0.5">
      <c r="A13" s="31"/>
      <c r="B13" s="40"/>
      <c r="C13" s="133"/>
      <c r="D13" s="23"/>
      <c r="E13" s="19"/>
      <c r="F13" s="61"/>
      <c r="G13" s="133"/>
      <c r="H13" s="133"/>
      <c r="I13" s="23"/>
      <c r="J13" s="12"/>
      <c r="K13" s="23"/>
    </row>
    <row r="14" spans="1:11" s="27" customFormat="1" ht="23.1" customHeight="1" x14ac:dyDescent="0.5">
      <c r="A14" s="132" t="s">
        <v>63</v>
      </c>
      <c r="B14" s="103"/>
      <c r="C14" s="133"/>
      <c r="D14" s="23"/>
      <c r="E14" s="19"/>
      <c r="F14" s="23"/>
      <c r="G14" s="133"/>
      <c r="H14" s="133"/>
      <c r="I14" s="23"/>
      <c r="J14" s="12"/>
      <c r="K14" s="23"/>
    </row>
    <row r="15" spans="1:11" s="27" customFormat="1" ht="23.1" customHeight="1" x14ac:dyDescent="0.5">
      <c r="A15" s="31" t="s">
        <v>44</v>
      </c>
      <c r="B15" s="40" t="s">
        <v>171</v>
      </c>
      <c r="C15" s="133"/>
      <c r="D15" s="23">
        <v>197935367</v>
      </c>
      <c r="E15" s="19"/>
      <c r="F15" s="23">
        <v>303852879</v>
      </c>
      <c r="G15" s="133"/>
      <c r="H15" s="133"/>
      <c r="I15" s="23">
        <v>197935367</v>
      </c>
      <c r="J15" s="12"/>
      <c r="K15" s="23">
        <v>303852879</v>
      </c>
    </row>
    <row r="16" spans="1:11" s="27" customFormat="1" ht="23.1" customHeight="1" x14ac:dyDescent="0.5">
      <c r="A16" s="31" t="s">
        <v>64</v>
      </c>
      <c r="B16" s="40" t="s">
        <v>170</v>
      </c>
      <c r="C16" s="133"/>
      <c r="D16" s="23">
        <v>11165404</v>
      </c>
      <c r="E16" s="19"/>
      <c r="F16" s="23">
        <v>6379292</v>
      </c>
      <c r="G16" s="133"/>
      <c r="H16" s="133"/>
      <c r="I16" s="23">
        <v>11165404</v>
      </c>
      <c r="J16" s="12"/>
      <c r="K16" s="23">
        <v>6379292</v>
      </c>
    </row>
    <row r="17" spans="1:11" s="27" customFormat="1" ht="23.1" customHeight="1" x14ac:dyDescent="0.5">
      <c r="A17" s="33" t="s">
        <v>65</v>
      </c>
      <c r="B17" s="28"/>
      <c r="C17" s="133"/>
      <c r="D17" s="43">
        <f>SUM(D15:D16)</f>
        <v>209100771</v>
      </c>
      <c r="E17" s="19"/>
      <c r="F17" s="43">
        <f>SUM(F15:F16)</f>
        <v>310232171</v>
      </c>
      <c r="G17" s="133"/>
      <c r="H17" s="133"/>
      <c r="I17" s="43">
        <f>SUM(I15:I16)</f>
        <v>209100771</v>
      </c>
      <c r="J17" s="12"/>
      <c r="K17" s="43">
        <f>SUM(K15:K16)</f>
        <v>310232171</v>
      </c>
    </row>
    <row r="18" spans="1:11" s="27" customFormat="1" ht="23.1" customHeight="1" x14ac:dyDescent="0.5">
      <c r="A18" s="31"/>
      <c r="B18" s="28"/>
      <c r="C18" s="133"/>
      <c r="D18" s="23"/>
      <c r="E18" s="19"/>
      <c r="F18" s="23"/>
      <c r="G18" s="133"/>
      <c r="H18" s="133"/>
      <c r="I18" s="23"/>
      <c r="J18" s="12"/>
      <c r="K18" s="23"/>
    </row>
    <row r="19" spans="1:11" s="27" customFormat="1" ht="23.1" customHeight="1" x14ac:dyDescent="0.5">
      <c r="A19" s="38" t="s">
        <v>101</v>
      </c>
      <c r="B19" s="28"/>
      <c r="C19" s="133"/>
      <c r="D19" s="23">
        <f>D12-D17</f>
        <v>26598151</v>
      </c>
      <c r="E19" s="19"/>
      <c r="F19" s="23">
        <f>F12-F17</f>
        <v>55644765</v>
      </c>
      <c r="G19" s="133"/>
      <c r="H19" s="133"/>
      <c r="I19" s="23">
        <f>I12-I17</f>
        <v>24466406</v>
      </c>
      <c r="J19" s="12"/>
      <c r="K19" s="23">
        <f>K12-K17</f>
        <v>54582724</v>
      </c>
    </row>
    <row r="20" spans="1:11" s="119" customFormat="1" ht="23.1" customHeight="1" x14ac:dyDescent="0.5">
      <c r="A20" s="133" t="s">
        <v>145</v>
      </c>
      <c r="B20" s="28">
        <v>8</v>
      </c>
      <c r="C20" s="133"/>
      <c r="D20" s="23">
        <v>9731395</v>
      </c>
      <c r="E20" s="19"/>
      <c r="F20" s="32">
        <v>0</v>
      </c>
      <c r="G20" s="133"/>
      <c r="H20" s="133"/>
      <c r="I20" s="23">
        <v>30</v>
      </c>
      <c r="J20" s="12"/>
      <c r="K20" s="32">
        <v>0</v>
      </c>
    </row>
    <row r="21" spans="1:11" s="27" customFormat="1" ht="23.1" customHeight="1" x14ac:dyDescent="0.5">
      <c r="A21" s="133" t="s">
        <v>43</v>
      </c>
      <c r="B21" s="55"/>
      <c r="C21" s="133"/>
      <c r="D21" s="23">
        <v>1912213</v>
      </c>
      <c r="E21" s="19"/>
      <c r="F21" s="19">
        <v>2128279</v>
      </c>
      <c r="G21" s="133"/>
      <c r="H21" s="133"/>
      <c r="I21" s="23">
        <v>1796062</v>
      </c>
      <c r="J21" s="12"/>
      <c r="K21" s="23">
        <v>2117706</v>
      </c>
    </row>
    <row r="22" spans="1:11" s="27" customFormat="1" ht="23.1" customHeight="1" x14ac:dyDescent="0.5">
      <c r="A22" s="133" t="s">
        <v>48</v>
      </c>
      <c r="B22" s="28"/>
      <c r="C22" s="133"/>
      <c r="D22" s="23">
        <v>6175694</v>
      </c>
      <c r="E22" s="19"/>
      <c r="F22" s="23">
        <v>5049140</v>
      </c>
      <c r="G22" s="133"/>
      <c r="H22" s="133"/>
      <c r="I22" s="23">
        <v>6150815</v>
      </c>
      <c r="J22" s="12"/>
      <c r="K22" s="23">
        <v>5031329</v>
      </c>
    </row>
    <row r="23" spans="1:11" s="27" customFormat="1" ht="23.1" customHeight="1" x14ac:dyDescent="0.5">
      <c r="A23" s="133" t="s">
        <v>49</v>
      </c>
      <c r="B23" s="46"/>
      <c r="C23" s="133"/>
      <c r="D23" s="23">
        <v>11725578</v>
      </c>
      <c r="E23" s="19"/>
      <c r="F23" s="23">
        <v>17288886</v>
      </c>
      <c r="G23" s="133"/>
      <c r="H23" s="133"/>
      <c r="I23" s="23">
        <v>11288531</v>
      </c>
      <c r="J23" s="12"/>
      <c r="K23" s="23">
        <v>15538081</v>
      </c>
    </row>
    <row r="24" spans="1:11" s="27" customFormat="1" ht="23.1" customHeight="1" x14ac:dyDescent="0.5">
      <c r="A24" s="133" t="s">
        <v>54</v>
      </c>
      <c r="B24" s="40">
        <v>22</v>
      </c>
      <c r="C24" s="133"/>
      <c r="D24" s="23">
        <v>6200055</v>
      </c>
      <c r="E24" s="19"/>
      <c r="F24" s="19">
        <v>5470786</v>
      </c>
      <c r="G24" s="133"/>
      <c r="H24" s="133"/>
      <c r="I24" s="23">
        <v>6200055</v>
      </c>
      <c r="J24" s="14"/>
      <c r="K24" s="23">
        <v>5177986</v>
      </c>
    </row>
    <row r="25" spans="1:11" s="27" customFormat="1" ht="23.1" customHeight="1" x14ac:dyDescent="0.5">
      <c r="A25" s="133" t="s">
        <v>165</v>
      </c>
      <c r="B25" s="46"/>
      <c r="C25" s="133"/>
      <c r="D25" s="56">
        <v>372386</v>
      </c>
      <c r="E25" s="19"/>
      <c r="F25" s="56">
        <v>834028</v>
      </c>
      <c r="G25" s="34"/>
      <c r="H25" s="34"/>
      <c r="I25" s="56">
        <v>372386</v>
      </c>
      <c r="J25" s="14"/>
      <c r="K25" s="56">
        <v>834028</v>
      </c>
    </row>
    <row r="26" spans="1:11" s="27" customFormat="1" ht="23.1" customHeight="1" x14ac:dyDescent="0.5">
      <c r="A26" s="57" t="s">
        <v>119</v>
      </c>
      <c r="B26" s="40"/>
      <c r="C26" s="133"/>
      <c r="D26" s="133"/>
      <c r="E26" s="19"/>
      <c r="F26" s="133"/>
      <c r="G26" s="133"/>
      <c r="H26" s="133"/>
      <c r="I26" s="133"/>
      <c r="J26" s="133"/>
      <c r="K26" s="133"/>
    </row>
    <row r="27" spans="1:11" s="27" customFormat="1" ht="23.1" customHeight="1" x14ac:dyDescent="0.5">
      <c r="A27" s="58" t="s">
        <v>93</v>
      </c>
      <c r="B27" s="40"/>
      <c r="C27" s="133"/>
      <c r="D27" s="34">
        <f>D19+D20+D21+D25-SUM(D22:D24)</f>
        <v>14512818</v>
      </c>
      <c r="E27" s="19"/>
      <c r="F27" s="34">
        <f>F19+F20+F21+F25-SUM(F22:F24)</f>
        <v>30798260</v>
      </c>
      <c r="G27" s="133"/>
      <c r="H27" s="133"/>
      <c r="I27" s="34">
        <f>I19+I20+I21+I25-SUM(I22:I24)</f>
        <v>2995483</v>
      </c>
      <c r="J27" s="133"/>
      <c r="K27" s="34">
        <f>K19+K20+K21+K25-SUM(K22:K24)</f>
        <v>31787062</v>
      </c>
    </row>
    <row r="28" spans="1:11" s="27" customFormat="1" ht="23.1" customHeight="1" x14ac:dyDescent="0.5">
      <c r="A28" s="133" t="s">
        <v>94</v>
      </c>
      <c r="B28" s="40"/>
      <c r="C28" s="133"/>
      <c r="D28" s="56">
        <v>1257444</v>
      </c>
      <c r="E28" s="19"/>
      <c r="F28" s="56">
        <v>405161</v>
      </c>
      <c r="G28" s="133"/>
      <c r="H28" s="59"/>
      <c r="I28" s="56">
        <v>1201775</v>
      </c>
      <c r="J28" s="12"/>
      <c r="K28" s="56">
        <v>387490</v>
      </c>
    </row>
    <row r="29" spans="1:11" s="27" customFormat="1" ht="23.1" customHeight="1" x14ac:dyDescent="0.5">
      <c r="A29" s="57" t="s">
        <v>119</v>
      </c>
      <c r="B29" s="40"/>
      <c r="C29" s="133"/>
      <c r="D29" s="19">
        <f>D27-D28</f>
        <v>13255374</v>
      </c>
      <c r="E29" s="19"/>
      <c r="F29" s="19">
        <f>F27-F28</f>
        <v>30393099</v>
      </c>
      <c r="G29" s="133"/>
      <c r="H29" s="59"/>
      <c r="I29" s="19">
        <f>I27-I28</f>
        <v>1793708</v>
      </c>
      <c r="J29" s="12"/>
      <c r="K29" s="19">
        <f>K27-K28</f>
        <v>31399572</v>
      </c>
    </row>
    <row r="30" spans="1:11" s="27" customFormat="1" ht="23.1" customHeight="1" x14ac:dyDescent="0.5">
      <c r="A30" s="133" t="s">
        <v>106</v>
      </c>
      <c r="B30" s="40">
        <v>21</v>
      </c>
      <c r="C30" s="133"/>
      <c r="D30" s="56">
        <v>338209</v>
      </c>
      <c r="E30" s="60"/>
      <c r="F30" s="56">
        <v>138721</v>
      </c>
      <c r="G30" s="133"/>
      <c r="H30" s="133"/>
      <c r="I30" s="98">
        <v>0</v>
      </c>
      <c r="J30" s="12"/>
      <c r="K30" s="98">
        <v>0</v>
      </c>
    </row>
    <row r="31" spans="1:11" s="27" customFormat="1" ht="23.1" customHeight="1" x14ac:dyDescent="0.5">
      <c r="A31" s="38" t="s">
        <v>120</v>
      </c>
      <c r="B31" s="133"/>
      <c r="C31" s="28"/>
      <c r="D31" s="61">
        <f>D29-D30</f>
        <v>12917165</v>
      </c>
      <c r="E31" s="19"/>
      <c r="F31" s="61">
        <f>F29-F30</f>
        <v>30254378</v>
      </c>
      <c r="G31" s="133"/>
      <c r="H31" s="133"/>
      <c r="I31" s="61">
        <f>I29-I30</f>
        <v>1793708</v>
      </c>
      <c r="J31" s="14"/>
      <c r="K31" s="61">
        <f>K29-K30</f>
        <v>31399572</v>
      </c>
    </row>
    <row r="32" spans="1:11" s="119" customFormat="1" ht="23.1" customHeight="1" x14ac:dyDescent="0.5">
      <c r="A32" s="38" t="s">
        <v>147</v>
      </c>
      <c r="B32" s="133"/>
      <c r="C32" s="28"/>
      <c r="D32" s="19"/>
      <c r="E32" s="19"/>
      <c r="F32" s="19"/>
      <c r="G32" s="34"/>
      <c r="H32" s="34"/>
      <c r="I32" s="19"/>
      <c r="J32" s="14"/>
      <c r="K32" s="19"/>
    </row>
    <row r="33" spans="1:11" s="119" customFormat="1" ht="23.1" customHeight="1" x14ac:dyDescent="0.5">
      <c r="A33" s="133" t="s">
        <v>148</v>
      </c>
      <c r="B33" s="133"/>
      <c r="C33" s="28"/>
      <c r="D33" s="19"/>
      <c r="E33" s="19"/>
      <c r="F33" s="19"/>
      <c r="G33" s="34"/>
      <c r="H33" s="34"/>
      <c r="I33" s="19"/>
      <c r="J33" s="14"/>
      <c r="K33" s="19"/>
    </row>
    <row r="34" spans="1:11" s="119" customFormat="1" ht="23.1" customHeight="1" x14ac:dyDescent="0.5">
      <c r="A34" s="33" t="s">
        <v>149</v>
      </c>
      <c r="B34" s="133"/>
      <c r="C34" s="28"/>
      <c r="D34" s="125">
        <v>0</v>
      </c>
      <c r="E34" s="19"/>
      <c r="F34" s="14">
        <v>532697</v>
      </c>
      <c r="G34" s="133"/>
      <c r="H34" s="133"/>
      <c r="I34" s="32">
        <v>0</v>
      </c>
      <c r="J34" s="14"/>
      <c r="K34" s="12">
        <v>532697</v>
      </c>
    </row>
    <row r="35" spans="1:11" s="27" customFormat="1" ht="23.1" customHeight="1" thickBot="1" x14ac:dyDescent="0.55000000000000004">
      <c r="A35" s="38" t="s">
        <v>117</v>
      </c>
      <c r="B35" s="133"/>
      <c r="C35" s="28"/>
      <c r="D35" s="15">
        <f>D31-D34</f>
        <v>12917165</v>
      </c>
      <c r="E35" s="14"/>
      <c r="F35" s="15">
        <f>F31-F34</f>
        <v>29721681</v>
      </c>
      <c r="G35" s="133"/>
      <c r="H35" s="133"/>
      <c r="I35" s="15">
        <f>I31-I34</f>
        <v>1793708</v>
      </c>
      <c r="J35" s="12"/>
      <c r="K35" s="15">
        <f>K31-K34</f>
        <v>30866875</v>
      </c>
    </row>
    <row r="36" spans="1:11" s="88" customFormat="1" ht="23.1" customHeight="1" thickTop="1" x14ac:dyDescent="0.5">
      <c r="A36" s="38"/>
      <c r="B36" s="133"/>
      <c r="C36" s="28"/>
      <c r="D36" s="14"/>
      <c r="E36" s="14"/>
      <c r="F36" s="14"/>
      <c r="G36" s="133"/>
      <c r="H36" s="133"/>
      <c r="I36" s="14"/>
      <c r="J36" s="12"/>
      <c r="K36" s="14"/>
    </row>
    <row r="37" spans="1:11" s="100" customFormat="1" ht="23.1" customHeight="1" x14ac:dyDescent="0.5">
      <c r="A37" s="38"/>
      <c r="B37" s="133"/>
      <c r="C37" s="28"/>
      <c r="D37" s="14"/>
      <c r="E37" s="14"/>
      <c r="F37" s="14"/>
      <c r="G37" s="133"/>
      <c r="H37" s="133"/>
      <c r="I37" s="14"/>
      <c r="J37" s="12"/>
      <c r="K37" s="14"/>
    </row>
    <row r="38" spans="1:11" s="4" customFormat="1" ht="26.1" customHeight="1" x14ac:dyDescent="0.5">
      <c r="A38" s="159" t="str">
        <f>LE!A43:L43</f>
        <v>บริษัท ไทยแลนด์ไอออนเวิคส์ จำกัด (มหาชน) และบริษัทย่อย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</row>
    <row r="39" spans="1:11" ht="26.1" customHeight="1" x14ac:dyDescent="0.5">
      <c r="A39" s="159" t="s">
        <v>118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</row>
    <row r="40" spans="1:11" ht="26.1" customHeight="1" x14ac:dyDescent="0.5">
      <c r="A40" s="159" t="s">
        <v>146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</row>
    <row r="41" spans="1:11" ht="26.1" customHeight="1" x14ac:dyDescent="0.5">
      <c r="A41" s="162" t="s">
        <v>116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</row>
    <row r="42" spans="1:11" ht="26.1" customHeight="1" x14ac:dyDescent="0.5">
      <c r="A42" s="163" t="s">
        <v>0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</row>
    <row r="43" spans="1:11" ht="6" customHeight="1" x14ac:dyDescent="0.5">
      <c r="A43" s="122"/>
      <c r="B43" s="7"/>
      <c r="C43" s="5"/>
      <c r="D43" s="5"/>
      <c r="E43" s="5"/>
      <c r="F43" s="11"/>
      <c r="G43" s="11"/>
      <c r="I43" s="5"/>
      <c r="J43" s="11"/>
      <c r="K43" s="11"/>
    </row>
    <row r="44" spans="1:11" s="91" customFormat="1" ht="23.1" customHeight="1" x14ac:dyDescent="0.45">
      <c r="A44" s="28"/>
      <c r="B44" s="24" t="s">
        <v>40</v>
      </c>
      <c r="C44" s="28"/>
      <c r="D44" s="158" t="s">
        <v>85</v>
      </c>
      <c r="E44" s="158"/>
      <c r="F44" s="158"/>
      <c r="G44" s="158"/>
      <c r="H44" s="26"/>
      <c r="I44" s="158" t="s">
        <v>86</v>
      </c>
      <c r="J44" s="158"/>
      <c r="K44" s="158"/>
    </row>
    <row r="45" spans="1:11" s="91" customFormat="1" ht="23.1" customHeight="1" x14ac:dyDescent="0.5">
      <c r="A45" s="28"/>
      <c r="B45" s="24"/>
      <c r="C45" s="28"/>
      <c r="D45" s="29">
        <v>2562</v>
      </c>
      <c r="E45" s="133"/>
      <c r="F45" s="29">
        <v>2561</v>
      </c>
      <c r="G45" s="29"/>
      <c r="H45" s="25"/>
      <c r="I45" s="29">
        <v>2562</v>
      </c>
      <c r="J45" s="29"/>
      <c r="K45" s="29">
        <v>2561</v>
      </c>
    </row>
    <row r="46" spans="1:11" s="88" customFormat="1" ht="23.1" customHeight="1" x14ac:dyDescent="0.5">
      <c r="A46" s="38" t="s">
        <v>108</v>
      </c>
      <c r="B46" s="133"/>
      <c r="C46" s="28"/>
      <c r="D46" s="14"/>
      <c r="E46" s="14"/>
      <c r="F46" s="14"/>
      <c r="G46" s="133"/>
      <c r="H46" s="133"/>
      <c r="I46" s="14"/>
      <c r="J46" s="12"/>
      <c r="K46" s="14"/>
    </row>
    <row r="47" spans="1:11" s="88" customFormat="1" ht="23.1" customHeight="1" x14ac:dyDescent="0.5">
      <c r="A47" s="31" t="s">
        <v>109</v>
      </c>
      <c r="B47" s="133"/>
      <c r="C47" s="28"/>
      <c r="D47" s="14">
        <f>D31</f>
        <v>12917165</v>
      </c>
      <c r="E47" s="14"/>
      <c r="F47" s="14">
        <f>F31</f>
        <v>30254378</v>
      </c>
      <c r="G47" s="133"/>
      <c r="H47" s="133"/>
      <c r="I47" s="14">
        <f>I31</f>
        <v>1793708</v>
      </c>
      <c r="J47" s="14"/>
      <c r="K47" s="14">
        <f>K31</f>
        <v>31399572</v>
      </c>
    </row>
    <row r="48" spans="1:11" s="88" customFormat="1" ht="23.1" customHeight="1" x14ac:dyDescent="0.5">
      <c r="A48" s="31" t="s">
        <v>110</v>
      </c>
      <c r="B48" s="133"/>
      <c r="C48" s="28"/>
      <c r="D48" s="98">
        <v>0</v>
      </c>
      <c r="E48" s="14"/>
      <c r="F48" s="98">
        <v>0</v>
      </c>
      <c r="G48" s="133"/>
      <c r="H48" s="133"/>
      <c r="I48" s="98">
        <v>0</v>
      </c>
      <c r="J48" s="12"/>
      <c r="K48" s="98">
        <v>0</v>
      </c>
    </row>
    <row r="49" spans="1:11" s="88" customFormat="1" ht="23.1" customHeight="1" thickBot="1" x14ac:dyDescent="0.55000000000000004">
      <c r="A49" s="38"/>
      <c r="B49" s="133"/>
      <c r="C49" s="28"/>
      <c r="D49" s="15">
        <f>SUM(D47:D48)</f>
        <v>12917165</v>
      </c>
      <c r="E49" s="14"/>
      <c r="F49" s="15">
        <f>SUM(F47:F48)</f>
        <v>30254378</v>
      </c>
      <c r="G49" s="133"/>
      <c r="H49" s="133"/>
      <c r="I49" s="15">
        <f>SUM(I47:I48)</f>
        <v>1793708</v>
      </c>
      <c r="J49" s="12"/>
      <c r="K49" s="15">
        <f>SUM(K47:K48)</f>
        <v>31399572</v>
      </c>
    </row>
    <row r="50" spans="1:11" s="88" customFormat="1" ht="23.1" customHeight="1" thickTop="1" x14ac:dyDescent="0.5">
      <c r="A50" s="38" t="s">
        <v>111</v>
      </c>
      <c r="B50" s="133"/>
      <c r="C50" s="28"/>
      <c r="D50" s="14"/>
      <c r="E50" s="14"/>
      <c r="F50" s="14"/>
      <c r="G50" s="133"/>
      <c r="H50" s="133"/>
      <c r="I50" s="14"/>
      <c r="J50" s="12"/>
      <c r="K50" s="14"/>
    </row>
    <row r="51" spans="1:11" s="88" customFormat="1" ht="23.1" customHeight="1" x14ac:dyDescent="0.5">
      <c r="A51" s="31" t="s">
        <v>109</v>
      </c>
      <c r="B51" s="133"/>
      <c r="C51" s="28"/>
      <c r="D51" s="14">
        <f>D35</f>
        <v>12917165</v>
      </c>
      <c r="E51" s="14"/>
      <c r="F51" s="14">
        <f>F35</f>
        <v>29721681</v>
      </c>
      <c r="G51" s="133"/>
      <c r="H51" s="133"/>
      <c r="I51" s="14">
        <f>I35</f>
        <v>1793708</v>
      </c>
      <c r="J51" s="14"/>
      <c r="K51" s="14">
        <f>K35</f>
        <v>30866875</v>
      </c>
    </row>
    <row r="52" spans="1:11" s="88" customFormat="1" ht="23.1" customHeight="1" x14ac:dyDescent="0.5">
      <c r="A52" s="31" t="s">
        <v>110</v>
      </c>
      <c r="B52" s="133"/>
      <c r="C52" s="28"/>
      <c r="D52" s="98">
        <v>0</v>
      </c>
      <c r="E52" s="14"/>
      <c r="F52" s="98">
        <v>0</v>
      </c>
      <c r="G52" s="133"/>
      <c r="H52" s="133"/>
      <c r="I52" s="98">
        <v>0</v>
      </c>
      <c r="J52" s="12"/>
      <c r="K52" s="98">
        <v>0</v>
      </c>
    </row>
    <row r="53" spans="1:11" s="88" customFormat="1" ht="23.1" customHeight="1" thickBot="1" x14ac:dyDescent="0.55000000000000004">
      <c r="A53" s="38"/>
      <c r="B53" s="133"/>
      <c r="C53" s="28"/>
      <c r="D53" s="15">
        <f>SUM(D51:D52)</f>
        <v>12917165</v>
      </c>
      <c r="E53" s="14"/>
      <c r="F53" s="15">
        <f>SUM(F51:F52)</f>
        <v>29721681</v>
      </c>
      <c r="G53" s="133"/>
      <c r="H53" s="133"/>
      <c r="I53" s="15">
        <f>SUM(I51:I52)</f>
        <v>1793708</v>
      </c>
      <c r="J53" s="12"/>
      <c r="K53" s="15">
        <f>SUM(K51:K52)</f>
        <v>30866875</v>
      </c>
    </row>
    <row r="54" spans="1:11" s="27" customFormat="1" ht="23.1" customHeight="1" thickTop="1" x14ac:dyDescent="0.5">
      <c r="A54" s="31"/>
      <c r="B54" s="28"/>
      <c r="C54" s="133"/>
      <c r="D54" s="19"/>
      <c r="E54" s="19"/>
      <c r="F54" s="23"/>
      <c r="G54" s="133"/>
      <c r="H54" s="133"/>
      <c r="I54" s="23"/>
      <c r="J54" s="12"/>
      <c r="K54" s="23"/>
    </row>
    <row r="55" spans="1:11" s="27" customFormat="1" ht="23.1" customHeight="1" x14ac:dyDescent="0.5">
      <c r="A55" s="38" t="s">
        <v>121</v>
      </c>
      <c r="B55" s="38"/>
      <c r="C55" s="62" t="s">
        <v>45</v>
      </c>
      <c r="D55" s="63">
        <f>D31/D56</f>
        <v>2.1528608333333334</v>
      </c>
      <c r="E55" s="63"/>
      <c r="F55" s="63">
        <f>F31/F56</f>
        <v>5.0423963333333335</v>
      </c>
      <c r="G55" s="133"/>
      <c r="H55" s="133"/>
      <c r="I55" s="63">
        <f>I31/I56</f>
        <v>0.29895133333333335</v>
      </c>
      <c r="J55" s="34"/>
      <c r="K55" s="63">
        <f>K31/K56</f>
        <v>5.2332619999999999</v>
      </c>
    </row>
    <row r="56" spans="1:11" s="27" customFormat="1" ht="23.1" customHeight="1" x14ac:dyDescent="0.5">
      <c r="A56" s="38" t="s">
        <v>31</v>
      </c>
      <c r="B56" s="38"/>
      <c r="C56" s="64" t="s">
        <v>32</v>
      </c>
      <c r="D56" s="133">
        <v>6000000</v>
      </c>
      <c r="E56" s="133"/>
      <c r="F56" s="133">
        <v>6000000</v>
      </c>
      <c r="G56" s="133"/>
      <c r="H56" s="133"/>
      <c r="I56" s="133">
        <v>6000000</v>
      </c>
      <c r="J56" s="133"/>
      <c r="K56" s="133">
        <v>6000000</v>
      </c>
    </row>
    <row r="57" spans="1:11" s="27" customFormat="1" ht="23.1" customHeight="1" x14ac:dyDescent="0.5">
      <c r="A57" s="38"/>
      <c r="B57" s="38"/>
      <c r="C57" s="64"/>
      <c r="D57" s="133"/>
      <c r="E57" s="133"/>
      <c r="F57" s="133"/>
      <c r="G57" s="133"/>
      <c r="H57" s="133"/>
      <c r="I57" s="133"/>
      <c r="J57" s="133"/>
      <c r="K57" s="133"/>
    </row>
    <row r="58" spans="1:11" s="27" customFormat="1" ht="23.1" customHeight="1" x14ac:dyDescent="0.5">
      <c r="A58" s="133"/>
      <c r="B58" s="133"/>
      <c r="C58" s="133"/>
      <c r="D58" s="133"/>
      <c r="E58" s="133"/>
      <c r="F58" s="133"/>
      <c r="G58" s="133"/>
      <c r="H58" s="133"/>
      <c r="I58" s="133"/>
      <c r="J58" s="133"/>
      <c r="K58" s="133"/>
    </row>
    <row r="59" spans="1:11" s="27" customFormat="1" ht="23.1" customHeight="1" x14ac:dyDescent="0.5">
      <c r="A59" s="133"/>
      <c r="B59" s="133"/>
      <c r="C59" s="28"/>
      <c r="D59" s="133"/>
      <c r="E59" s="133"/>
      <c r="F59" s="133"/>
      <c r="G59" s="133"/>
      <c r="H59" s="133"/>
      <c r="I59" s="133"/>
      <c r="J59" s="133"/>
      <c r="K59" s="133"/>
    </row>
    <row r="60" spans="1:11" s="27" customFormat="1" ht="23.1" customHeight="1" x14ac:dyDescent="0.5">
      <c r="A60" s="133"/>
      <c r="B60" s="133"/>
      <c r="C60" s="28"/>
      <c r="D60" s="133"/>
      <c r="E60" s="133"/>
      <c r="F60" s="133"/>
      <c r="G60" s="133"/>
      <c r="H60" s="133"/>
      <c r="I60" s="133"/>
      <c r="J60" s="133"/>
      <c r="K60" s="133"/>
    </row>
    <row r="61" spans="1:11" s="27" customFormat="1" ht="23.1" customHeight="1" x14ac:dyDescent="0.5">
      <c r="A61" s="133"/>
      <c r="B61" s="133"/>
      <c r="C61" s="28"/>
      <c r="D61" s="133"/>
      <c r="E61" s="133"/>
      <c r="F61" s="133"/>
      <c r="G61" s="133"/>
      <c r="H61" s="133"/>
      <c r="I61" s="133"/>
      <c r="J61" s="133"/>
      <c r="K61" s="133"/>
    </row>
    <row r="62" spans="1:11" s="27" customFormat="1" ht="23.1" customHeight="1" x14ac:dyDescent="0.5">
      <c r="C62" s="28"/>
      <c r="E62" s="119"/>
    </row>
    <row r="63" spans="1:11" s="27" customFormat="1" ht="23.1" customHeight="1" x14ac:dyDescent="0.5">
      <c r="C63" s="28"/>
      <c r="E63" s="119"/>
    </row>
    <row r="64" spans="1:11" s="27" customFormat="1" ht="23.1" customHeight="1" x14ac:dyDescent="0.5">
      <c r="C64" s="28"/>
      <c r="E64" s="119"/>
    </row>
    <row r="65" spans="1:7" s="27" customFormat="1" ht="23.1" customHeight="1" x14ac:dyDescent="0.5">
      <c r="C65" s="28"/>
      <c r="E65" s="119"/>
    </row>
    <row r="66" spans="1:7" s="27" customFormat="1" ht="23.1" customHeight="1" x14ac:dyDescent="0.5">
      <c r="C66" s="28"/>
      <c r="E66" s="119"/>
    </row>
    <row r="67" spans="1:7" s="27" customFormat="1" ht="23.1" customHeight="1" x14ac:dyDescent="0.5">
      <c r="C67" s="28"/>
      <c r="E67" s="119"/>
    </row>
    <row r="68" spans="1:7" s="27" customFormat="1" ht="23.1" customHeight="1" x14ac:dyDescent="0.5">
      <c r="E68" s="119"/>
    </row>
    <row r="69" spans="1:7" s="27" customFormat="1" ht="23.1" customHeight="1" x14ac:dyDescent="0.5">
      <c r="C69" s="28"/>
      <c r="E69" s="119"/>
    </row>
    <row r="70" spans="1:7" s="27" customFormat="1" ht="23.1" customHeight="1" x14ac:dyDescent="0.5">
      <c r="C70" s="28"/>
      <c r="E70" s="119"/>
    </row>
    <row r="71" spans="1:7" s="27" customFormat="1" ht="23.1" customHeight="1" x14ac:dyDescent="0.5">
      <c r="C71" s="28"/>
      <c r="E71" s="119"/>
    </row>
    <row r="72" spans="1:7" s="27" customFormat="1" ht="23.1" customHeight="1" x14ac:dyDescent="0.5">
      <c r="E72" s="119"/>
    </row>
    <row r="73" spans="1:7" s="27" customFormat="1" ht="23.1" customHeight="1" x14ac:dyDescent="0.5">
      <c r="E73" s="119"/>
    </row>
    <row r="74" spans="1:7" s="27" customFormat="1" ht="23.1" customHeight="1" x14ac:dyDescent="0.5"/>
    <row r="75" spans="1:7" s="27" customFormat="1" ht="23.1" customHeight="1" x14ac:dyDescent="0.5">
      <c r="C75" s="28"/>
      <c r="E75" s="119"/>
    </row>
    <row r="76" spans="1:7" s="27" customFormat="1" ht="23.1" customHeight="1" x14ac:dyDescent="0.5"/>
    <row r="77" spans="1:7" s="27" customFormat="1" ht="23.1" customHeight="1" x14ac:dyDescent="0.5">
      <c r="A77" s="164" t="s">
        <v>114</v>
      </c>
      <c r="B77" s="164"/>
      <c r="C77" s="164"/>
      <c r="D77" s="164"/>
      <c r="E77" s="164"/>
      <c r="F77" s="164"/>
      <c r="G77" s="164"/>
    </row>
  </sheetData>
  <mergeCells count="15">
    <mergeCell ref="A1:K1"/>
    <mergeCell ref="I7:K7"/>
    <mergeCell ref="A77:G77"/>
    <mergeCell ref="A5:K5"/>
    <mergeCell ref="A3:K3"/>
    <mergeCell ref="A2:K2"/>
    <mergeCell ref="A38:K38"/>
    <mergeCell ref="A39:K39"/>
    <mergeCell ref="A40:K40"/>
    <mergeCell ref="A42:K42"/>
    <mergeCell ref="D44:G44"/>
    <mergeCell ref="I44:K44"/>
    <mergeCell ref="A4:K4"/>
    <mergeCell ref="A41:K41"/>
    <mergeCell ref="D7:F7"/>
  </mergeCells>
  <phoneticPr fontId="0" type="noConversion"/>
  <pageMargins left="1" right="0.3" top="1" bottom="0.5" header="0.5" footer="0.3"/>
  <pageSetup paperSize="9" scale="80" orientation="portrait" r:id="rId1"/>
  <headerFooter alignWithMargins="0"/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8"/>
  <sheetViews>
    <sheetView view="pageBreakPreview" topLeftCell="A10" zoomScaleNormal="100" zoomScaleSheetLayoutView="100" workbookViewId="0">
      <selection activeCell="R20" sqref="R20"/>
    </sheetView>
  </sheetViews>
  <sheetFormatPr defaultColWidth="9.140625" defaultRowHeight="23.1" customHeight="1" x14ac:dyDescent="0.5"/>
  <cols>
    <col min="1" max="1" width="52.42578125" style="10" customWidth="1"/>
    <col min="2" max="2" width="8.42578125" style="17" bestFit="1" customWidth="1"/>
    <col min="3" max="3" width="1" style="10" customWidth="1"/>
    <col min="4" max="4" width="14.7109375" style="6" customWidth="1"/>
    <col min="5" max="6" width="0.85546875" style="6" customWidth="1"/>
    <col min="7" max="7" width="12.7109375" style="6" customWidth="1"/>
    <col min="8" max="8" width="0.85546875" style="6" customWidth="1"/>
    <col min="9" max="9" width="2.7109375" style="6" customWidth="1"/>
    <col min="10" max="10" width="14.7109375" style="6" customWidth="1"/>
    <col min="11" max="11" width="2.42578125" style="6" customWidth="1"/>
    <col min="12" max="12" width="1.42578125" style="6" customWidth="1"/>
    <col min="13" max="13" width="14.7109375" style="6" customWidth="1"/>
    <col min="14" max="15" width="1.42578125" style="6" customWidth="1"/>
    <col min="16" max="16" width="14.7109375" style="6" customWidth="1"/>
    <col min="17" max="17" width="1.42578125" style="6" customWidth="1"/>
    <col min="18" max="18" width="13.140625" style="6" customWidth="1"/>
    <col min="19" max="19" width="1.42578125" style="6" customWidth="1"/>
    <col min="20" max="20" width="14.7109375" style="6" customWidth="1"/>
    <col min="21" max="16384" width="9.140625" style="6"/>
  </cols>
  <sheetData>
    <row r="1" spans="1:20" s="8" customFormat="1" ht="24.95" customHeight="1" x14ac:dyDescent="0.5">
      <c r="A1" s="166" t="str">
        <f>'CI (6M)'!A1</f>
        <v>บริษัท ไทยแลนด์ไอออนเวิคส์ จำกัด (มหาชน) และบริษัทย่อย</v>
      </c>
      <c r="B1" s="166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</row>
    <row r="2" spans="1:20" s="8" customFormat="1" ht="24.95" customHeight="1" x14ac:dyDescent="0.5">
      <c r="A2" s="168" t="s">
        <v>59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</row>
    <row r="3" spans="1:20" s="8" customFormat="1" ht="24.95" customHeight="1" x14ac:dyDescent="0.5">
      <c r="A3" s="169" t="str">
        <f>'CI (6M)'!A3</f>
        <v>สำหรับงวดหกเดือนสิ้นสุดวันที่ 30 มิถุนายน 2562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</row>
    <row r="4" spans="1:20" s="8" customFormat="1" ht="24.95" customHeight="1" x14ac:dyDescent="0.5">
      <c r="A4" s="169" t="s">
        <v>116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</row>
    <row r="5" spans="1:20" s="8" customFormat="1" ht="24.95" customHeight="1" x14ac:dyDescent="0.5">
      <c r="A5" s="171" t="s">
        <v>33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</row>
    <row r="6" spans="1:20" s="8" customFormat="1" ht="6" customHeight="1" x14ac:dyDescent="0.5">
      <c r="A6" s="95"/>
      <c r="B6" s="96"/>
      <c r="C6" s="96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</row>
    <row r="7" spans="1:20" s="8" customFormat="1" ht="23.1" customHeight="1" x14ac:dyDescent="0.5">
      <c r="A7" s="95"/>
      <c r="B7" s="173" t="s">
        <v>85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</row>
    <row r="8" spans="1:20" s="20" customFormat="1" ht="23.1" customHeight="1" x14ac:dyDescent="0.5">
      <c r="A8" s="10"/>
      <c r="B8" s="147" t="s">
        <v>40</v>
      </c>
      <c r="C8" s="10"/>
      <c r="D8" s="147" t="s">
        <v>69</v>
      </c>
      <c r="G8" s="147" t="s">
        <v>71</v>
      </c>
      <c r="H8" s="147"/>
      <c r="I8" s="172" t="s">
        <v>17</v>
      </c>
      <c r="J8" s="172"/>
      <c r="K8" s="172"/>
      <c r="L8" s="172"/>
      <c r="M8" s="172"/>
      <c r="N8" s="172"/>
      <c r="O8" s="172"/>
      <c r="P8" s="172"/>
      <c r="Q8" s="148"/>
      <c r="R8" s="147" t="s">
        <v>97</v>
      </c>
      <c r="S8" s="148"/>
      <c r="T8" s="148" t="s">
        <v>28</v>
      </c>
    </row>
    <row r="9" spans="1:20" s="20" customFormat="1" ht="23.1" customHeight="1" x14ac:dyDescent="0.5">
      <c r="A9" s="10"/>
      <c r="B9" s="147"/>
      <c r="C9" s="10"/>
      <c r="D9" s="148" t="s">
        <v>29</v>
      </c>
      <c r="E9" s="147"/>
      <c r="F9" s="147"/>
      <c r="G9" s="147" t="s">
        <v>72</v>
      </c>
      <c r="H9" s="147"/>
      <c r="I9" s="165" t="s">
        <v>18</v>
      </c>
      <c r="J9" s="165"/>
      <c r="K9" s="165"/>
      <c r="L9" s="165"/>
      <c r="M9" s="165"/>
      <c r="N9" s="165"/>
      <c r="P9" s="147" t="s">
        <v>19</v>
      </c>
      <c r="Q9" s="147"/>
      <c r="R9" s="147" t="s">
        <v>96</v>
      </c>
      <c r="S9" s="148"/>
      <c r="T9" s="148" t="s">
        <v>77</v>
      </c>
    </row>
    <row r="10" spans="1:20" s="20" customFormat="1" ht="23.1" customHeight="1" x14ac:dyDescent="0.5">
      <c r="A10" s="10"/>
      <c r="B10" s="17"/>
      <c r="C10" s="149"/>
      <c r="I10" s="165" t="s">
        <v>52</v>
      </c>
      <c r="J10" s="165"/>
      <c r="K10" s="165"/>
      <c r="L10" s="165" t="s">
        <v>56</v>
      </c>
      <c r="M10" s="165"/>
      <c r="N10" s="165"/>
      <c r="R10" s="147" t="s">
        <v>98</v>
      </c>
      <c r="S10" s="147"/>
      <c r="T10" s="148" t="s">
        <v>78</v>
      </c>
    </row>
    <row r="11" spans="1:20" ht="23.1" customHeight="1" x14ac:dyDescent="0.5">
      <c r="A11" s="150" t="s">
        <v>156</v>
      </c>
      <c r="B11" s="151"/>
      <c r="C11" s="15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3"/>
      <c r="R11" s="23"/>
      <c r="S11" s="23"/>
      <c r="T11" s="12"/>
    </row>
    <row r="12" spans="1:20" ht="23.1" customHeight="1" x14ac:dyDescent="0.5">
      <c r="A12" s="152" t="s">
        <v>154</v>
      </c>
      <c r="B12" s="153"/>
      <c r="C12" s="152"/>
      <c r="D12" s="12">
        <v>60000000</v>
      </c>
      <c r="E12" s="12"/>
      <c r="F12" s="12"/>
      <c r="G12" s="12">
        <v>140000000</v>
      </c>
      <c r="H12" s="12"/>
      <c r="I12" s="12"/>
      <c r="J12" s="12">
        <v>10000000</v>
      </c>
      <c r="K12" s="12"/>
      <c r="L12" s="12"/>
      <c r="M12" s="12">
        <v>106000000</v>
      </c>
      <c r="N12" s="12"/>
      <c r="O12" s="12"/>
      <c r="P12" s="12">
        <v>503300326</v>
      </c>
      <c r="Q12" s="12"/>
      <c r="R12" s="32">
        <v>0</v>
      </c>
      <c r="S12" s="23"/>
      <c r="T12" s="12">
        <f>SUM(D12:S12)</f>
        <v>819300326</v>
      </c>
    </row>
    <row r="13" spans="1:20" ht="23.1" customHeight="1" x14ac:dyDescent="0.5">
      <c r="A13" s="152" t="s">
        <v>117</v>
      </c>
      <c r="B13" s="153"/>
      <c r="C13" s="152"/>
      <c r="D13" s="13" t="s">
        <v>102</v>
      </c>
      <c r="E13" s="154"/>
      <c r="F13" s="154"/>
      <c r="G13" s="13" t="s">
        <v>102</v>
      </c>
      <c r="H13" s="154"/>
      <c r="I13" s="154"/>
      <c r="J13" s="13" t="s">
        <v>102</v>
      </c>
      <c r="K13" s="154"/>
      <c r="L13" s="154"/>
      <c r="M13" s="13" t="s">
        <v>102</v>
      </c>
      <c r="N13" s="154"/>
      <c r="O13" s="12"/>
      <c r="P13" s="12">
        <f>'CI (6M)'!F35</f>
        <v>29721681</v>
      </c>
      <c r="Q13" s="23"/>
      <c r="R13" s="32">
        <v>0</v>
      </c>
      <c r="S13" s="23"/>
      <c r="T13" s="12">
        <f t="shared" ref="T13" si="0">SUM(D13:S13)</f>
        <v>29721681</v>
      </c>
    </row>
    <row r="14" spans="1:20" ht="23.1" customHeight="1" x14ac:dyDescent="0.5">
      <c r="A14" s="152" t="s">
        <v>95</v>
      </c>
      <c r="B14" s="153"/>
      <c r="C14" s="152"/>
      <c r="D14" s="13" t="s">
        <v>102</v>
      </c>
      <c r="E14" s="154"/>
      <c r="F14" s="154"/>
      <c r="G14" s="13" t="s">
        <v>102</v>
      </c>
      <c r="H14" s="154"/>
      <c r="I14" s="154"/>
      <c r="J14" s="13" t="s">
        <v>102</v>
      </c>
      <c r="K14" s="154"/>
      <c r="L14" s="154"/>
      <c r="M14" s="13" t="s">
        <v>102</v>
      </c>
      <c r="N14" s="154"/>
      <c r="O14" s="12"/>
      <c r="P14" s="155" t="s">
        <v>102</v>
      </c>
      <c r="Q14" s="23"/>
      <c r="R14" s="110">
        <v>60</v>
      </c>
      <c r="S14" s="23"/>
      <c r="T14" s="110">
        <f>SUM(D14:R14)</f>
        <v>60</v>
      </c>
    </row>
    <row r="15" spans="1:20" ht="23.1" customHeight="1" thickBot="1" x14ac:dyDescent="0.55000000000000004">
      <c r="A15" s="150" t="s">
        <v>155</v>
      </c>
      <c r="B15" s="150"/>
      <c r="C15" s="152"/>
      <c r="D15" s="15">
        <f>SUM(D12:D14)</f>
        <v>60000000</v>
      </c>
      <c r="E15" s="12"/>
      <c r="F15" s="12"/>
      <c r="G15" s="15">
        <f>SUM(G12:G14)</f>
        <v>140000000</v>
      </c>
      <c r="H15" s="14"/>
      <c r="I15" s="12"/>
      <c r="J15" s="15">
        <f>SUM(J12:J14)</f>
        <v>10000000</v>
      </c>
      <c r="K15" s="12"/>
      <c r="L15" s="12"/>
      <c r="M15" s="15">
        <f>SUM(M12:M14)</f>
        <v>106000000</v>
      </c>
      <c r="N15" s="14"/>
      <c r="O15" s="12"/>
      <c r="P15" s="15">
        <f>SUM(P12:P14)</f>
        <v>533022007</v>
      </c>
      <c r="Q15" s="19"/>
      <c r="R15" s="15">
        <f>SUM(R12:R14)</f>
        <v>60</v>
      </c>
      <c r="S15" s="19"/>
      <c r="T15" s="15">
        <f>SUM(T12:T14)</f>
        <v>849022067</v>
      </c>
    </row>
    <row r="16" spans="1:20" ht="9.9499999999999993" customHeight="1" thickTop="1" x14ac:dyDescent="0.5"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  <c r="Q16" s="20"/>
      <c r="R16" s="23"/>
      <c r="S16" s="20"/>
      <c r="T16" s="23"/>
    </row>
    <row r="17" spans="1:20" ht="23.1" customHeight="1" x14ac:dyDescent="0.5">
      <c r="A17" s="150" t="s">
        <v>146</v>
      </c>
      <c r="B17" s="151"/>
      <c r="C17" s="15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3"/>
      <c r="R17" s="12"/>
      <c r="S17" s="23"/>
      <c r="T17" s="12"/>
    </row>
    <row r="18" spans="1:20" ht="23.1" customHeight="1" x14ac:dyDescent="0.5">
      <c r="A18" s="152" t="s">
        <v>151</v>
      </c>
      <c r="B18" s="153"/>
      <c r="C18" s="152"/>
      <c r="D18" s="12">
        <v>60000000</v>
      </c>
      <c r="E18" s="12"/>
      <c r="F18" s="12"/>
      <c r="G18" s="12">
        <v>140000000</v>
      </c>
      <c r="H18" s="12"/>
      <c r="I18" s="12"/>
      <c r="J18" s="12">
        <v>10000000</v>
      </c>
      <c r="K18" s="12"/>
      <c r="L18" s="12"/>
      <c r="M18" s="12">
        <v>106000000</v>
      </c>
      <c r="N18" s="12"/>
      <c r="O18" s="12"/>
      <c r="P18" s="23">
        <v>532047053</v>
      </c>
      <c r="Q18" s="12"/>
      <c r="R18" s="12">
        <v>80</v>
      </c>
      <c r="S18" s="23"/>
      <c r="T18" s="12">
        <f>SUM(D18:S18)</f>
        <v>848047133</v>
      </c>
    </row>
    <row r="19" spans="1:20" ht="23.1" customHeight="1" x14ac:dyDescent="0.5">
      <c r="A19" s="152" t="s">
        <v>159</v>
      </c>
      <c r="B19" s="153">
        <v>19</v>
      </c>
      <c r="C19" s="152"/>
      <c r="D19" s="13" t="s">
        <v>102</v>
      </c>
      <c r="E19" s="12"/>
      <c r="F19" s="12"/>
      <c r="G19" s="13" t="s">
        <v>102</v>
      </c>
      <c r="H19" s="12"/>
      <c r="I19" s="12"/>
      <c r="J19" s="13" t="s">
        <v>102</v>
      </c>
      <c r="K19" s="12"/>
      <c r="L19" s="12"/>
      <c r="M19" s="13" t="s">
        <v>102</v>
      </c>
      <c r="N19" s="12"/>
      <c r="O19" s="12"/>
      <c r="P19" s="23">
        <v>-6000000</v>
      </c>
      <c r="Q19" s="12"/>
      <c r="R19" s="32">
        <v>0</v>
      </c>
      <c r="S19" s="23"/>
      <c r="T19" s="12">
        <f>SUM(D19:S19)</f>
        <v>-6000000</v>
      </c>
    </row>
    <row r="20" spans="1:20" ht="23.1" customHeight="1" x14ac:dyDescent="0.5">
      <c r="A20" s="152" t="s">
        <v>117</v>
      </c>
      <c r="B20" s="153"/>
      <c r="C20" s="152"/>
      <c r="D20" s="13" t="s">
        <v>102</v>
      </c>
      <c r="E20" s="154"/>
      <c r="F20" s="154"/>
      <c r="G20" s="13" t="s">
        <v>102</v>
      </c>
      <c r="H20" s="154"/>
      <c r="I20" s="154"/>
      <c r="J20" s="13" t="s">
        <v>102</v>
      </c>
      <c r="K20" s="154"/>
      <c r="L20" s="154"/>
      <c r="M20" s="13" t="s">
        <v>102</v>
      </c>
      <c r="N20" s="154"/>
      <c r="O20" s="12"/>
      <c r="P20" s="23">
        <f>'CI (6M)'!D35</f>
        <v>12917165</v>
      </c>
      <c r="Q20" s="32"/>
      <c r="R20" s="32">
        <v>0</v>
      </c>
      <c r="S20" s="32"/>
      <c r="T20" s="12">
        <f>SUM(D20:S20)</f>
        <v>12917165</v>
      </c>
    </row>
    <row r="21" spans="1:20" ht="23.1" customHeight="1" x14ac:dyDescent="0.5">
      <c r="A21" s="152" t="s">
        <v>95</v>
      </c>
      <c r="B21" s="153"/>
      <c r="C21" s="152"/>
      <c r="D21" s="13" t="s">
        <v>102</v>
      </c>
      <c r="E21" s="154"/>
      <c r="F21" s="154"/>
      <c r="G21" s="13" t="s">
        <v>102</v>
      </c>
      <c r="H21" s="154"/>
      <c r="I21" s="154"/>
      <c r="J21" s="13" t="s">
        <v>102</v>
      </c>
      <c r="K21" s="154"/>
      <c r="L21" s="154"/>
      <c r="M21" s="13" t="s">
        <v>102</v>
      </c>
      <c r="N21" s="154"/>
      <c r="O21" s="12"/>
      <c r="P21" s="155" t="s">
        <v>102</v>
      </c>
      <c r="Q21" s="23"/>
      <c r="R21" s="23">
        <v>-50</v>
      </c>
      <c r="S21" s="23"/>
      <c r="T21" s="12">
        <f>SUM(D21:S21)</f>
        <v>-50</v>
      </c>
    </row>
    <row r="22" spans="1:20" ht="23.1" customHeight="1" thickBot="1" x14ac:dyDescent="0.55000000000000004">
      <c r="A22" s="150" t="s">
        <v>152</v>
      </c>
      <c r="B22" s="150"/>
      <c r="C22" s="152"/>
      <c r="D22" s="15">
        <f>SUM(D18:D21)</f>
        <v>60000000</v>
      </c>
      <c r="E22" s="12"/>
      <c r="F22" s="12"/>
      <c r="G22" s="15">
        <f>SUM(G18:G21)</f>
        <v>140000000</v>
      </c>
      <c r="H22" s="14"/>
      <c r="I22" s="12"/>
      <c r="J22" s="15">
        <f>SUM(J18:J21)</f>
        <v>10000000</v>
      </c>
      <c r="K22" s="12"/>
      <c r="L22" s="12"/>
      <c r="M22" s="15">
        <f>SUM(M18:M21)</f>
        <v>106000000</v>
      </c>
      <c r="N22" s="14"/>
      <c r="O22" s="12"/>
      <c r="P22" s="15">
        <f>SUM(P18:P21)</f>
        <v>538964218</v>
      </c>
      <c r="Q22" s="19"/>
      <c r="R22" s="15">
        <f>SUM(R18:R21)</f>
        <v>30</v>
      </c>
      <c r="S22" s="19"/>
      <c r="T22" s="15">
        <f>SUM(T18:T21)</f>
        <v>854964248</v>
      </c>
    </row>
    <row r="23" spans="1:20" ht="23.1" customHeight="1" thickTop="1" x14ac:dyDescent="0.5"/>
    <row r="28" spans="1:20" ht="23.1" customHeight="1" x14ac:dyDescent="0.5">
      <c r="A28" s="164" t="s">
        <v>114</v>
      </c>
      <c r="B28" s="164"/>
      <c r="C28" s="164"/>
      <c r="D28" s="164"/>
      <c r="E28" s="164"/>
      <c r="F28" s="164"/>
    </row>
  </sheetData>
  <mergeCells count="11">
    <mergeCell ref="A28:F28"/>
    <mergeCell ref="I10:K10"/>
    <mergeCell ref="L10:N10"/>
    <mergeCell ref="I9:N9"/>
    <mergeCell ref="A1:T1"/>
    <mergeCell ref="A2:T2"/>
    <mergeCell ref="A3:T3"/>
    <mergeCell ref="A5:T5"/>
    <mergeCell ref="I8:P8"/>
    <mergeCell ref="B7:T7"/>
    <mergeCell ref="A4:T4"/>
  </mergeCells>
  <phoneticPr fontId="0" type="noConversion"/>
  <pageMargins left="1" right="0.5" top="1" bottom="0.5" header="0.5" footer="0.3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8"/>
  <sheetViews>
    <sheetView view="pageBreakPreview" zoomScaleNormal="90" zoomScaleSheetLayoutView="100" workbookViewId="0">
      <selection activeCell="B8" sqref="B8"/>
    </sheetView>
  </sheetViews>
  <sheetFormatPr defaultColWidth="9.140625" defaultRowHeight="23.1" customHeight="1" x14ac:dyDescent="0.5"/>
  <cols>
    <col min="1" max="1" width="55.140625" style="10" customWidth="1"/>
    <col min="2" max="2" width="12.140625" style="17" customWidth="1"/>
    <col min="3" max="3" width="1.5703125" style="10" customWidth="1"/>
    <col min="4" max="4" width="14.7109375" style="6" customWidth="1"/>
    <col min="5" max="6" width="0.85546875" style="6" customWidth="1"/>
    <col min="7" max="7" width="14.7109375" style="6" customWidth="1"/>
    <col min="8" max="8" width="0.85546875" style="6" customWidth="1"/>
    <col min="9" max="9" width="3" style="6" customWidth="1"/>
    <col min="10" max="10" width="14.7109375" style="6" customWidth="1"/>
    <col min="11" max="11" width="3" style="6" customWidth="1"/>
    <col min="12" max="12" width="1.42578125" style="6" customWidth="1"/>
    <col min="13" max="13" width="14.7109375" style="6" customWidth="1"/>
    <col min="14" max="15" width="1.42578125" style="6" customWidth="1"/>
    <col min="16" max="16" width="14.7109375" style="6" customWidth="1"/>
    <col min="17" max="18" width="1.42578125" style="6" customWidth="1"/>
    <col min="19" max="19" width="14.7109375" style="6" customWidth="1"/>
    <col min="20" max="16384" width="9.140625" style="6"/>
  </cols>
  <sheetData>
    <row r="1" spans="1:19" s="8" customFormat="1" ht="24.95" customHeight="1" x14ac:dyDescent="0.5">
      <c r="A1" s="166" t="str">
        <f>'E-SOL'!A1</f>
        <v>บริษัท ไทยแลนด์ไอออนเวิคส์ จำกัด (มหาชน) และบริษัทย่อย</v>
      </c>
      <c r="B1" s="166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</row>
    <row r="2" spans="1:19" s="8" customFormat="1" ht="24.95" customHeight="1" x14ac:dyDescent="0.5">
      <c r="A2" s="168" t="s">
        <v>59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</row>
    <row r="3" spans="1:19" s="8" customFormat="1" ht="24.95" customHeight="1" x14ac:dyDescent="0.5">
      <c r="A3" s="169" t="str">
        <f>'CI (6M)'!A3</f>
        <v>สำหรับงวดหกเดือนสิ้นสุดวันที่ 30 มิถุนายน 2562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</row>
    <row r="4" spans="1:19" s="8" customFormat="1" ht="24.95" customHeight="1" x14ac:dyDescent="0.5">
      <c r="A4" s="169" t="s">
        <v>116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</row>
    <row r="5" spans="1:19" s="8" customFormat="1" ht="24.95" customHeight="1" x14ac:dyDescent="0.5">
      <c r="A5" s="171" t="s">
        <v>33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</row>
    <row r="6" spans="1:19" s="8" customFormat="1" ht="6" customHeight="1" x14ac:dyDescent="0.5">
      <c r="A6" s="9"/>
      <c r="B6" s="16"/>
      <c r="C6" s="16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s="20" customFormat="1" ht="23.1" customHeight="1" x14ac:dyDescent="0.5">
      <c r="A7" s="156"/>
      <c r="C7" s="148"/>
      <c r="D7" s="172" t="s">
        <v>86</v>
      </c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</row>
    <row r="8" spans="1:19" s="20" customFormat="1" ht="23.1" customHeight="1" x14ac:dyDescent="0.5">
      <c r="A8" s="10"/>
      <c r="B8" s="147" t="s">
        <v>40</v>
      </c>
      <c r="C8" s="10"/>
      <c r="D8" s="147" t="s">
        <v>69</v>
      </c>
      <c r="G8" s="147" t="s">
        <v>71</v>
      </c>
      <c r="H8" s="147"/>
      <c r="I8" s="172" t="s">
        <v>17</v>
      </c>
      <c r="J8" s="172"/>
      <c r="K8" s="172"/>
      <c r="L8" s="172"/>
      <c r="M8" s="172"/>
      <c r="N8" s="172"/>
      <c r="O8" s="172"/>
      <c r="P8" s="172"/>
      <c r="Q8" s="148"/>
      <c r="R8" s="148"/>
      <c r="S8" s="148" t="s">
        <v>28</v>
      </c>
    </row>
    <row r="9" spans="1:19" s="20" customFormat="1" ht="23.1" customHeight="1" x14ac:dyDescent="0.5">
      <c r="A9" s="10"/>
      <c r="B9" s="147"/>
      <c r="C9" s="10"/>
      <c r="D9" s="148" t="s">
        <v>29</v>
      </c>
      <c r="E9" s="147"/>
      <c r="F9" s="147"/>
      <c r="G9" s="147" t="s">
        <v>72</v>
      </c>
      <c r="H9" s="147"/>
      <c r="I9" s="165" t="s">
        <v>18</v>
      </c>
      <c r="J9" s="165"/>
      <c r="K9" s="165"/>
      <c r="L9" s="165"/>
      <c r="M9" s="165"/>
      <c r="N9" s="165"/>
      <c r="P9" s="147" t="s">
        <v>19</v>
      </c>
      <c r="Q9" s="147"/>
      <c r="R9" s="148"/>
      <c r="S9" s="148" t="s">
        <v>77</v>
      </c>
    </row>
    <row r="10" spans="1:19" s="20" customFormat="1" ht="23.1" customHeight="1" x14ac:dyDescent="0.5">
      <c r="A10" s="10"/>
      <c r="B10" s="17"/>
      <c r="C10" s="149"/>
      <c r="I10" s="165" t="s">
        <v>52</v>
      </c>
      <c r="J10" s="165"/>
      <c r="K10" s="165"/>
      <c r="L10" s="165" t="s">
        <v>56</v>
      </c>
      <c r="M10" s="165"/>
      <c r="N10" s="165"/>
      <c r="R10" s="147"/>
      <c r="S10" s="148" t="s">
        <v>78</v>
      </c>
    </row>
    <row r="11" spans="1:19" s="20" customFormat="1" ht="23.1" customHeight="1" x14ac:dyDescent="0.5">
      <c r="A11" s="150" t="s">
        <v>153</v>
      </c>
      <c r="B11" s="151"/>
      <c r="C11" s="15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s="20" customFormat="1" ht="23.1" customHeight="1" x14ac:dyDescent="0.5">
      <c r="A12" s="152" t="s">
        <v>154</v>
      </c>
      <c r="B12" s="153"/>
      <c r="C12" s="152"/>
      <c r="D12" s="12">
        <v>60000000</v>
      </c>
      <c r="E12" s="12"/>
      <c r="F12" s="12"/>
      <c r="G12" s="12">
        <v>140000000</v>
      </c>
      <c r="H12" s="12"/>
      <c r="I12" s="12"/>
      <c r="J12" s="12">
        <v>10000000</v>
      </c>
      <c r="K12" s="12"/>
      <c r="L12" s="12"/>
      <c r="M12" s="12">
        <v>106000000</v>
      </c>
      <c r="N12" s="12"/>
      <c r="O12" s="12"/>
      <c r="P12" s="12">
        <v>503300326</v>
      </c>
      <c r="Q12" s="12"/>
      <c r="R12" s="12"/>
      <c r="S12" s="12">
        <f>SUM(D12:P12)</f>
        <v>819300326</v>
      </c>
    </row>
    <row r="13" spans="1:19" s="20" customFormat="1" ht="23.1" customHeight="1" x14ac:dyDescent="0.5">
      <c r="A13" s="152" t="s">
        <v>117</v>
      </c>
      <c r="B13" s="153"/>
      <c r="C13" s="152"/>
      <c r="D13" s="13">
        <v>0</v>
      </c>
      <c r="E13" s="154"/>
      <c r="F13" s="154"/>
      <c r="G13" s="13">
        <v>0</v>
      </c>
      <c r="H13" s="154"/>
      <c r="I13" s="154"/>
      <c r="J13" s="13">
        <v>0</v>
      </c>
      <c r="K13" s="154"/>
      <c r="L13" s="154"/>
      <c r="M13" s="13">
        <v>0</v>
      </c>
      <c r="N13" s="154"/>
      <c r="O13" s="12"/>
      <c r="P13" s="12">
        <f>'CI (6M)'!K35</f>
        <v>30866875</v>
      </c>
      <c r="Q13" s="12"/>
      <c r="R13" s="12"/>
      <c r="S13" s="12">
        <f>SUM(D13:P13)</f>
        <v>30866875</v>
      </c>
    </row>
    <row r="14" spans="1:19" s="20" customFormat="1" ht="23.1" customHeight="1" thickBot="1" x14ac:dyDescent="0.55000000000000004">
      <c r="A14" s="150" t="s">
        <v>155</v>
      </c>
      <c r="B14" s="150"/>
      <c r="C14" s="152"/>
      <c r="D14" s="15">
        <f>SUM(D12:D13)</f>
        <v>60000000</v>
      </c>
      <c r="E14" s="12"/>
      <c r="F14" s="12"/>
      <c r="G14" s="15">
        <f>SUM(G12:G13)</f>
        <v>140000000</v>
      </c>
      <c r="H14" s="14"/>
      <c r="I14" s="12"/>
      <c r="J14" s="15">
        <f>SUM(J12:J13)</f>
        <v>10000000</v>
      </c>
      <c r="K14" s="12"/>
      <c r="L14" s="12"/>
      <c r="M14" s="15">
        <f>SUM(M12:M13)</f>
        <v>106000000</v>
      </c>
      <c r="N14" s="14"/>
      <c r="O14" s="12"/>
      <c r="P14" s="15">
        <f>SUM(P12:P13)</f>
        <v>534167201</v>
      </c>
      <c r="Q14" s="19"/>
      <c r="R14" s="14"/>
      <c r="S14" s="15">
        <f>SUM(S12:S13)</f>
        <v>850167201</v>
      </c>
    </row>
    <row r="15" spans="1:19" s="20" customFormat="1" ht="23.1" customHeight="1" thickTop="1" x14ac:dyDescent="0.5">
      <c r="P15" s="157"/>
      <c r="Q15" s="157"/>
      <c r="R15" s="157"/>
      <c r="S15" s="157"/>
    </row>
    <row r="16" spans="1:19" s="20" customFormat="1" ht="23.1" customHeight="1" x14ac:dyDescent="0.5">
      <c r="A16" s="150" t="s">
        <v>150</v>
      </c>
      <c r="B16" s="151"/>
      <c r="C16" s="15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s="20" customFormat="1" ht="23.1" customHeight="1" x14ac:dyDescent="0.5">
      <c r="A17" s="152" t="s">
        <v>151</v>
      </c>
      <c r="B17" s="153"/>
      <c r="C17" s="152"/>
      <c r="D17" s="12">
        <v>60000000</v>
      </c>
      <c r="E17" s="12"/>
      <c r="F17" s="12"/>
      <c r="G17" s="12">
        <v>140000000</v>
      </c>
      <c r="H17" s="12"/>
      <c r="I17" s="12"/>
      <c r="J17" s="12">
        <v>10000000</v>
      </c>
      <c r="K17" s="12"/>
      <c r="L17" s="12"/>
      <c r="M17" s="12">
        <v>106000000</v>
      </c>
      <c r="N17" s="12"/>
      <c r="O17" s="12"/>
      <c r="P17" s="12">
        <v>539944304</v>
      </c>
      <c r="Q17" s="12"/>
      <c r="R17" s="12"/>
      <c r="S17" s="12">
        <f>SUM(D17:P17)</f>
        <v>855944304</v>
      </c>
    </row>
    <row r="18" spans="1:19" s="20" customFormat="1" ht="23.1" customHeight="1" x14ac:dyDescent="0.5">
      <c r="A18" s="152" t="s">
        <v>159</v>
      </c>
      <c r="B18" s="153">
        <v>19</v>
      </c>
      <c r="C18" s="152"/>
      <c r="D18" s="13">
        <v>0</v>
      </c>
      <c r="E18" s="154"/>
      <c r="F18" s="154"/>
      <c r="G18" s="13">
        <v>0</v>
      </c>
      <c r="H18" s="154"/>
      <c r="I18" s="154"/>
      <c r="J18" s="13">
        <v>0</v>
      </c>
      <c r="K18" s="154"/>
      <c r="L18" s="154"/>
      <c r="M18" s="13">
        <v>0</v>
      </c>
      <c r="N18" s="12"/>
      <c r="O18" s="12"/>
      <c r="P18" s="12">
        <v>-6000000</v>
      </c>
      <c r="Q18" s="12"/>
      <c r="R18" s="12"/>
      <c r="S18" s="12">
        <v>-6000000</v>
      </c>
    </row>
    <row r="19" spans="1:19" s="20" customFormat="1" ht="23.1" customHeight="1" x14ac:dyDescent="0.5">
      <c r="A19" s="152" t="s">
        <v>117</v>
      </c>
      <c r="B19" s="153"/>
      <c r="C19" s="152"/>
      <c r="D19" s="13">
        <v>0</v>
      </c>
      <c r="E19" s="154"/>
      <c r="F19" s="154"/>
      <c r="G19" s="13">
        <v>0</v>
      </c>
      <c r="H19" s="154"/>
      <c r="I19" s="154"/>
      <c r="J19" s="13">
        <v>0</v>
      </c>
      <c r="K19" s="154"/>
      <c r="L19" s="154"/>
      <c r="M19" s="13">
        <v>0</v>
      </c>
      <c r="N19" s="154"/>
      <c r="O19" s="12"/>
      <c r="P19" s="12">
        <f>'CI (6M)'!I35</f>
        <v>1793708</v>
      </c>
      <c r="Q19" s="12"/>
      <c r="R19" s="12"/>
      <c r="S19" s="12">
        <f>SUM(D19:P19)</f>
        <v>1793708</v>
      </c>
    </row>
    <row r="20" spans="1:19" s="20" customFormat="1" ht="23.1" customHeight="1" thickBot="1" x14ac:dyDescent="0.55000000000000004">
      <c r="A20" s="150" t="s">
        <v>152</v>
      </c>
      <c r="B20" s="150"/>
      <c r="C20" s="152"/>
      <c r="D20" s="15">
        <f>SUM(D17:D19)</f>
        <v>60000000</v>
      </c>
      <c r="E20" s="12"/>
      <c r="F20" s="12"/>
      <c r="G20" s="15">
        <f>SUM(G17:G19)</f>
        <v>140000000</v>
      </c>
      <c r="H20" s="14"/>
      <c r="I20" s="12"/>
      <c r="J20" s="15">
        <f>SUM(J17:J19)</f>
        <v>10000000</v>
      </c>
      <c r="K20" s="12"/>
      <c r="L20" s="12"/>
      <c r="M20" s="15">
        <f>SUM(M17:M19)</f>
        <v>106000000</v>
      </c>
      <c r="N20" s="14"/>
      <c r="O20" s="12"/>
      <c r="P20" s="15">
        <f>SUM(P17:P19)</f>
        <v>535738012</v>
      </c>
      <c r="Q20" s="19"/>
      <c r="R20" s="14"/>
      <c r="S20" s="15">
        <f>SUM(S17:S19)</f>
        <v>851738012</v>
      </c>
    </row>
    <row r="21" spans="1:19" s="20" customFormat="1" ht="23.1" customHeight="1" thickTop="1" x14ac:dyDescent="0.5">
      <c r="A21" s="10"/>
      <c r="B21" s="17"/>
      <c r="C21" s="10"/>
      <c r="P21" s="23"/>
      <c r="S21" s="23"/>
    </row>
    <row r="22" spans="1:19" s="20" customFormat="1" ht="23.1" customHeight="1" x14ac:dyDescent="0.5"/>
    <row r="28" spans="1:19" ht="23.1" customHeight="1" x14ac:dyDescent="0.5">
      <c r="A28" s="164" t="s">
        <v>114</v>
      </c>
      <c r="B28" s="164"/>
      <c r="C28" s="164"/>
      <c r="D28" s="164"/>
      <c r="E28" s="164"/>
      <c r="F28" s="164"/>
    </row>
  </sheetData>
  <mergeCells count="11">
    <mergeCell ref="A28:F28"/>
    <mergeCell ref="I10:K10"/>
    <mergeCell ref="L10:N10"/>
    <mergeCell ref="D7:S7"/>
    <mergeCell ref="A1:S1"/>
    <mergeCell ref="A2:S2"/>
    <mergeCell ref="A3:S3"/>
    <mergeCell ref="A5:S5"/>
    <mergeCell ref="I8:P8"/>
    <mergeCell ref="I9:N9"/>
    <mergeCell ref="A4:S4"/>
  </mergeCells>
  <pageMargins left="1" right="0.5" top="1" bottom="0.5" header="0.5" footer="0.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36"/>
  <sheetViews>
    <sheetView tabSelected="1" zoomScale="80" zoomScaleNormal="80" zoomScaleSheetLayoutView="100" workbookViewId="0">
      <selection activeCell="A22" sqref="A22"/>
    </sheetView>
  </sheetViews>
  <sheetFormatPr defaultColWidth="9.140625" defaultRowHeight="23.1" customHeight="1" x14ac:dyDescent="0.5"/>
  <cols>
    <col min="1" max="1" width="46.42578125" style="2" customWidth="1"/>
    <col min="2" max="2" width="9.85546875" style="2" customWidth="1"/>
    <col min="3" max="3" width="14.42578125" style="2" bestFit="1" customWidth="1"/>
    <col min="4" max="4" width="2.140625" style="2" customWidth="1"/>
    <col min="5" max="5" width="15.42578125" style="2" bestFit="1" customWidth="1"/>
    <col min="6" max="6" width="2.7109375" style="2" customWidth="1"/>
    <col min="7" max="7" width="13.7109375" style="22" customWidth="1"/>
    <col min="8" max="8" width="2.7109375" style="2" customWidth="1"/>
    <col min="9" max="9" width="13.7109375" style="2" customWidth="1"/>
    <col min="10" max="16384" width="9.140625" style="2"/>
  </cols>
  <sheetData>
    <row r="1" spans="1:9" ht="24.95" customHeight="1" x14ac:dyDescent="0.5">
      <c r="A1" s="159" t="str">
        <f>'E-SEP'!A1:S1</f>
        <v>บริษัท ไทยแลนด์ไอออนเวิคส์ จำกัด (มหาชน) และบริษัทย่อย</v>
      </c>
      <c r="B1" s="159"/>
      <c r="C1" s="159"/>
      <c r="D1" s="159"/>
      <c r="E1" s="159"/>
      <c r="F1" s="159"/>
      <c r="G1" s="159"/>
      <c r="H1" s="159"/>
      <c r="I1" s="159"/>
    </row>
    <row r="2" spans="1:9" ht="24.95" customHeight="1" x14ac:dyDescent="0.5">
      <c r="A2" s="159" t="s">
        <v>26</v>
      </c>
      <c r="B2" s="159"/>
      <c r="C2" s="159"/>
      <c r="D2" s="159"/>
      <c r="E2" s="159"/>
      <c r="F2" s="159"/>
      <c r="G2" s="159"/>
      <c r="H2" s="159"/>
      <c r="I2" s="159"/>
    </row>
    <row r="3" spans="1:9" ht="24.95" customHeight="1" x14ac:dyDescent="0.5">
      <c r="A3" s="159" t="str">
        <f>'CI (6M)'!A3</f>
        <v>สำหรับงวดหกเดือนสิ้นสุดวันที่ 30 มิถุนายน 2562</v>
      </c>
      <c r="B3" s="159"/>
      <c r="C3" s="159"/>
      <c r="D3" s="159"/>
      <c r="E3" s="159"/>
      <c r="F3" s="159"/>
      <c r="G3" s="159"/>
      <c r="H3" s="159"/>
      <c r="I3" s="159"/>
    </row>
    <row r="4" spans="1:9" ht="24.95" customHeight="1" x14ac:dyDescent="0.5">
      <c r="A4" s="159" t="s">
        <v>116</v>
      </c>
      <c r="B4" s="159"/>
      <c r="C4" s="159"/>
      <c r="D4" s="159"/>
      <c r="E4" s="159"/>
      <c r="F4" s="159"/>
      <c r="G4" s="159"/>
      <c r="H4" s="159"/>
      <c r="I4" s="159"/>
    </row>
    <row r="5" spans="1:9" ht="24.95" customHeight="1" x14ac:dyDescent="0.5">
      <c r="A5" s="163" t="s">
        <v>0</v>
      </c>
      <c r="B5" s="163"/>
      <c r="C5" s="163"/>
      <c r="D5" s="163"/>
      <c r="E5" s="163"/>
      <c r="F5" s="163"/>
      <c r="G5" s="163"/>
      <c r="H5" s="163"/>
      <c r="I5" s="163"/>
    </row>
    <row r="6" spans="1:9" ht="6" customHeight="1" x14ac:dyDescent="0.5">
      <c r="A6" s="7"/>
      <c r="B6" s="7"/>
      <c r="C6" s="124"/>
      <c r="D6" s="5"/>
      <c r="E6" s="5"/>
      <c r="G6" s="21"/>
      <c r="H6" s="5"/>
      <c r="I6" s="5"/>
    </row>
    <row r="7" spans="1:9" s="27" customFormat="1" ht="23.1" customHeight="1" x14ac:dyDescent="0.45">
      <c r="A7" s="28"/>
      <c r="B7" s="24" t="s">
        <v>40</v>
      </c>
      <c r="C7" s="158" t="s">
        <v>85</v>
      </c>
      <c r="D7" s="158"/>
      <c r="E7" s="158"/>
      <c r="F7" s="26"/>
      <c r="G7" s="158" t="s">
        <v>86</v>
      </c>
      <c r="H7" s="158"/>
      <c r="I7" s="158"/>
    </row>
    <row r="8" spans="1:9" s="27" customFormat="1" ht="23.1" customHeight="1" x14ac:dyDescent="0.5">
      <c r="A8" s="28"/>
      <c r="B8" s="24"/>
      <c r="C8" s="29">
        <v>2562</v>
      </c>
      <c r="D8" s="29"/>
      <c r="E8" s="29">
        <v>2561</v>
      </c>
      <c r="F8" s="25"/>
      <c r="G8" s="29">
        <v>2562</v>
      </c>
      <c r="H8" s="29"/>
      <c r="I8" s="29">
        <v>2561</v>
      </c>
    </row>
    <row r="9" spans="1:9" s="27" customFormat="1" ht="23.1" customHeight="1" x14ac:dyDescent="0.5">
      <c r="A9" s="64" t="s">
        <v>22</v>
      </c>
      <c r="B9" s="64"/>
      <c r="C9" s="64"/>
      <c r="D9" s="66"/>
      <c r="E9" s="65"/>
      <c r="G9" s="65"/>
      <c r="H9" s="66"/>
      <c r="I9" s="65"/>
    </row>
    <row r="10" spans="1:9" s="27" customFormat="1" ht="23.1" customHeight="1" x14ac:dyDescent="0.5">
      <c r="A10" s="27" t="s">
        <v>119</v>
      </c>
      <c r="C10" s="37">
        <f>'CI (6M)'!D29</f>
        <v>13255374</v>
      </c>
      <c r="D10" s="67"/>
      <c r="E10" s="37">
        <f>'CI (6M)'!F29</f>
        <v>30393099</v>
      </c>
      <c r="G10" s="37">
        <f>'CI (6M)'!I29</f>
        <v>1793708</v>
      </c>
      <c r="H10" s="67"/>
      <c r="I10" s="37">
        <f>'CI (6M)'!K29</f>
        <v>31399572</v>
      </c>
    </row>
    <row r="11" spans="1:9" s="27" customFormat="1" ht="23.1" customHeight="1" x14ac:dyDescent="0.5">
      <c r="A11" s="27" t="s">
        <v>46</v>
      </c>
      <c r="C11" s="123"/>
      <c r="D11" s="67"/>
      <c r="E11" s="37"/>
      <c r="G11" s="37"/>
      <c r="H11" s="67"/>
      <c r="I11" s="37"/>
    </row>
    <row r="12" spans="1:9" s="144" customFormat="1" ht="23.1" customHeight="1" x14ac:dyDescent="0.5">
      <c r="A12" s="31" t="s">
        <v>51</v>
      </c>
      <c r="B12" s="31"/>
      <c r="C12" s="37">
        <v>7521739</v>
      </c>
      <c r="D12" s="67"/>
      <c r="E12" s="37">
        <v>7740227</v>
      </c>
      <c r="G12" s="37">
        <v>7521739</v>
      </c>
      <c r="H12" s="67"/>
      <c r="I12" s="37">
        <v>7737726</v>
      </c>
    </row>
    <row r="13" spans="1:9" s="144" customFormat="1" ht="23.1" customHeight="1" x14ac:dyDescent="0.5">
      <c r="A13" s="31" t="s">
        <v>128</v>
      </c>
      <c r="B13" s="31"/>
      <c r="C13" s="37">
        <v>7228</v>
      </c>
      <c r="D13" s="67"/>
      <c r="E13" s="37">
        <v>7133</v>
      </c>
      <c r="G13" s="37">
        <v>7228</v>
      </c>
      <c r="H13" s="67"/>
      <c r="I13" s="37">
        <v>7133</v>
      </c>
    </row>
    <row r="14" spans="1:9" s="27" customFormat="1" ht="23.1" customHeight="1" x14ac:dyDescent="0.5">
      <c r="A14" s="31" t="s">
        <v>175</v>
      </c>
      <c r="B14" s="31"/>
      <c r="C14" s="68">
        <v>-234960</v>
      </c>
      <c r="D14" s="67"/>
      <c r="E14" s="68">
        <v>-834028</v>
      </c>
      <c r="G14" s="68">
        <v>-234960</v>
      </c>
      <c r="H14" s="67"/>
      <c r="I14" s="68">
        <v>-834028</v>
      </c>
    </row>
    <row r="15" spans="1:9" s="123" customFormat="1" ht="23.1" customHeight="1" x14ac:dyDescent="0.5">
      <c r="A15" s="31" t="s">
        <v>145</v>
      </c>
      <c r="B15" s="31"/>
      <c r="C15" s="68">
        <v>-9731395</v>
      </c>
      <c r="D15" s="67"/>
      <c r="E15" s="117">
        <v>0</v>
      </c>
      <c r="G15" s="68">
        <v>-30</v>
      </c>
      <c r="H15" s="67"/>
      <c r="I15" s="117">
        <v>0</v>
      </c>
    </row>
    <row r="16" spans="1:9" s="27" customFormat="1" ht="23.1" customHeight="1" x14ac:dyDescent="0.5">
      <c r="A16" s="31" t="s">
        <v>176</v>
      </c>
      <c r="B16" s="31"/>
      <c r="C16" s="68">
        <v>-1882029</v>
      </c>
      <c r="D16" s="67"/>
      <c r="E16" s="68">
        <v>423920</v>
      </c>
      <c r="F16" s="112"/>
      <c r="G16" s="68">
        <v>-1882029</v>
      </c>
      <c r="H16" s="67"/>
      <c r="I16" s="68">
        <v>423920</v>
      </c>
    </row>
    <row r="17" spans="1:9" s="112" customFormat="1" ht="23.1" customHeight="1" x14ac:dyDescent="0.5">
      <c r="A17" s="31" t="s">
        <v>132</v>
      </c>
      <c r="B17" s="31"/>
      <c r="C17" s="37">
        <v>-373</v>
      </c>
      <c r="D17" s="67"/>
      <c r="E17" s="37">
        <v>19890</v>
      </c>
      <c r="G17" s="37">
        <v>-373</v>
      </c>
      <c r="H17" s="67"/>
      <c r="I17" s="37">
        <v>19890</v>
      </c>
    </row>
    <row r="18" spans="1:9" s="27" customFormat="1" ht="23.1" customHeight="1" x14ac:dyDescent="0.5">
      <c r="A18" s="31" t="s">
        <v>66</v>
      </c>
      <c r="B18" s="31"/>
      <c r="C18" s="36">
        <v>5247375</v>
      </c>
      <c r="D18" s="67"/>
      <c r="E18" s="36">
        <v>2375881</v>
      </c>
      <c r="G18" s="36">
        <v>5247375</v>
      </c>
      <c r="H18" s="67"/>
      <c r="I18" s="36">
        <v>2375881</v>
      </c>
    </row>
    <row r="19" spans="1:9" s="116" customFormat="1" ht="23.1" customHeight="1" x14ac:dyDescent="0.5">
      <c r="A19" s="31" t="s">
        <v>174</v>
      </c>
      <c r="B19" s="31"/>
      <c r="C19" s="117">
        <v>0</v>
      </c>
      <c r="D19" s="67"/>
      <c r="E19" s="36">
        <v>1</v>
      </c>
      <c r="F19" s="118"/>
      <c r="G19" s="117">
        <v>0</v>
      </c>
      <c r="H19" s="67"/>
      <c r="I19" s="36">
        <v>1</v>
      </c>
    </row>
    <row r="20" spans="1:9" s="27" customFormat="1" ht="23.1" customHeight="1" x14ac:dyDescent="0.5">
      <c r="A20" s="31" t="s">
        <v>50</v>
      </c>
      <c r="C20" s="37">
        <v>-1352455</v>
      </c>
      <c r="D20" s="67"/>
      <c r="E20" s="37">
        <v>-994394</v>
      </c>
      <c r="F20" s="34"/>
      <c r="G20" s="37">
        <v>-1185138</v>
      </c>
      <c r="H20" s="67"/>
      <c r="I20" s="37">
        <v>-994394</v>
      </c>
    </row>
    <row r="21" spans="1:9" s="104" customFormat="1" ht="23.1" customHeight="1" x14ac:dyDescent="0.5">
      <c r="A21" s="31" t="s">
        <v>94</v>
      </c>
      <c r="C21" s="69">
        <v>1257444</v>
      </c>
      <c r="D21" s="67"/>
      <c r="E21" s="69">
        <v>405161</v>
      </c>
      <c r="G21" s="69">
        <v>1201775</v>
      </c>
      <c r="H21" s="67"/>
      <c r="I21" s="69">
        <v>387490</v>
      </c>
    </row>
    <row r="22" spans="1:9" s="27" customFormat="1" ht="23.1" customHeight="1" x14ac:dyDescent="0.5">
      <c r="A22" s="70" t="s">
        <v>122</v>
      </c>
      <c r="C22" s="127"/>
      <c r="D22" s="12"/>
      <c r="E22" s="127"/>
      <c r="G22" s="127"/>
      <c r="H22" s="12"/>
      <c r="I22" s="127"/>
    </row>
    <row r="23" spans="1:9" s="27" customFormat="1" ht="23.1" customHeight="1" x14ac:dyDescent="0.5">
      <c r="A23" s="72" t="s">
        <v>38</v>
      </c>
      <c r="B23" s="72"/>
      <c r="C23" s="36">
        <f>+SUM(C10:C22)</f>
        <v>14087948</v>
      </c>
      <c r="D23" s="12"/>
      <c r="E23" s="36">
        <f>+SUM(E10:E22)</f>
        <v>39536890</v>
      </c>
      <c r="G23" s="36">
        <f>+SUM(G10:G22)</f>
        <v>12469295</v>
      </c>
      <c r="H23" s="12"/>
      <c r="I23" s="36">
        <f>+SUM(I10:I22)</f>
        <v>40523191</v>
      </c>
    </row>
    <row r="24" spans="1:9" s="27" customFormat="1" ht="23.1" customHeight="1" x14ac:dyDescent="0.5">
      <c r="A24" s="27" t="s">
        <v>23</v>
      </c>
      <c r="C24" s="71"/>
      <c r="D24" s="34"/>
      <c r="E24" s="71"/>
      <c r="G24" s="37"/>
      <c r="H24" s="34"/>
      <c r="I24" s="37"/>
    </row>
    <row r="25" spans="1:9" s="27" customFormat="1" ht="23.1" customHeight="1" x14ac:dyDescent="0.5">
      <c r="A25" s="31" t="s">
        <v>103</v>
      </c>
      <c r="B25" s="31"/>
      <c r="C25" s="37">
        <v>9253758</v>
      </c>
      <c r="D25" s="34"/>
      <c r="E25" s="87">
        <v>-63475641</v>
      </c>
      <c r="F25" s="112"/>
      <c r="G25" s="36">
        <v>3281028</v>
      </c>
      <c r="H25" s="34"/>
      <c r="I25" s="36">
        <v>-117536248</v>
      </c>
    </row>
    <row r="26" spans="1:9" s="27" customFormat="1" ht="23.1" customHeight="1" x14ac:dyDescent="0.5">
      <c r="A26" s="31" t="s">
        <v>47</v>
      </c>
      <c r="B26" s="31"/>
      <c r="C26" s="37">
        <v>21930729</v>
      </c>
      <c r="E26" s="37">
        <v>5528046</v>
      </c>
      <c r="F26" s="112"/>
      <c r="G26" s="37">
        <v>21930729</v>
      </c>
      <c r="I26" s="37">
        <v>5528046</v>
      </c>
    </row>
    <row r="27" spans="1:9" s="27" customFormat="1" ht="23.1" customHeight="1" x14ac:dyDescent="0.5">
      <c r="A27" s="31" t="s">
        <v>3</v>
      </c>
      <c r="B27" s="31"/>
      <c r="C27" s="87">
        <v>3697500</v>
      </c>
      <c r="D27" s="73"/>
      <c r="E27" s="87">
        <v>4781302</v>
      </c>
      <c r="G27" s="36">
        <v>3843464</v>
      </c>
      <c r="H27" s="73"/>
      <c r="I27" s="36">
        <v>5499605</v>
      </c>
    </row>
    <row r="28" spans="1:9" s="27" customFormat="1" ht="23.1" customHeight="1" x14ac:dyDescent="0.5">
      <c r="A28" s="31" t="s">
        <v>41</v>
      </c>
      <c r="B28" s="31"/>
      <c r="C28" s="36">
        <v>-215218</v>
      </c>
      <c r="D28" s="73"/>
      <c r="E28" s="36">
        <v>316216</v>
      </c>
      <c r="F28" s="36"/>
      <c r="G28" s="36">
        <v>-215218</v>
      </c>
      <c r="H28" s="73"/>
      <c r="I28" s="36">
        <v>316216</v>
      </c>
    </row>
    <row r="29" spans="1:9" s="27" customFormat="1" ht="23.1" customHeight="1" x14ac:dyDescent="0.5">
      <c r="A29" s="27" t="s">
        <v>24</v>
      </c>
      <c r="C29" s="36"/>
      <c r="D29" s="24"/>
      <c r="E29" s="36"/>
      <c r="G29" s="36"/>
      <c r="H29" s="24"/>
      <c r="I29" s="36"/>
    </row>
    <row r="30" spans="1:9" s="27" customFormat="1" ht="23.1" customHeight="1" x14ac:dyDescent="0.5">
      <c r="A30" s="31" t="s">
        <v>105</v>
      </c>
      <c r="B30" s="31"/>
      <c r="C30" s="23">
        <v>-44013135</v>
      </c>
      <c r="D30" s="78"/>
      <c r="E30" s="23">
        <v>83801884</v>
      </c>
      <c r="G30" s="36">
        <v>-44933922</v>
      </c>
      <c r="H30" s="78"/>
      <c r="I30" s="36">
        <v>84608714</v>
      </c>
    </row>
    <row r="31" spans="1:9" s="27" customFormat="1" ht="23.1" customHeight="1" x14ac:dyDescent="0.5">
      <c r="A31" s="31" t="s">
        <v>10</v>
      </c>
      <c r="B31" s="31"/>
      <c r="C31" s="37">
        <v>-859264</v>
      </c>
      <c r="D31" s="78"/>
      <c r="E31" s="37">
        <v>375937</v>
      </c>
      <c r="G31" s="37">
        <v>-438026</v>
      </c>
      <c r="H31" s="78"/>
      <c r="I31" s="37">
        <v>292952</v>
      </c>
    </row>
    <row r="32" spans="1:9" s="126" customFormat="1" ht="23.1" customHeight="1" x14ac:dyDescent="0.5">
      <c r="A32" s="31" t="s">
        <v>160</v>
      </c>
      <c r="B32" s="31"/>
      <c r="C32" s="145">
        <v>0</v>
      </c>
      <c r="D32" s="34"/>
      <c r="E32" s="146">
        <v>-933792</v>
      </c>
      <c r="F32" s="34"/>
      <c r="G32" s="145">
        <v>0</v>
      </c>
      <c r="H32" s="34"/>
      <c r="I32" s="146">
        <v>-933792</v>
      </c>
    </row>
    <row r="33" spans="1:9" s="27" customFormat="1" ht="23.1" customHeight="1" x14ac:dyDescent="0.5">
      <c r="A33" s="33" t="s">
        <v>167</v>
      </c>
      <c r="B33" s="33"/>
      <c r="C33" s="68">
        <f>SUM((C30:C32),(C23:C28))</f>
        <v>3882318</v>
      </c>
      <c r="D33" s="78"/>
      <c r="E33" s="68">
        <f>SUM((E30:E32),(E23:E28))</f>
        <v>69930842</v>
      </c>
      <c r="G33" s="68">
        <f>SUM((G30:G32),(G23:G28))</f>
        <v>-4062650</v>
      </c>
      <c r="H33" s="78"/>
      <c r="I33" s="68">
        <f>SUM((I30:I32),(I23:I28))</f>
        <v>18298684</v>
      </c>
    </row>
    <row r="34" spans="1:9" s="27" customFormat="1" ht="23.1" customHeight="1" x14ac:dyDescent="0.5">
      <c r="A34" s="31" t="s">
        <v>134</v>
      </c>
      <c r="B34" s="31"/>
      <c r="C34" s="36">
        <v>681162</v>
      </c>
      <c r="D34" s="12"/>
      <c r="E34" s="36">
        <v>1399356</v>
      </c>
      <c r="G34" s="36">
        <v>513845</v>
      </c>
      <c r="H34" s="12"/>
      <c r="I34" s="36">
        <v>1399356</v>
      </c>
    </row>
    <row r="35" spans="1:9" ht="23.1" customHeight="1" x14ac:dyDescent="0.5">
      <c r="A35" s="31" t="s">
        <v>135</v>
      </c>
      <c r="C35" s="36">
        <v>-1254692</v>
      </c>
      <c r="E35" s="36">
        <v>-398177</v>
      </c>
      <c r="G35" s="36">
        <v>-1199023</v>
      </c>
      <c r="I35" s="36">
        <v>-380507</v>
      </c>
    </row>
    <row r="36" spans="1:9" s="100" customFormat="1" ht="23.1" customHeight="1" x14ac:dyDescent="0.5">
      <c r="A36" s="33" t="s">
        <v>166</v>
      </c>
      <c r="B36" s="33"/>
      <c r="C36" s="79">
        <f>SUM(C33:C35)</f>
        <v>3308788</v>
      </c>
      <c r="D36" s="78"/>
      <c r="E36" s="79">
        <f>SUM(E33:E35)</f>
        <v>70932021</v>
      </c>
      <c r="F36" s="27"/>
      <c r="G36" s="79">
        <f>SUM(G33:G35)</f>
        <v>-4747828</v>
      </c>
      <c r="H36" s="78"/>
      <c r="I36" s="79">
        <f>SUM(I33:I35)</f>
        <v>19317533</v>
      </c>
    </row>
    <row r="37" spans="1:9" s="100" customFormat="1" ht="23.1" customHeight="1" x14ac:dyDescent="0.5">
      <c r="A37" s="31"/>
      <c r="B37" s="31"/>
      <c r="C37" s="31"/>
      <c r="D37" s="74"/>
      <c r="E37" s="75"/>
      <c r="G37" s="76"/>
      <c r="H37" s="74"/>
      <c r="I37" s="76"/>
    </row>
    <row r="38" spans="1:9" s="100" customFormat="1" ht="23.1" customHeight="1" x14ac:dyDescent="0.5">
      <c r="A38" s="31"/>
      <c r="B38" s="31"/>
      <c r="C38" s="31"/>
      <c r="D38" s="74"/>
      <c r="E38" s="75"/>
      <c r="G38" s="76"/>
      <c r="H38" s="74"/>
      <c r="I38" s="76"/>
    </row>
    <row r="39" spans="1:9" s="100" customFormat="1" ht="23.1" customHeight="1" x14ac:dyDescent="0.5">
      <c r="A39" s="31"/>
      <c r="B39" s="31"/>
      <c r="C39" s="31"/>
      <c r="D39" s="74"/>
      <c r="E39" s="75"/>
      <c r="G39" s="76"/>
      <c r="H39" s="74"/>
      <c r="I39" s="76"/>
    </row>
    <row r="40" spans="1:9" s="100" customFormat="1" ht="23.1" customHeight="1" x14ac:dyDescent="0.5">
      <c r="A40" s="31"/>
      <c r="B40" s="31"/>
      <c r="C40" s="31"/>
      <c r="D40" s="74"/>
      <c r="E40" s="75"/>
      <c r="G40" s="76"/>
      <c r="H40" s="74"/>
      <c r="I40" s="76"/>
    </row>
    <row r="41" spans="1:9" s="1" customFormat="1" ht="24.95" customHeight="1" x14ac:dyDescent="0.5">
      <c r="A41" s="159" t="str">
        <f>A1</f>
        <v>บริษัท ไทยแลนด์ไอออนเวิคส์ จำกัด (มหาชน) และบริษัทย่อย</v>
      </c>
      <c r="B41" s="159"/>
      <c r="C41" s="159"/>
      <c r="D41" s="159"/>
      <c r="E41" s="159"/>
      <c r="F41" s="159"/>
      <c r="G41" s="159"/>
      <c r="H41" s="159"/>
      <c r="I41" s="159"/>
    </row>
    <row r="42" spans="1:9" ht="24.95" customHeight="1" x14ac:dyDescent="0.5">
      <c r="A42" s="159" t="s">
        <v>34</v>
      </c>
      <c r="B42" s="159"/>
      <c r="C42" s="159"/>
      <c r="D42" s="159"/>
      <c r="E42" s="159"/>
      <c r="F42" s="159"/>
      <c r="G42" s="159"/>
      <c r="H42" s="159"/>
      <c r="I42" s="159"/>
    </row>
    <row r="43" spans="1:9" ht="24.95" customHeight="1" x14ac:dyDescent="0.5">
      <c r="A43" s="159" t="s">
        <v>146</v>
      </c>
      <c r="B43" s="159"/>
      <c r="C43" s="159"/>
      <c r="D43" s="159"/>
      <c r="E43" s="159"/>
      <c r="F43" s="159"/>
      <c r="G43" s="159"/>
      <c r="H43" s="159"/>
      <c r="I43" s="159"/>
    </row>
    <row r="44" spans="1:9" ht="24.95" customHeight="1" x14ac:dyDescent="0.5">
      <c r="A44" s="159" t="s">
        <v>116</v>
      </c>
      <c r="B44" s="159"/>
      <c r="C44" s="159"/>
      <c r="D44" s="159"/>
      <c r="E44" s="159"/>
      <c r="F44" s="159"/>
      <c r="G44" s="159"/>
      <c r="H44" s="159"/>
      <c r="I44" s="159"/>
    </row>
    <row r="45" spans="1:9" ht="24.95" customHeight="1" x14ac:dyDescent="0.5">
      <c r="A45" s="163" t="s">
        <v>0</v>
      </c>
      <c r="B45" s="163"/>
      <c r="C45" s="163"/>
      <c r="D45" s="163"/>
      <c r="E45" s="163"/>
      <c r="F45" s="163"/>
      <c r="G45" s="163"/>
      <c r="H45" s="163"/>
      <c r="I45" s="163"/>
    </row>
    <row r="46" spans="1:9" ht="6" customHeight="1" x14ac:dyDescent="0.5">
      <c r="A46" s="7"/>
      <c r="B46" s="7"/>
      <c r="C46" s="124"/>
      <c r="D46" s="5"/>
      <c r="E46" s="5"/>
      <c r="G46" s="21"/>
      <c r="H46" s="5"/>
      <c r="I46" s="5"/>
    </row>
    <row r="47" spans="1:9" s="27" customFormat="1" ht="23.1" customHeight="1" x14ac:dyDescent="0.45">
      <c r="A47" s="28"/>
      <c r="B47" s="24" t="s">
        <v>40</v>
      </c>
      <c r="C47" s="158" t="s">
        <v>85</v>
      </c>
      <c r="D47" s="158"/>
      <c r="E47" s="158"/>
      <c r="F47" s="26"/>
      <c r="G47" s="158" t="s">
        <v>86</v>
      </c>
      <c r="H47" s="158"/>
      <c r="I47" s="158"/>
    </row>
    <row r="48" spans="1:9" s="27" customFormat="1" ht="23.1" customHeight="1" x14ac:dyDescent="0.5">
      <c r="A48" s="28"/>
      <c r="B48" s="24"/>
      <c r="C48" s="29">
        <v>2562</v>
      </c>
      <c r="D48" s="29"/>
      <c r="E48" s="29">
        <v>2561</v>
      </c>
      <c r="F48" s="25"/>
      <c r="G48" s="29">
        <v>2562</v>
      </c>
      <c r="H48" s="29"/>
      <c r="I48" s="29">
        <v>2561</v>
      </c>
    </row>
    <row r="49" spans="1:12" s="27" customFormat="1" ht="6" customHeight="1" x14ac:dyDescent="0.5">
      <c r="A49" s="28"/>
      <c r="B49" s="24"/>
      <c r="C49" s="24"/>
      <c r="D49" s="24"/>
      <c r="E49" s="77"/>
      <c r="G49" s="77"/>
      <c r="H49" s="24"/>
      <c r="I49" s="77"/>
    </row>
    <row r="50" spans="1:12" s="27" customFormat="1" ht="23.1" customHeight="1" x14ac:dyDescent="0.5">
      <c r="A50" s="38" t="s">
        <v>25</v>
      </c>
      <c r="B50" s="38"/>
      <c r="C50" s="38"/>
      <c r="D50" s="12"/>
      <c r="E50" s="81"/>
      <c r="G50" s="80"/>
      <c r="H50" s="12"/>
      <c r="I50" s="80"/>
    </row>
    <row r="51" spans="1:12" s="105" customFormat="1" ht="23.1" customHeight="1" x14ac:dyDescent="0.5">
      <c r="A51" s="31" t="s">
        <v>129</v>
      </c>
      <c r="B51" s="101"/>
      <c r="C51" s="128">
        <v>0</v>
      </c>
      <c r="D51" s="73"/>
      <c r="E51" s="128">
        <v>80234282</v>
      </c>
      <c r="G51" s="128">
        <v>0</v>
      </c>
      <c r="H51" s="73"/>
      <c r="I51" s="129">
        <v>80234282</v>
      </c>
    </row>
    <row r="52" spans="1:12" s="105" customFormat="1" ht="23.1" customHeight="1" x14ac:dyDescent="0.5">
      <c r="A52" s="31" t="s">
        <v>157</v>
      </c>
      <c r="B52" s="101"/>
      <c r="C52" s="128">
        <v>1000000</v>
      </c>
      <c r="D52" s="73"/>
      <c r="E52" s="128">
        <v>0</v>
      </c>
      <c r="G52" s="128">
        <v>1000000</v>
      </c>
      <c r="H52" s="73"/>
      <c r="I52" s="129">
        <v>-1999940</v>
      </c>
    </row>
    <row r="53" spans="1:12" s="27" customFormat="1" ht="23.1" customHeight="1" x14ac:dyDescent="0.5">
      <c r="A53" s="31" t="s">
        <v>74</v>
      </c>
      <c r="B53" s="101">
        <v>4.2</v>
      </c>
      <c r="C53" s="23">
        <v>-2525277</v>
      </c>
      <c r="D53" s="12"/>
      <c r="E53" s="23">
        <v>-6390444</v>
      </c>
      <c r="F53" s="112"/>
      <c r="G53" s="129">
        <v>-2525277</v>
      </c>
      <c r="H53" s="73"/>
      <c r="I53" s="129">
        <v>-3602802</v>
      </c>
    </row>
    <row r="54" spans="1:12" s="27" customFormat="1" ht="23.1" customHeight="1" x14ac:dyDescent="0.5">
      <c r="A54" s="33" t="s">
        <v>133</v>
      </c>
      <c r="B54" s="33"/>
      <c r="C54" s="43">
        <f>SUM(C51:C53)</f>
        <v>-1525277</v>
      </c>
      <c r="D54" s="23"/>
      <c r="E54" s="43">
        <f>SUM(E51:E53)</f>
        <v>73843838</v>
      </c>
      <c r="F54" s="23"/>
      <c r="G54" s="43">
        <f>SUM(G51:G53)</f>
        <v>-1525277</v>
      </c>
      <c r="H54" s="23"/>
      <c r="I54" s="43">
        <f>SUM(I51:I53)</f>
        <v>74631540</v>
      </c>
    </row>
    <row r="55" spans="1:12" s="27" customFormat="1" ht="6" customHeight="1" x14ac:dyDescent="0.5">
      <c r="A55" s="33"/>
      <c r="B55" s="33"/>
      <c r="C55" s="19"/>
      <c r="D55" s="12"/>
      <c r="E55" s="19"/>
      <c r="G55" s="37"/>
      <c r="H55" s="12"/>
      <c r="I55" s="37"/>
    </row>
    <row r="56" spans="1:12" s="27" customFormat="1" ht="23.1" customHeight="1" x14ac:dyDescent="0.5">
      <c r="A56" s="38" t="s">
        <v>27</v>
      </c>
      <c r="B56" s="38"/>
      <c r="C56" s="19"/>
      <c r="D56" s="12"/>
      <c r="E56" s="19"/>
      <c r="G56" s="37"/>
      <c r="H56" s="12"/>
      <c r="I56" s="37"/>
    </row>
    <row r="57" spans="1:12" s="27" customFormat="1" ht="23.1" customHeight="1" x14ac:dyDescent="0.5">
      <c r="A57" s="31" t="s">
        <v>168</v>
      </c>
      <c r="B57" s="101">
        <v>4.4000000000000004</v>
      </c>
      <c r="C57" s="36">
        <v>28990306</v>
      </c>
      <c r="D57" s="12"/>
      <c r="E57" s="36">
        <v>14247629</v>
      </c>
      <c r="G57" s="36">
        <v>28990306</v>
      </c>
      <c r="H57" s="36"/>
      <c r="I57" s="36">
        <v>14247629</v>
      </c>
    </row>
    <row r="58" spans="1:12" s="99" customFormat="1" ht="23.1" customHeight="1" x14ac:dyDescent="0.5">
      <c r="A58" s="31" t="s">
        <v>158</v>
      </c>
      <c r="B58" s="101">
        <v>4.4000000000000004</v>
      </c>
      <c r="C58" s="13">
        <v>0</v>
      </c>
      <c r="D58" s="12"/>
      <c r="E58" s="36">
        <v>6000000</v>
      </c>
      <c r="G58" s="13">
        <v>0</v>
      </c>
      <c r="H58" s="12"/>
      <c r="I58" s="13">
        <v>0</v>
      </c>
    </row>
    <row r="59" spans="1:12" s="90" customFormat="1" ht="23.1" customHeight="1" x14ac:dyDescent="0.5">
      <c r="A59" s="31" t="s">
        <v>112</v>
      </c>
      <c r="B59" s="101">
        <v>4.3</v>
      </c>
      <c r="C59" s="23">
        <v>-147604</v>
      </c>
      <c r="D59" s="12"/>
      <c r="E59" s="23">
        <v>-140962</v>
      </c>
      <c r="F59" s="113"/>
      <c r="G59" s="36">
        <v>-147604</v>
      </c>
      <c r="H59" s="12"/>
      <c r="I59" s="36">
        <v>-140962</v>
      </c>
    </row>
    <row r="60" spans="1:12" s="126" customFormat="1" ht="23.1" customHeight="1" x14ac:dyDescent="0.5">
      <c r="A60" s="31" t="s">
        <v>159</v>
      </c>
      <c r="B60" s="101"/>
      <c r="C60" s="23">
        <v>-5991980</v>
      </c>
      <c r="D60" s="12"/>
      <c r="E60" s="13">
        <v>0</v>
      </c>
      <c r="G60" s="36">
        <v>-5991980</v>
      </c>
      <c r="H60" s="12"/>
      <c r="I60" s="13">
        <v>0</v>
      </c>
    </row>
    <row r="61" spans="1:12" s="109" customFormat="1" ht="23.1" customHeight="1" x14ac:dyDescent="0.5">
      <c r="A61" s="31" t="s">
        <v>131</v>
      </c>
      <c r="B61" s="101"/>
      <c r="C61" s="23">
        <v>-50</v>
      </c>
      <c r="D61" s="14"/>
      <c r="E61" s="23">
        <v>60</v>
      </c>
      <c r="F61" s="34"/>
      <c r="G61" s="13">
        <v>0</v>
      </c>
      <c r="H61" s="14"/>
      <c r="I61" s="13">
        <v>0</v>
      </c>
    </row>
    <row r="62" spans="1:12" s="27" customFormat="1" ht="23.1" customHeight="1" x14ac:dyDescent="0.5">
      <c r="A62" s="33" t="s">
        <v>172</v>
      </c>
      <c r="B62" s="33"/>
      <c r="C62" s="43">
        <f>SUM(C57:C61)</f>
        <v>22850672</v>
      </c>
      <c r="D62" s="19"/>
      <c r="E62" s="43">
        <f>SUM(E57:E61)</f>
        <v>20106727</v>
      </c>
      <c r="F62" s="19"/>
      <c r="G62" s="43">
        <f>SUM(G57:G61)</f>
        <v>22850722</v>
      </c>
      <c r="H62" s="19"/>
      <c r="I62" s="43">
        <f>SUM(I57:I61)</f>
        <v>14106667</v>
      </c>
    </row>
    <row r="63" spans="1:12" s="27" customFormat="1" ht="21" x14ac:dyDescent="0.5">
      <c r="A63" s="28"/>
      <c r="B63" s="28"/>
      <c r="C63" s="83"/>
      <c r="D63" s="82"/>
      <c r="E63" s="83"/>
      <c r="F63" s="34"/>
      <c r="G63" s="77"/>
      <c r="H63" s="82"/>
      <c r="I63" s="77"/>
      <c r="L63" s="32"/>
    </row>
    <row r="64" spans="1:12" s="91" customFormat="1" ht="23.1" customHeight="1" x14ac:dyDescent="0.5">
      <c r="A64" s="70" t="s">
        <v>30</v>
      </c>
      <c r="B64" s="28"/>
      <c r="C64" s="83"/>
      <c r="D64" s="82"/>
      <c r="E64" s="83"/>
      <c r="F64" s="27"/>
      <c r="G64" s="77"/>
      <c r="H64" s="82"/>
      <c r="I64" s="77"/>
    </row>
    <row r="65" spans="1:9" s="91" customFormat="1" ht="23.1" customHeight="1" x14ac:dyDescent="0.5">
      <c r="A65" s="72" t="s">
        <v>70</v>
      </c>
      <c r="B65" s="70"/>
      <c r="C65" s="56">
        <v>234960</v>
      </c>
      <c r="D65" s="12"/>
      <c r="E65" s="56">
        <v>834028</v>
      </c>
      <c r="F65" s="27"/>
      <c r="G65" s="69">
        <v>234960</v>
      </c>
      <c r="H65" s="12"/>
      <c r="I65" s="69">
        <v>834028</v>
      </c>
    </row>
    <row r="66" spans="1:9" s="91" customFormat="1" ht="23.1" customHeight="1" x14ac:dyDescent="0.5">
      <c r="A66" s="70" t="s">
        <v>173</v>
      </c>
      <c r="B66" s="70"/>
      <c r="C66" s="37">
        <f>C36+C54+C62+C65</f>
        <v>24869143</v>
      </c>
      <c r="D66" s="12"/>
      <c r="E66" s="37">
        <f>E36+E54+E62+E65</f>
        <v>165716614</v>
      </c>
      <c r="F66" s="27"/>
      <c r="G66" s="37">
        <f>G36+G54+G62+G65</f>
        <v>16812577</v>
      </c>
      <c r="H66" s="12"/>
      <c r="I66" s="37">
        <f>I36+I54+I62+I65</f>
        <v>108889768</v>
      </c>
    </row>
    <row r="67" spans="1:9" s="100" customFormat="1" ht="23.1" customHeight="1" x14ac:dyDescent="0.5">
      <c r="A67" s="70" t="s">
        <v>123</v>
      </c>
      <c r="B67" s="70"/>
      <c r="C67" s="12">
        <v>103051617</v>
      </c>
      <c r="D67" s="14"/>
      <c r="E67" s="84">
        <v>41543794</v>
      </c>
      <c r="F67" s="27"/>
      <c r="G67" s="12">
        <v>62100474</v>
      </c>
      <c r="H67" s="14"/>
      <c r="I67" s="84">
        <v>41543794</v>
      </c>
    </row>
    <row r="68" spans="1:9" s="100" customFormat="1" ht="23.1" customHeight="1" thickBot="1" x14ac:dyDescent="0.55000000000000004">
      <c r="A68" s="85" t="s">
        <v>124</v>
      </c>
      <c r="B68" s="55">
        <v>4.0999999999999996</v>
      </c>
      <c r="C68" s="86">
        <f>SUM(C66:C67)</f>
        <v>127920760</v>
      </c>
      <c r="D68" s="12"/>
      <c r="E68" s="86">
        <f>SUM(E66:E67)</f>
        <v>207260408</v>
      </c>
      <c r="F68" s="27"/>
      <c r="G68" s="86">
        <f>SUM(G66:G67)</f>
        <v>78913051</v>
      </c>
      <c r="H68" s="12"/>
      <c r="I68" s="86">
        <f>SUM(I66:I67)</f>
        <v>150433562</v>
      </c>
    </row>
    <row r="69" spans="1:9" s="27" customFormat="1" ht="23.1" customHeight="1" thickTop="1" x14ac:dyDescent="0.5">
      <c r="C69" s="123"/>
    </row>
    <row r="70" spans="1:9" s="27" customFormat="1" ht="23.1" customHeight="1" x14ac:dyDescent="0.5">
      <c r="C70" s="123"/>
    </row>
    <row r="71" spans="1:9" s="27" customFormat="1" ht="23.1" customHeight="1" x14ac:dyDescent="0.5">
      <c r="C71" s="123"/>
    </row>
    <row r="72" spans="1:9" s="27" customFormat="1" ht="23.1" customHeight="1" x14ac:dyDescent="0.5">
      <c r="C72" s="123"/>
    </row>
    <row r="73" spans="1:9" s="27" customFormat="1" ht="23.1" customHeight="1" x14ac:dyDescent="0.5">
      <c r="C73" s="123"/>
    </row>
    <row r="74" spans="1:9" s="27" customFormat="1" ht="23.1" customHeight="1" x14ac:dyDescent="0.5">
      <c r="C74" s="123"/>
    </row>
    <row r="75" spans="1:9" s="27" customFormat="1" ht="23.1" customHeight="1" x14ac:dyDescent="0.5">
      <c r="C75" s="123"/>
      <c r="G75" s="36"/>
    </row>
    <row r="76" spans="1:9" s="27" customFormat="1" ht="23.1" customHeight="1" x14ac:dyDescent="0.5">
      <c r="C76" s="123"/>
      <c r="G76" s="36"/>
    </row>
    <row r="77" spans="1:9" s="27" customFormat="1" ht="23.1" customHeight="1" x14ac:dyDescent="0.5">
      <c r="C77" s="123"/>
      <c r="G77" s="36"/>
    </row>
    <row r="78" spans="1:9" s="27" customFormat="1" ht="23.1" customHeight="1" x14ac:dyDescent="0.5">
      <c r="C78" s="123"/>
      <c r="G78" s="36"/>
    </row>
    <row r="79" spans="1:9" s="27" customFormat="1" ht="23.1" customHeight="1" x14ac:dyDescent="0.5">
      <c r="C79" s="123"/>
      <c r="G79" s="36"/>
    </row>
    <row r="80" spans="1:9" s="1" customFormat="1" ht="23.1" customHeight="1" x14ac:dyDescent="0.5"/>
    <row r="81" spans="1:7" s="1" customFormat="1" ht="23.1" customHeight="1" x14ac:dyDescent="0.5">
      <c r="G81" s="18"/>
    </row>
    <row r="82" spans="1:7" s="1" customFormat="1" ht="23.1" customHeight="1" x14ac:dyDescent="0.5">
      <c r="G82" s="18"/>
    </row>
    <row r="83" spans="1:7" s="1" customFormat="1" ht="23.1" customHeight="1" x14ac:dyDescent="0.5">
      <c r="A83" s="164" t="s">
        <v>114</v>
      </c>
      <c r="B83" s="164"/>
      <c r="C83" s="164"/>
      <c r="D83" s="164"/>
      <c r="E83" s="164"/>
      <c r="F83" s="164"/>
      <c r="G83" s="164"/>
    </row>
    <row r="84" spans="1:7" s="1" customFormat="1" ht="23.1" customHeight="1" x14ac:dyDescent="0.5">
      <c r="G84" s="18"/>
    </row>
    <row r="85" spans="1:7" s="1" customFormat="1" ht="23.1" customHeight="1" x14ac:dyDescent="0.5">
      <c r="G85" s="18"/>
    </row>
    <row r="86" spans="1:7" s="1" customFormat="1" ht="23.1" customHeight="1" x14ac:dyDescent="0.5">
      <c r="G86" s="18"/>
    </row>
    <row r="87" spans="1:7" s="1" customFormat="1" ht="23.1" customHeight="1" x14ac:dyDescent="0.5">
      <c r="G87" s="18"/>
    </row>
    <row r="88" spans="1:7" s="1" customFormat="1" ht="23.1" customHeight="1" x14ac:dyDescent="0.5">
      <c r="G88" s="18"/>
    </row>
    <row r="89" spans="1:7" s="1" customFormat="1" ht="23.1" customHeight="1" x14ac:dyDescent="0.5">
      <c r="G89" s="18"/>
    </row>
    <row r="90" spans="1:7" s="1" customFormat="1" ht="23.1" customHeight="1" x14ac:dyDescent="0.5">
      <c r="G90" s="18"/>
    </row>
    <row r="91" spans="1:7" s="1" customFormat="1" ht="23.1" customHeight="1" x14ac:dyDescent="0.5">
      <c r="G91" s="18"/>
    </row>
    <row r="92" spans="1:7" s="1" customFormat="1" ht="23.1" customHeight="1" x14ac:dyDescent="0.5">
      <c r="G92" s="18"/>
    </row>
    <row r="93" spans="1:7" s="1" customFormat="1" ht="23.1" customHeight="1" x14ac:dyDescent="0.5"/>
    <row r="94" spans="1:7" s="1" customFormat="1" ht="23.1" customHeight="1" x14ac:dyDescent="0.5">
      <c r="G94" s="18"/>
    </row>
    <row r="95" spans="1:7" s="1" customFormat="1" ht="23.1" customHeight="1" x14ac:dyDescent="0.5"/>
    <row r="96" spans="1:7" s="1" customFormat="1" ht="23.1" customHeight="1" x14ac:dyDescent="0.5">
      <c r="G96" s="18"/>
    </row>
    <row r="97" spans="7:7" s="1" customFormat="1" ht="23.1" customHeight="1" x14ac:dyDescent="0.5">
      <c r="G97" s="18"/>
    </row>
    <row r="98" spans="7:7" s="1" customFormat="1" ht="23.1" customHeight="1" x14ac:dyDescent="0.5">
      <c r="G98" s="18"/>
    </row>
    <row r="99" spans="7:7" s="1" customFormat="1" ht="23.1" customHeight="1" x14ac:dyDescent="0.5">
      <c r="G99" s="18"/>
    </row>
    <row r="100" spans="7:7" s="1" customFormat="1" ht="23.1" customHeight="1" x14ac:dyDescent="0.5">
      <c r="G100" s="18"/>
    </row>
    <row r="101" spans="7:7" s="1" customFormat="1" ht="23.1" customHeight="1" x14ac:dyDescent="0.5">
      <c r="G101" s="18"/>
    </row>
    <row r="102" spans="7:7" s="1" customFormat="1" ht="23.1" customHeight="1" x14ac:dyDescent="0.5">
      <c r="G102" s="18"/>
    </row>
    <row r="103" spans="7:7" s="1" customFormat="1" ht="23.1" customHeight="1" x14ac:dyDescent="0.5">
      <c r="G103" s="18"/>
    </row>
    <row r="104" spans="7:7" s="1" customFormat="1" ht="23.1" customHeight="1" x14ac:dyDescent="0.5">
      <c r="G104" s="18"/>
    </row>
    <row r="105" spans="7:7" s="1" customFormat="1" ht="23.1" customHeight="1" x14ac:dyDescent="0.5">
      <c r="G105" s="18"/>
    </row>
    <row r="106" spans="7:7" s="1" customFormat="1" ht="23.1" customHeight="1" x14ac:dyDescent="0.5">
      <c r="G106" s="18"/>
    </row>
    <row r="107" spans="7:7" s="1" customFormat="1" ht="23.1" customHeight="1" x14ac:dyDescent="0.5">
      <c r="G107" s="18"/>
    </row>
    <row r="108" spans="7:7" s="1" customFormat="1" ht="23.1" customHeight="1" x14ac:dyDescent="0.5">
      <c r="G108" s="18"/>
    </row>
    <row r="109" spans="7:7" s="1" customFormat="1" ht="23.1" customHeight="1" x14ac:dyDescent="0.5">
      <c r="G109" s="18"/>
    </row>
    <row r="110" spans="7:7" s="1" customFormat="1" ht="23.1" customHeight="1" x14ac:dyDescent="0.5">
      <c r="G110" s="18"/>
    </row>
    <row r="111" spans="7:7" s="1" customFormat="1" ht="23.1" customHeight="1" x14ac:dyDescent="0.5">
      <c r="G111" s="18"/>
    </row>
    <row r="112" spans="7:7" s="1" customFormat="1" ht="23.1" customHeight="1" x14ac:dyDescent="0.5">
      <c r="G112" s="18"/>
    </row>
    <row r="113" spans="7:7" s="1" customFormat="1" ht="23.1" customHeight="1" x14ac:dyDescent="0.5">
      <c r="G113" s="18"/>
    </row>
    <row r="114" spans="7:7" s="1" customFormat="1" ht="23.1" customHeight="1" x14ac:dyDescent="0.5">
      <c r="G114" s="18"/>
    </row>
    <row r="115" spans="7:7" s="1" customFormat="1" ht="23.1" customHeight="1" x14ac:dyDescent="0.5">
      <c r="G115" s="18"/>
    </row>
    <row r="116" spans="7:7" s="1" customFormat="1" ht="23.1" customHeight="1" x14ac:dyDescent="0.5">
      <c r="G116" s="18"/>
    </row>
    <row r="117" spans="7:7" s="1" customFormat="1" ht="23.1" customHeight="1" x14ac:dyDescent="0.5">
      <c r="G117" s="18"/>
    </row>
    <row r="118" spans="7:7" s="1" customFormat="1" ht="23.1" customHeight="1" x14ac:dyDescent="0.5">
      <c r="G118" s="18"/>
    </row>
    <row r="119" spans="7:7" s="1" customFormat="1" ht="23.1" customHeight="1" x14ac:dyDescent="0.5">
      <c r="G119" s="18"/>
    </row>
    <row r="120" spans="7:7" s="1" customFormat="1" ht="23.1" customHeight="1" x14ac:dyDescent="0.5">
      <c r="G120" s="18"/>
    </row>
    <row r="121" spans="7:7" s="1" customFormat="1" ht="23.1" customHeight="1" x14ac:dyDescent="0.5">
      <c r="G121" s="18"/>
    </row>
    <row r="122" spans="7:7" s="1" customFormat="1" ht="23.1" customHeight="1" x14ac:dyDescent="0.5">
      <c r="G122" s="18"/>
    </row>
    <row r="123" spans="7:7" s="1" customFormat="1" ht="23.1" customHeight="1" x14ac:dyDescent="0.5">
      <c r="G123" s="18"/>
    </row>
    <row r="124" spans="7:7" s="1" customFormat="1" ht="23.1" customHeight="1" x14ac:dyDescent="0.5">
      <c r="G124" s="18"/>
    </row>
    <row r="125" spans="7:7" s="1" customFormat="1" ht="23.1" customHeight="1" x14ac:dyDescent="0.5">
      <c r="G125" s="18"/>
    </row>
    <row r="126" spans="7:7" s="1" customFormat="1" ht="23.1" customHeight="1" x14ac:dyDescent="0.5">
      <c r="G126" s="18"/>
    </row>
    <row r="127" spans="7:7" s="1" customFormat="1" ht="23.1" customHeight="1" x14ac:dyDescent="0.5">
      <c r="G127" s="18"/>
    </row>
    <row r="128" spans="7:7" s="1" customFormat="1" ht="23.1" customHeight="1" x14ac:dyDescent="0.5">
      <c r="G128" s="18"/>
    </row>
    <row r="129" spans="7:7" s="1" customFormat="1" ht="23.1" customHeight="1" x14ac:dyDescent="0.5">
      <c r="G129" s="18"/>
    </row>
    <row r="130" spans="7:7" s="1" customFormat="1" ht="23.1" customHeight="1" x14ac:dyDescent="0.5">
      <c r="G130" s="18"/>
    </row>
    <row r="131" spans="7:7" s="1" customFormat="1" ht="23.1" customHeight="1" x14ac:dyDescent="0.5">
      <c r="G131" s="18"/>
    </row>
    <row r="132" spans="7:7" s="1" customFormat="1" ht="23.1" customHeight="1" x14ac:dyDescent="0.5">
      <c r="G132" s="18"/>
    </row>
    <row r="133" spans="7:7" s="1" customFormat="1" ht="23.1" customHeight="1" x14ac:dyDescent="0.5">
      <c r="G133" s="18"/>
    </row>
    <row r="134" spans="7:7" s="1" customFormat="1" ht="23.1" customHeight="1" x14ac:dyDescent="0.5">
      <c r="G134" s="18"/>
    </row>
    <row r="135" spans="7:7" s="1" customFormat="1" ht="23.1" customHeight="1" x14ac:dyDescent="0.5">
      <c r="G135" s="18"/>
    </row>
    <row r="136" spans="7:7" s="1" customFormat="1" ht="23.1" customHeight="1" x14ac:dyDescent="0.5">
      <c r="G136" s="18"/>
    </row>
  </sheetData>
  <mergeCells count="15">
    <mergeCell ref="G47:I47"/>
    <mergeCell ref="A41:I41"/>
    <mergeCell ref="A42:I42"/>
    <mergeCell ref="A43:I43"/>
    <mergeCell ref="A83:G83"/>
    <mergeCell ref="C47:E47"/>
    <mergeCell ref="A3:I3"/>
    <mergeCell ref="A2:I2"/>
    <mergeCell ref="A1:I1"/>
    <mergeCell ref="G7:I7"/>
    <mergeCell ref="A45:I45"/>
    <mergeCell ref="A4:I4"/>
    <mergeCell ref="A44:I44"/>
    <mergeCell ref="A5:I5"/>
    <mergeCell ref="C7:E7"/>
  </mergeCells>
  <phoneticPr fontId="0" type="noConversion"/>
  <pageMargins left="1" right="0.3" top="1" bottom="0.5" header="0.5" footer="0.3"/>
  <pageSetup paperSize="9" scale="77" fitToHeight="0" orientation="portrait" r:id="rId1"/>
  <headerFooter alignWithMargins="0"/>
  <rowBreaks count="1" manualBreakCount="1">
    <brk id="4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5000050002</EngagementID>
  <LogicalEMSServerID>587502520312770826</LogicalEMSServerID>
  <WorkingPaperID>2907880307500001120</WorkingPaperID>
</DAEMSEngagementItemInfo>
</file>

<file path=customXml/itemProps1.xml><?xml version="1.0" encoding="utf-8"?>
<ds:datastoreItem xmlns:ds="http://schemas.openxmlformats.org/officeDocument/2006/customXml" ds:itemID="{31784F01-6D22-4833-B720-B50CF81487E9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</vt:lpstr>
      <vt:lpstr>LE</vt:lpstr>
      <vt:lpstr>CI (3M)</vt:lpstr>
      <vt:lpstr>CI (6M)</vt:lpstr>
      <vt:lpstr>E-SOL</vt:lpstr>
      <vt:lpstr>E-SEP</vt:lpstr>
      <vt:lpstr>CF</vt:lpstr>
    </vt:vector>
  </TitlesOfParts>
  <Company>BUNCO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user</cp:lastModifiedBy>
  <cp:lastPrinted>2019-08-13T08:32:00Z</cp:lastPrinted>
  <dcterms:created xsi:type="dcterms:W3CDTF">2003-04-30T10:20:12Z</dcterms:created>
  <dcterms:modified xsi:type="dcterms:W3CDTF">2019-08-13T23:08:21Z</dcterms:modified>
</cp:coreProperties>
</file>